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'1.Ведомость'!$A$1:$D$240</definedName>
  </definedNames>
  <calcPr calcId="162913" iterate="1"/>
</workbook>
</file>

<file path=xl/calcChain.xml><?xml version="1.0" encoding="utf-8"?>
<calcChain xmlns="http://schemas.openxmlformats.org/spreadsheetml/2006/main">
  <c r="BZ236" i="9" l="1"/>
  <c r="BZ233" i="9"/>
  <c r="D231" i="9"/>
  <c r="H228" i="1"/>
  <c r="D230" i="9"/>
  <c r="H227" i="1"/>
  <c r="D228" i="9"/>
  <c r="H225" i="1"/>
  <c r="D227" i="9"/>
  <c r="H224" i="1"/>
  <c r="D226" i="9"/>
  <c r="H223" i="1"/>
  <c r="D224" i="9"/>
  <c r="H221" i="1"/>
  <c r="D223" i="9"/>
  <c r="H220" i="1"/>
  <c r="D221" i="9"/>
  <c r="H218" i="1"/>
  <c r="D219" i="9"/>
  <c r="H216" i="1"/>
  <c r="D217" i="9"/>
  <c r="H214" i="1"/>
  <c r="D215" i="9"/>
  <c r="H212" i="1"/>
  <c r="D213" i="9"/>
  <c r="H210" i="1"/>
  <c r="D212" i="9"/>
  <c r="H209" i="1"/>
  <c r="D210" i="9"/>
  <c r="H207" i="1"/>
  <c r="D208" i="9"/>
  <c r="H205" i="1"/>
  <c r="D207" i="9"/>
  <c r="H204" i="1"/>
  <c r="D205" i="9"/>
  <c r="H202" i="1"/>
  <c r="D203" i="9"/>
  <c r="H200" i="1"/>
  <c r="D202" i="9"/>
  <c r="H199" i="1"/>
  <c r="D201" i="9"/>
  <c r="H198" i="1"/>
  <c r="D200" i="9"/>
  <c r="H197" i="1"/>
  <c r="D199" i="9"/>
  <c r="H196" i="1"/>
  <c r="D198" i="9"/>
  <c r="H195" i="1"/>
  <c r="D197" i="9"/>
  <c r="H194" i="1"/>
  <c r="D195" i="9"/>
  <c r="H192" i="1"/>
  <c r="D193" i="9"/>
  <c r="H190" i="1"/>
  <c r="D191" i="9"/>
  <c r="H188" i="1"/>
  <c r="D190" i="9"/>
  <c r="H187" i="1"/>
  <c r="D189" i="9"/>
  <c r="H186" i="1"/>
  <c r="D188" i="9"/>
  <c r="H185" i="1"/>
  <c r="D187" i="9"/>
  <c r="H184" i="1"/>
  <c r="D186" i="9"/>
  <c r="H183" i="1"/>
  <c r="D185" i="9"/>
  <c r="H182" i="1"/>
  <c r="D184" i="9"/>
  <c r="H181" i="1"/>
  <c r="I179" i="1"/>
  <c r="H179" i="1"/>
  <c r="D180" i="9"/>
  <c r="H177" i="1"/>
  <c r="B176" i="9"/>
  <c r="D174" i="9"/>
  <c r="H171" i="1"/>
  <c r="D172" i="9"/>
  <c r="H169" i="1"/>
  <c r="D170" i="9"/>
  <c r="H167" i="1"/>
  <c r="D168" i="9"/>
  <c r="H165" i="1"/>
  <c r="D166" i="9"/>
  <c r="H163" i="1"/>
  <c r="D164" i="9"/>
  <c r="H161" i="1"/>
  <c r="D162" i="9"/>
  <c r="H159" i="1"/>
  <c r="D161" i="9"/>
  <c r="H158" i="1"/>
  <c r="D159" i="9"/>
  <c r="H156" i="1"/>
  <c r="D157" i="9"/>
  <c r="H154" i="1"/>
  <c r="D155" i="9"/>
  <c r="H152" i="1"/>
  <c r="D154" i="9"/>
  <c r="H151" i="1"/>
  <c r="D153" i="9"/>
  <c r="H150" i="1"/>
  <c r="D152" i="9"/>
  <c r="H149" i="1"/>
  <c r="D150" i="9"/>
  <c r="H147" i="1"/>
  <c r="D148" i="9"/>
  <c r="H145" i="1"/>
  <c r="D146" i="9"/>
  <c r="H143" i="1"/>
  <c r="D145" i="9"/>
  <c r="H142" i="1"/>
  <c r="D143" i="9"/>
  <c r="H140" i="1"/>
  <c r="D142" i="9"/>
  <c r="H139" i="1"/>
  <c r="D140" i="9"/>
  <c r="H137" i="1"/>
  <c r="D138" i="9"/>
  <c r="H135" i="1"/>
  <c r="D137" i="9"/>
  <c r="H134" i="1"/>
  <c r="D136" i="9"/>
  <c r="H133" i="1"/>
  <c r="D134" i="9"/>
  <c r="H131" i="1"/>
  <c r="D133" i="9"/>
  <c r="H130" i="1"/>
  <c r="D130" i="9"/>
  <c r="H127" i="1"/>
  <c r="D128" i="9"/>
  <c r="H125" i="1"/>
  <c r="D127" i="9"/>
  <c r="H124" i="1"/>
  <c r="D125" i="9"/>
  <c r="H122" i="1"/>
  <c r="D123" i="9"/>
  <c r="H120" i="1"/>
  <c r="D121" i="9"/>
  <c r="H118" i="1"/>
  <c r="D119" i="9"/>
  <c r="H116" i="1"/>
  <c r="D117" i="9"/>
  <c r="H114" i="1"/>
  <c r="D116" i="9"/>
  <c r="H113" i="1"/>
  <c r="D115" i="9"/>
  <c r="H112" i="1"/>
  <c r="D114" i="9"/>
  <c r="H111" i="1"/>
  <c r="D112" i="9"/>
  <c r="H109" i="1"/>
  <c r="D111" i="9"/>
  <c r="H108" i="1"/>
  <c r="D109" i="9"/>
  <c r="H106" i="1"/>
  <c r="D108" i="9"/>
  <c r="H105" i="1"/>
  <c r="B107" i="9"/>
  <c r="D105" i="9"/>
  <c r="H103" i="1"/>
  <c r="D104" i="9"/>
  <c r="H102" i="1"/>
  <c r="D103" i="9"/>
  <c r="H101" i="1"/>
  <c r="D102" i="9"/>
  <c r="H100" i="1"/>
  <c r="D101" i="9"/>
  <c r="H99" i="1"/>
  <c r="D100" i="9"/>
  <c r="H98" i="1"/>
  <c r="D99" i="9"/>
  <c r="H97" i="1"/>
  <c r="D98" i="9"/>
  <c r="H96" i="1"/>
  <c r="B97" i="9"/>
  <c r="D95" i="9"/>
  <c r="H94" i="1"/>
  <c r="D93" i="9"/>
  <c r="H92" i="1"/>
  <c r="D92" i="9"/>
  <c r="H91" i="1"/>
  <c r="D90" i="9"/>
  <c r="H89" i="1"/>
  <c r="D88" i="9"/>
  <c r="H87" i="1"/>
  <c r="D87" i="9"/>
  <c r="H86" i="1"/>
  <c r="D85" i="9"/>
  <c r="H84" i="1"/>
  <c r="D84" i="9"/>
  <c r="H83" i="1"/>
  <c r="D82" i="9"/>
  <c r="H81" i="1"/>
  <c r="D80" i="9"/>
  <c r="H79" i="1"/>
  <c r="D79" i="9"/>
  <c r="H78" i="1"/>
  <c r="D77" i="9"/>
  <c r="H76" i="1"/>
  <c r="D75" i="9"/>
  <c r="H74" i="1"/>
  <c r="D73" i="9"/>
  <c r="H72" i="1"/>
  <c r="D71" i="9"/>
  <c r="H70" i="1"/>
  <c r="D69" i="9"/>
  <c r="H68" i="1"/>
  <c r="D67" i="9"/>
  <c r="H66" i="1"/>
  <c r="D66" i="9"/>
  <c r="H65" i="1"/>
  <c r="D65" i="9"/>
  <c r="H64" i="1"/>
  <c r="D63" i="9"/>
  <c r="H62" i="1"/>
  <c r="D62" i="9"/>
  <c r="H61" i="1"/>
  <c r="D60" i="9"/>
  <c r="H59" i="1"/>
  <c r="D58" i="9"/>
  <c r="H57" i="1"/>
  <c r="D54" i="9"/>
  <c r="H53" i="1"/>
  <c r="D51" i="9"/>
  <c r="H50" i="1"/>
  <c r="D49" i="9"/>
  <c r="H48" i="1"/>
  <c r="D47" i="9"/>
  <c r="H46" i="1"/>
  <c r="BX44" i="9"/>
  <c r="D40" i="9"/>
  <c r="H41" i="1"/>
  <c r="D38" i="9"/>
  <c r="H39" i="1"/>
  <c r="BX35" i="9"/>
  <c r="D31" i="9"/>
  <c r="H34" i="1"/>
  <c r="D30" i="9"/>
  <c r="H33" i="1"/>
  <c r="D29" i="9"/>
  <c r="H32" i="1"/>
  <c r="D27" i="9"/>
  <c r="H30" i="1"/>
  <c r="BX24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1" i="3"/>
  <c r="Y1" i="3"/>
  <c r="CU1" i="3"/>
  <c r="CV1" i="3"/>
  <c r="CX1" i="3"/>
  <c r="DF1" i="3" s="1"/>
  <c r="CY1" i="3"/>
  <c r="CZ1" i="3"/>
  <c r="DA1" i="3"/>
  <c r="DB1" i="3"/>
  <c r="DC1" i="3"/>
  <c r="DG1" i="3"/>
  <c r="DH1" i="3"/>
  <c r="A2" i="3"/>
  <c r="Y2" i="3"/>
  <c r="CX2" i="3" s="1"/>
  <c r="CY2" i="3"/>
  <c r="CZ2" i="3"/>
  <c r="DB2" i="3" s="1"/>
  <c r="DA2" i="3"/>
  <c r="DC2" i="3"/>
  <c r="A3" i="3"/>
  <c r="Y3" i="3"/>
  <c r="CX3" i="3"/>
  <c r="DG3" i="3" s="1"/>
  <c r="CY3" i="3"/>
  <c r="CZ3" i="3"/>
  <c r="DB3" i="3" s="1"/>
  <c r="DA3" i="3"/>
  <c r="DC3" i="3"/>
  <c r="DF3" i="3"/>
  <c r="DH3" i="3"/>
  <c r="DI3" i="3"/>
  <c r="DJ3" i="3"/>
  <c r="A4" i="3"/>
  <c r="Y4" i="3"/>
  <c r="CX4" i="3"/>
  <c r="DG4" i="3" s="1"/>
  <c r="CY4" i="3"/>
  <c r="CZ4" i="3"/>
  <c r="DA4" i="3"/>
  <c r="DB4" i="3"/>
  <c r="DC4" i="3"/>
  <c r="DH4" i="3"/>
  <c r="DI4" i="3"/>
  <c r="A5" i="3"/>
  <c r="Y5" i="3"/>
  <c r="CX5" i="3" s="1"/>
  <c r="CU5" i="3"/>
  <c r="CY5" i="3"/>
  <c r="CZ5" i="3"/>
  <c r="DB5" i="3" s="1"/>
  <c r="DA5" i="3"/>
  <c r="DC5" i="3"/>
  <c r="A6" i="3"/>
  <c r="Y6" i="3"/>
  <c r="CX6" i="3"/>
  <c r="DG6" i="3" s="1"/>
  <c r="CY6" i="3"/>
  <c r="CZ6" i="3"/>
  <c r="DA6" i="3"/>
  <c r="DB6" i="3"/>
  <c r="DC6" i="3"/>
  <c r="DH6" i="3"/>
  <c r="DI6" i="3"/>
  <c r="A7" i="3"/>
  <c r="Y7" i="3"/>
  <c r="CX7" i="3"/>
  <c r="DF7" i="3" s="1"/>
  <c r="DJ7" i="3" s="1"/>
  <c r="CY7" i="3"/>
  <c r="CZ7" i="3"/>
  <c r="DA7" i="3"/>
  <c r="DB7" i="3"/>
  <c r="DC7" i="3"/>
  <c r="DH7" i="3"/>
  <c r="A8" i="3"/>
  <c r="Y8" i="3"/>
  <c r="CX8" i="3" s="1"/>
  <c r="CY8" i="3"/>
  <c r="CZ8" i="3"/>
  <c r="DB8" i="3" s="1"/>
  <c r="DA8" i="3"/>
  <c r="DC8" i="3"/>
  <c r="A9" i="3"/>
  <c r="Y9" i="3"/>
  <c r="CX9" i="3"/>
  <c r="DG9" i="3" s="1"/>
  <c r="CY9" i="3"/>
  <c r="CZ9" i="3"/>
  <c r="DB9" i="3" s="1"/>
  <c r="DA9" i="3"/>
  <c r="DC9" i="3"/>
  <c r="DF9" i="3"/>
  <c r="DH9" i="3"/>
  <c r="DI9" i="3"/>
  <c r="DJ9" i="3"/>
  <c r="A10" i="3"/>
  <c r="Y10" i="3"/>
  <c r="CX10" i="3"/>
  <c r="DG10" i="3" s="1"/>
  <c r="CY10" i="3"/>
  <c r="CZ10" i="3"/>
  <c r="DA10" i="3"/>
  <c r="DB10" i="3"/>
  <c r="DC10" i="3"/>
  <c r="DH10" i="3"/>
  <c r="DI10" i="3"/>
  <c r="A11" i="3"/>
  <c r="Y11" i="3"/>
  <c r="CX11" i="3" s="1"/>
  <c r="CU11" i="3"/>
  <c r="CY11" i="3"/>
  <c r="CZ11" i="3"/>
  <c r="DB11" i="3" s="1"/>
  <c r="DA11" i="3"/>
  <c r="DC11" i="3"/>
  <c r="A12" i="3"/>
  <c r="Y12" i="3"/>
  <c r="CX12" i="3"/>
  <c r="DG12" i="3" s="1"/>
  <c r="CY12" i="3"/>
  <c r="CZ12" i="3"/>
  <c r="DA12" i="3"/>
  <c r="DB12" i="3"/>
  <c r="DC12" i="3"/>
  <c r="DH12" i="3"/>
  <c r="DI12" i="3"/>
  <c r="DJ12" i="3" s="1"/>
  <c r="A13" i="3"/>
  <c r="Y13" i="3"/>
  <c r="CX13" i="3" s="1"/>
  <c r="CW13" i="3"/>
  <c r="CY13" i="3"/>
  <c r="CZ13" i="3"/>
  <c r="DB13" i="3" s="1"/>
  <c r="DA13" i="3"/>
  <c r="DC13" i="3"/>
  <c r="A14" i="3"/>
  <c r="Y14" i="3"/>
  <c r="CW14" i="3"/>
  <c r="CX14" i="3"/>
  <c r="DG14" i="3" s="1"/>
  <c r="DJ14" i="3" s="1"/>
  <c r="CY14" i="3"/>
  <c r="CZ14" i="3"/>
  <c r="DA14" i="3"/>
  <c r="DB14" i="3"/>
  <c r="DC14" i="3"/>
  <c r="DH14" i="3"/>
  <c r="DI14" i="3"/>
  <c r="A15" i="3"/>
  <c r="Y15" i="3"/>
  <c r="CX15" i="3" s="1"/>
  <c r="CY15" i="3"/>
  <c r="CZ15" i="3"/>
  <c r="DA15" i="3"/>
  <c r="DB15" i="3"/>
  <c r="DC15" i="3"/>
  <c r="A16" i="3"/>
  <c r="Y16" i="3"/>
  <c r="CX16" i="3" s="1"/>
  <c r="CY16" i="3"/>
  <c r="CZ16" i="3"/>
  <c r="DB16" i="3" s="1"/>
  <c r="DA16" i="3"/>
  <c r="DC16" i="3"/>
  <c r="A17" i="3"/>
  <c r="Y17" i="3"/>
  <c r="CX17" i="3"/>
  <c r="DG17" i="3" s="1"/>
  <c r="CY17" i="3"/>
  <c r="CZ17" i="3"/>
  <c r="DB17" i="3" s="1"/>
  <c r="DA17" i="3"/>
  <c r="DC17" i="3"/>
  <c r="DF17" i="3"/>
  <c r="DH17" i="3"/>
  <c r="DI17" i="3"/>
  <c r="DJ17" i="3"/>
  <c r="A18" i="3"/>
  <c r="Y18" i="3"/>
  <c r="CX18" i="3"/>
  <c r="DG18" i="3" s="1"/>
  <c r="CY18" i="3"/>
  <c r="CZ18" i="3"/>
  <c r="DA18" i="3"/>
  <c r="DB18" i="3"/>
  <c r="DC18" i="3"/>
  <c r="DH18" i="3"/>
  <c r="DI18" i="3"/>
  <c r="A19" i="3"/>
  <c r="Y19" i="3"/>
  <c r="CX19" i="3"/>
  <c r="DF19" i="3" s="1"/>
  <c r="DJ19" i="3" s="1"/>
  <c r="CY19" i="3"/>
  <c r="CZ19" i="3"/>
  <c r="DA19" i="3"/>
  <c r="DB19" i="3"/>
  <c r="DC19" i="3"/>
  <c r="DH19" i="3"/>
  <c r="A20" i="3"/>
  <c r="Y20" i="3"/>
  <c r="CX20" i="3" s="1"/>
  <c r="CY20" i="3"/>
  <c r="CZ20" i="3"/>
  <c r="DB20" i="3" s="1"/>
  <c r="DA20" i="3"/>
  <c r="DC20" i="3"/>
  <c r="A21" i="3"/>
  <c r="Y21" i="3"/>
  <c r="CU21" i="3"/>
  <c r="CV21" i="3"/>
  <c r="CX21" i="3"/>
  <c r="DF21" i="3" s="1"/>
  <c r="CY21" i="3"/>
  <c r="CZ21" i="3"/>
  <c r="DA21" i="3"/>
  <c r="DB21" i="3"/>
  <c r="DC21" i="3"/>
  <c r="DH21" i="3"/>
  <c r="A22" i="3"/>
  <c r="Y22" i="3"/>
  <c r="CX22" i="3" s="1"/>
  <c r="CY22" i="3"/>
  <c r="CZ22" i="3"/>
  <c r="DB22" i="3" s="1"/>
  <c r="DA22" i="3"/>
  <c r="DC22" i="3"/>
  <c r="A23" i="3"/>
  <c r="Y23" i="3"/>
  <c r="CW23" i="3"/>
  <c r="CX23" i="3"/>
  <c r="DG23" i="3" s="1"/>
  <c r="DJ23" i="3" s="1"/>
  <c r="CY23" i="3"/>
  <c r="CZ23" i="3"/>
  <c r="DA23" i="3"/>
  <c r="DB23" i="3"/>
  <c r="DC23" i="3"/>
  <c r="DH23" i="3"/>
  <c r="DI23" i="3"/>
  <c r="A24" i="3"/>
  <c r="Y24" i="3"/>
  <c r="CX24" i="3" s="1"/>
  <c r="CW24" i="3"/>
  <c r="CY24" i="3"/>
  <c r="CZ24" i="3"/>
  <c r="DB24" i="3" s="1"/>
  <c r="DA24" i="3"/>
  <c r="DC24" i="3"/>
  <c r="A25" i="3"/>
  <c r="Y25" i="3"/>
  <c r="CX25" i="3"/>
  <c r="DG25" i="3" s="1"/>
  <c r="CY25" i="3"/>
  <c r="CZ25" i="3"/>
  <c r="DB25" i="3" s="1"/>
  <c r="DA25" i="3"/>
  <c r="DC25" i="3"/>
  <c r="DF25" i="3"/>
  <c r="DH25" i="3"/>
  <c r="DI25" i="3"/>
  <c r="DJ25" i="3"/>
  <c r="A26" i="3"/>
  <c r="Y26" i="3"/>
  <c r="CX26" i="3"/>
  <c r="DG26" i="3" s="1"/>
  <c r="CY26" i="3"/>
  <c r="CZ26" i="3"/>
  <c r="DA26" i="3"/>
  <c r="DB26" i="3"/>
  <c r="DC26" i="3"/>
  <c r="DH26" i="3"/>
  <c r="DI26" i="3"/>
  <c r="A27" i="3"/>
  <c r="Y27" i="3"/>
  <c r="CX27" i="3" s="1"/>
  <c r="CU27" i="3"/>
  <c r="CY27" i="3"/>
  <c r="CZ27" i="3"/>
  <c r="DB27" i="3" s="1"/>
  <c r="DA27" i="3"/>
  <c r="DC27" i="3"/>
  <c r="A28" i="3"/>
  <c r="Y28" i="3"/>
  <c r="CX28" i="3"/>
  <c r="DG28" i="3" s="1"/>
  <c r="CY28" i="3"/>
  <c r="CZ28" i="3"/>
  <c r="DA28" i="3"/>
  <c r="DB28" i="3"/>
  <c r="DC28" i="3"/>
  <c r="DH28" i="3"/>
  <c r="DI28" i="3"/>
  <c r="A29" i="3"/>
  <c r="Y29" i="3"/>
  <c r="CX29" i="3"/>
  <c r="DF29" i="3" s="1"/>
  <c r="DJ29" i="3" s="1"/>
  <c r="CY29" i="3"/>
  <c r="CZ29" i="3"/>
  <c r="DA29" i="3"/>
  <c r="DB29" i="3"/>
  <c r="DC29" i="3"/>
  <c r="DH29" i="3"/>
  <c r="A30" i="3"/>
  <c r="Y30" i="3"/>
  <c r="CX30" i="3" s="1"/>
  <c r="CY30" i="3"/>
  <c r="CZ30" i="3"/>
  <c r="DB30" i="3" s="1"/>
  <c r="DA30" i="3"/>
  <c r="DC30" i="3"/>
  <c r="A31" i="3"/>
  <c r="Y31" i="3"/>
  <c r="CU31" i="3"/>
  <c r="CV31" i="3"/>
  <c r="CX31" i="3"/>
  <c r="CY31" i="3"/>
  <c r="CZ31" i="3"/>
  <c r="DA31" i="3"/>
  <c r="DB31" i="3"/>
  <c r="DC31" i="3"/>
  <c r="DH31" i="3"/>
  <c r="A32" i="3"/>
  <c r="Y32" i="3"/>
  <c r="CX32" i="3" s="1"/>
  <c r="DG32" i="3" s="1"/>
  <c r="CY32" i="3"/>
  <c r="CZ32" i="3"/>
  <c r="DB32" i="3" s="1"/>
  <c r="DA32" i="3"/>
  <c r="DC32" i="3"/>
  <c r="A33" i="3"/>
  <c r="Y33" i="3"/>
  <c r="CX33" i="3"/>
  <c r="DG33" i="3" s="1"/>
  <c r="CY33" i="3"/>
  <c r="CZ33" i="3"/>
  <c r="DB33" i="3" s="1"/>
  <c r="DA33" i="3"/>
  <c r="DC33" i="3"/>
  <c r="DF33" i="3"/>
  <c r="DH33" i="3"/>
  <c r="DI33" i="3"/>
  <c r="DJ33" i="3"/>
  <c r="A34" i="3"/>
  <c r="Y34" i="3"/>
  <c r="CX34" i="3"/>
  <c r="DH34" i="3" s="1"/>
  <c r="CY34" i="3"/>
  <c r="CZ34" i="3"/>
  <c r="DA34" i="3"/>
  <c r="DB34" i="3"/>
  <c r="DC34" i="3"/>
  <c r="A35" i="3"/>
  <c r="Y35" i="3"/>
  <c r="CU35" i="3"/>
  <c r="CY35" i="3"/>
  <c r="CZ35" i="3"/>
  <c r="DB35" i="3" s="1"/>
  <c r="DA35" i="3"/>
  <c r="DC35" i="3"/>
  <c r="A36" i="3"/>
  <c r="Y36" i="3"/>
  <c r="CX36" i="3"/>
  <c r="DH36" i="3" s="1"/>
  <c r="CY36" i="3"/>
  <c r="CZ36" i="3"/>
  <c r="DA36" i="3"/>
  <c r="DB36" i="3"/>
  <c r="DC36" i="3"/>
  <c r="A37" i="3"/>
  <c r="Y37" i="3"/>
  <c r="CX37" i="3" s="1"/>
  <c r="CY37" i="3"/>
  <c r="CZ37" i="3"/>
  <c r="DB37" i="3" s="1"/>
  <c r="DA37" i="3"/>
  <c r="DC37" i="3"/>
  <c r="DF37" i="3"/>
  <c r="DG37" i="3"/>
  <c r="DJ37" i="3" s="1"/>
  <c r="A38" i="3"/>
  <c r="Y38" i="3"/>
  <c r="CW38" i="3"/>
  <c r="CX38" i="3"/>
  <c r="CY38" i="3"/>
  <c r="CZ38" i="3"/>
  <c r="DA38" i="3"/>
  <c r="DB38" i="3"/>
  <c r="DC38" i="3"/>
  <c r="DH38" i="3"/>
  <c r="DI38" i="3"/>
  <c r="A39" i="3"/>
  <c r="Y39" i="3"/>
  <c r="CX39" i="3"/>
  <c r="DG39" i="3" s="1"/>
  <c r="CY39" i="3"/>
  <c r="CZ39" i="3"/>
  <c r="DA39" i="3"/>
  <c r="DB39" i="3"/>
  <c r="DC39" i="3"/>
  <c r="A40" i="3"/>
  <c r="Y40" i="3"/>
  <c r="CX40" i="3" s="1"/>
  <c r="DF40" i="3" s="1"/>
  <c r="DJ40" i="3" s="1"/>
  <c r="CY40" i="3"/>
  <c r="CZ40" i="3"/>
  <c r="DB40" i="3" s="1"/>
  <c r="DA40" i="3"/>
  <c r="DC40" i="3"/>
  <c r="A41" i="3"/>
  <c r="Y41" i="3"/>
  <c r="CX41" i="3"/>
  <c r="DG41" i="3" s="1"/>
  <c r="CY41" i="3"/>
  <c r="CZ41" i="3"/>
  <c r="DB41" i="3" s="1"/>
  <c r="DA41" i="3"/>
  <c r="DC41" i="3"/>
  <c r="DF41" i="3"/>
  <c r="DJ41" i="3" s="1"/>
  <c r="DH41" i="3"/>
  <c r="DI41" i="3"/>
  <c r="A42" i="3"/>
  <c r="Y42" i="3"/>
  <c r="CX42" i="3" s="1"/>
  <c r="CY42" i="3"/>
  <c r="CZ42" i="3"/>
  <c r="DA42" i="3"/>
  <c r="DB42" i="3"/>
  <c r="DC42" i="3"/>
  <c r="A43" i="3"/>
  <c r="Y43" i="3"/>
  <c r="CX43" i="3"/>
  <c r="DI43" i="3" s="1"/>
  <c r="CY43" i="3"/>
  <c r="CZ43" i="3"/>
  <c r="DA43" i="3"/>
  <c r="DB43" i="3"/>
  <c r="DC43" i="3"/>
  <c r="DH43" i="3"/>
  <c r="A44" i="3"/>
  <c r="Y44" i="3"/>
  <c r="CX44" i="3" s="1"/>
  <c r="DH44" i="3" s="1"/>
  <c r="CY44" i="3"/>
  <c r="CZ44" i="3"/>
  <c r="DB44" i="3" s="1"/>
  <c r="DA44" i="3"/>
  <c r="DC44" i="3"/>
  <c r="DF44" i="3"/>
  <c r="DJ44" i="3" s="1"/>
  <c r="A45" i="3"/>
  <c r="Y45" i="3"/>
  <c r="CU45" i="3"/>
  <c r="CV45" i="3"/>
  <c r="CX45" i="3"/>
  <c r="DG45" i="3" s="1"/>
  <c r="CY45" i="3"/>
  <c r="CZ45" i="3"/>
  <c r="DA45" i="3"/>
  <c r="DB45" i="3"/>
  <c r="DC45" i="3"/>
  <c r="DH45" i="3"/>
  <c r="A46" i="3"/>
  <c r="Y46" i="3"/>
  <c r="CX46" i="3" s="1"/>
  <c r="CY46" i="3"/>
  <c r="CZ46" i="3"/>
  <c r="DB46" i="3" s="1"/>
  <c r="DA46" i="3"/>
  <c r="DC46" i="3"/>
  <c r="A47" i="3"/>
  <c r="Y47" i="3"/>
  <c r="CW47" i="3" s="1"/>
  <c r="CX47" i="3"/>
  <c r="DF47" i="3" s="1"/>
  <c r="CY47" i="3"/>
  <c r="CZ47" i="3"/>
  <c r="DA47" i="3"/>
  <c r="DB47" i="3"/>
  <c r="DC47" i="3"/>
  <c r="DH47" i="3"/>
  <c r="DI47" i="3"/>
  <c r="A48" i="3"/>
  <c r="Y48" i="3"/>
  <c r="CX48" i="3" s="1"/>
  <c r="CW48" i="3"/>
  <c r="CY48" i="3"/>
  <c r="CZ48" i="3"/>
  <c r="DB48" i="3" s="1"/>
  <c r="DA48" i="3"/>
  <c r="DC48" i="3"/>
  <c r="A49" i="3"/>
  <c r="Y49" i="3"/>
  <c r="CX49" i="3" s="1"/>
  <c r="CY49" i="3"/>
  <c r="CZ49" i="3"/>
  <c r="DB49" i="3" s="1"/>
  <c r="DA49" i="3"/>
  <c r="DC49" i="3"/>
  <c r="A50" i="3"/>
  <c r="Y50" i="3"/>
  <c r="CX50" i="3"/>
  <c r="DF50" i="3" s="1"/>
  <c r="DJ50" i="3" s="1"/>
  <c r="CY50" i="3"/>
  <c r="CZ50" i="3"/>
  <c r="DA50" i="3"/>
  <c r="DB50" i="3"/>
  <c r="DC50" i="3"/>
  <c r="DH50" i="3"/>
  <c r="DI50" i="3"/>
  <c r="A51" i="3"/>
  <c r="Y51" i="3"/>
  <c r="CV51" i="3" s="1"/>
  <c r="CU51" i="3"/>
  <c r="CY51" i="3"/>
  <c r="CZ51" i="3"/>
  <c r="DB51" i="3" s="1"/>
  <c r="DA51" i="3"/>
  <c r="DC51" i="3"/>
  <c r="A52" i="3"/>
  <c r="Y52" i="3"/>
  <c r="CX52" i="3"/>
  <c r="DF52" i="3" s="1"/>
  <c r="CY52" i="3"/>
  <c r="CZ52" i="3"/>
  <c r="DA52" i="3"/>
  <c r="DB52" i="3"/>
  <c r="DC52" i="3"/>
  <c r="DH52" i="3"/>
  <c r="DI52" i="3"/>
  <c r="DJ52" i="3" s="1"/>
  <c r="A53" i="3"/>
  <c r="Y53" i="3"/>
  <c r="CX53" i="3" s="1"/>
  <c r="CW53" i="3"/>
  <c r="CY53" i="3"/>
  <c r="CZ53" i="3"/>
  <c r="DB53" i="3" s="1"/>
  <c r="DA53" i="3"/>
  <c r="DC53" i="3"/>
  <c r="A54" i="3"/>
  <c r="Y54" i="3"/>
  <c r="CW54" i="3"/>
  <c r="CX54" i="3"/>
  <c r="DF54" i="3" s="1"/>
  <c r="CY54" i="3"/>
  <c r="CZ54" i="3"/>
  <c r="DA54" i="3"/>
  <c r="DB54" i="3"/>
  <c r="DC54" i="3"/>
  <c r="DH54" i="3"/>
  <c r="DI54" i="3"/>
  <c r="A55" i="3"/>
  <c r="Y55" i="3"/>
  <c r="CX55" i="3" s="1"/>
  <c r="CW55" i="3"/>
  <c r="CY55" i="3"/>
  <c r="CZ55" i="3"/>
  <c r="DB55" i="3" s="1"/>
  <c r="DA55" i="3"/>
  <c r="DC55" i="3"/>
  <c r="A56" i="3"/>
  <c r="Y56" i="3"/>
  <c r="CX56" i="3"/>
  <c r="DG56" i="3" s="1"/>
  <c r="CY56" i="3"/>
  <c r="CZ56" i="3"/>
  <c r="DB56" i="3" s="1"/>
  <c r="DA56" i="3"/>
  <c r="DC56" i="3"/>
  <c r="DF56" i="3"/>
  <c r="DH56" i="3"/>
  <c r="DI56" i="3"/>
  <c r="DJ56" i="3"/>
  <c r="A57" i="3"/>
  <c r="Y57" i="3"/>
  <c r="CX57" i="3"/>
  <c r="DF57" i="3" s="1"/>
  <c r="DJ57" i="3" s="1"/>
  <c r="CY57" i="3"/>
  <c r="CZ57" i="3"/>
  <c r="DA57" i="3"/>
  <c r="DB57" i="3"/>
  <c r="DC57" i="3"/>
  <c r="DH57" i="3"/>
  <c r="DI57" i="3"/>
  <c r="A58" i="3"/>
  <c r="Y58" i="3"/>
  <c r="CX58" i="3"/>
  <c r="DG58" i="3" s="1"/>
  <c r="CY58" i="3"/>
  <c r="CZ58" i="3"/>
  <c r="DA58" i="3"/>
  <c r="DB58" i="3"/>
  <c r="DC58" i="3"/>
  <c r="DH58" i="3"/>
  <c r="A59" i="3"/>
  <c r="Y59" i="3"/>
  <c r="CX59" i="3" s="1"/>
  <c r="DG59" i="3" s="1"/>
  <c r="CY59" i="3"/>
  <c r="CZ59" i="3"/>
  <c r="DB59" i="3" s="1"/>
  <c r="DA59" i="3"/>
  <c r="DC59" i="3"/>
  <c r="A60" i="3"/>
  <c r="Y60" i="3"/>
  <c r="CX60" i="3"/>
  <c r="DG60" i="3" s="1"/>
  <c r="CY60" i="3"/>
  <c r="CZ60" i="3"/>
  <c r="DB60" i="3" s="1"/>
  <c r="DA60" i="3"/>
  <c r="DC60" i="3"/>
  <c r="DF60" i="3"/>
  <c r="DH60" i="3"/>
  <c r="DI60" i="3"/>
  <c r="DJ60" i="3"/>
  <c r="A61" i="3"/>
  <c r="Y61" i="3"/>
  <c r="CX61" i="3"/>
  <c r="DF61" i="3" s="1"/>
  <c r="DJ61" i="3" s="1"/>
  <c r="CY61" i="3"/>
  <c r="CZ61" i="3"/>
  <c r="DA61" i="3"/>
  <c r="DB61" i="3"/>
  <c r="DC61" i="3"/>
  <c r="DH61" i="3"/>
  <c r="DI61" i="3"/>
  <c r="A62" i="3"/>
  <c r="Y62" i="3"/>
  <c r="CX62" i="3" s="1"/>
  <c r="CY62" i="3"/>
  <c r="CZ62" i="3"/>
  <c r="DA62" i="3"/>
  <c r="DB62" i="3"/>
  <c r="DC62" i="3"/>
  <c r="A63" i="3"/>
  <c r="Y63" i="3"/>
  <c r="CX63" i="3" s="1"/>
  <c r="DF63" i="3" s="1"/>
  <c r="DJ63" i="3" s="1"/>
  <c r="CY63" i="3"/>
  <c r="CZ63" i="3"/>
  <c r="DB63" i="3" s="1"/>
  <c r="DA63" i="3"/>
  <c r="DC63" i="3"/>
  <c r="A64" i="3"/>
  <c r="Y64" i="3"/>
  <c r="CX64" i="3"/>
  <c r="DG64" i="3" s="1"/>
  <c r="CY64" i="3"/>
  <c r="CZ64" i="3"/>
  <c r="DB64" i="3" s="1"/>
  <c r="DA64" i="3"/>
  <c r="DC64" i="3"/>
  <c r="DF64" i="3"/>
  <c r="DH64" i="3"/>
  <c r="DI64" i="3"/>
  <c r="DJ64" i="3"/>
  <c r="A65" i="3"/>
  <c r="Y65" i="3"/>
  <c r="CX65" i="3" s="1"/>
  <c r="DF65" i="3" s="1"/>
  <c r="CU65" i="3"/>
  <c r="CV65" i="3"/>
  <c r="CY65" i="3"/>
  <c r="CZ65" i="3"/>
  <c r="DB65" i="3" s="1"/>
  <c r="DA65" i="3"/>
  <c r="DC65" i="3"/>
  <c r="DG65" i="3"/>
  <c r="A66" i="3"/>
  <c r="Y66" i="3"/>
  <c r="CX66" i="3"/>
  <c r="DG66" i="3" s="1"/>
  <c r="CY66" i="3"/>
  <c r="CZ66" i="3"/>
  <c r="DB66" i="3" s="1"/>
  <c r="DA66" i="3"/>
  <c r="DC66" i="3"/>
  <c r="DF66" i="3"/>
  <c r="DH66" i="3"/>
  <c r="DI66" i="3"/>
  <c r="DJ66" i="3"/>
  <c r="A67" i="3"/>
  <c r="Y67" i="3"/>
  <c r="CW67" i="3"/>
  <c r="CX67" i="3"/>
  <c r="DG67" i="3" s="1"/>
  <c r="DJ67" i="3" s="1"/>
  <c r="CY67" i="3"/>
  <c r="CZ67" i="3"/>
  <c r="DA67" i="3"/>
  <c r="DB67" i="3"/>
  <c r="DC67" i="3"/>
  <c r="A68" i="3"/>
  <c r="Y68" i="3"/>
  <c r="CX68" i="3" s="1"/>
  <c r="DF68" i="3" s="1"/>
  <c r="DJ68" i="3" s="1"/>
  <c r="CY68" i="3"/>
  <c r="CZ68" i="3"/>
  <c r="DB68" i="3" s="1"/>
  <c r="DA68" i="3"/>
  <c r="DC68" i="3"/>
  <c r="A69" i="3"/>
  <c r="Y69" i="3"/>
  <c r="CX69" i="3"/>
  <c r="DG69" i="3" s="1"/>
  <c r="CY69" i="3"/>
  <c r="CZ69" i="3"/>
  <c r="DB69" i="3" s="1"/>
  <c r="DA69" i="3"/>
  <c r="DC69" i="3"/>
  <c r="DF69" i="3"/>
  <c r="DJ69" i="3" s="1"/>
  <c r="DH69" i="3"/>
  <c r="DI69" i="3"/>
  <c r="A70" i="3"/>
  <c r="Y70" i="3"/>
  <c r="CX70" i="3"/>
  <c r="CY70" i="3"/>
  <c r="CZ70" i="3"/>
  <c r="DA70" i="3"/>
  <c r="DB70" i="3"/>
  <c r="DC70" i="3"/>
  <c r="DH70" i="3"/>
  <c r="DI70" i="3"/>
  <c r="A71" i="3"/>
  <c r="Y71" i="3"/>
  <c r="CX71" i="3"/>
  <c r="DG71" i="3" s="1"/>
  <c r="CY71" i="3"/>
  <c r="CZ71" i="3"/>
  <c r="DA71" i="3"/>
  <c r="DB71" i="3"/>
  <c r="DC71" i="3"/>
  <c r="A72" i="3"/>
  <c r="Y72" i="3"/>
  <c r="CX72" i="3" s="1"/>
  <c r="DF72" i="3" s="1"/>
  <c r="DJ72" i="3" s="1"/>
  <c r="CY72" i="3"/>
  <c r="CZ72" i="3"/>
  <c r="DB72" i="3" s="1"/>
  <c r="DA72" i="3"/>
  <c r="DC72" i="3"/>
  <c r="A73" i="3"/>
  <c r="Y73" i="3"/>
  <c r="CU73" i="3"/>
  <c r="CV73" i="3"/>
  <c r="CX73" i="3"/>
  <c r="DG73" i="3" s="1"/>
  <c r="CY73" i="3"/>
  <c r="CZ73" i="3"/>
  <c r="DA73" i="3"/>
  <c r="DB73" i="3"/>
  <c r="DC73" i="3"/>
  <c r="DH73" i="3"/>
  <c r="A74" i="3"/>
  <c r="Y74" i="3"/>
  <c r="CX74" i="3" s="1"/>
  <c r="DF74" i="3" s="1"/>
  <c r="DJ74" i="3" s="1"/>
  <c r="CY74" i="3"/>
  <c r="CZ74" i="3"/>
  <c r="DB74" i="3" s="1"/>
  <c r="DA74" i="3"/>
  <c r="DC74" i="3"/>
  <c r="DG74" i="3"/>
  <c r="A75" i="3"/>
  <c r="Y75" i="3"/>
  <c r="CX75" i="3"/>
  <c r="DG75" i="3" s="1"/>
  <c r="CY75" i="3"/>
  <c r="CZ75" i="3"/>
  <c r="DB75" i="3" s="1"/>
  <c r="DA75" i="3"/>
  <c r="DC75" i="3"/>
  <c r="DF75" i="3"/>
  <c r="DH75" i="3"/>
  <c r="DI75" i="3"/>
  <c r="DJ75" i="3"/>
  <c r="A76" i="3"/>
  <c r="Y76" i="3"/>
  <c r="CX76" i="3"/>
  <c r="CY76" i="3"/>
  <c r="CZ76" i="3"/>
  <c r="DA76" i="3"/>
  <c r="DB76" i="3"/>
  <c r="DC76" i="3"/>
  <c r="DH76" i="3"/>
  <c r="DI76" i="3"/>
  <c r="A77" i="3"/>
  <c r="Y77" i="3"/>
  <c r="CX77" i="3" s="1"/>
  <c r="CY77" i="3"/>
  <c r="CZ77" i="3"/>
  <c r="DA77" i="3"/>
  <c r="DB77" i="3"/>
  <c r="DC77" i="3"/>
  <c r="A78" i="3"/>
  <c r="Y78" i="3"/>
  <c r="CV78" i="3" s="1"/>
  <c r="CU78" i="3"/>
  <c r="CX78" i="3"/>
  <c r="DH78" i="3" s="1"/>
  <c r="CY78" i="3"/>
  <c r="CZ78" i="3"/>
  <c r="DA78" i="3"/>
  <c r="DB78" i="3"/>
  <c r="DC78" i="3"/>
  <c r="A79" i="3"/>
  <c r="Y79" i="3"/>
  <c r="CX79" i="3" s="1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W81" i="3"/>
  <c r="CX81" i="3"/>
  <c r="CY81" i="3"/>
  <c r="CZ81" i="3"/>
  <c r="DA81" i="3"/>
  <c r="DB81" i="3"/>
  <c r="DC81" i="3"/>
  <c r="DG81" i="3"/>
  <c r="DJ81" i="3" s="1"/>
  <c r="DH81" i="3"/>
  <c r="A82" i="3"/>
  <c r="Y82" i="3"/>
  <c r="CX82" i="3" s="1"/>
  <c r="CY82" i="3"/>
  <c r="CZ82" i="3"/>
  <c r="DB82" i="3" s="1"/>
  <c r="DA82" i="3"/>
  <c r="DC82" i="3"/>
  <c r="DF82" i="3"/>
  <c r="DJ82" i="3" s="1"/>
  <c r="DG82" i="3"/>
  <c r="A83" i="3"/>
  <c r="Y83" i="3"/>
  <c r="CX83" i="3" s="1"/>
  <c r="DF83" i="3" s="1"/>
  <c r="DJ83" i="3" s="1"/>
  <c r="CY83" i="3"/>
  <c r="CZ83" i="3"/>
  <c r="DB83" i="3" s="1"/>
  <c r="DA83" i="3"/>
  <c r="DC83" i="3"/>
  <c r="A84" i="3"/>
  <c r="Y84" i="3"/>
  <c r="CU84" i="3"/>
  <c r="CV84" i="3"/>
  <c r="CX84" i="3"/>
  <c r="DI84" i="3" s="1"/>
  <c r="CY84" i="3"/>
  <c r="CZ84" i="3"/>
  <c r="DB84" i="3" s="1"/>
  <c r="DA84" i="3"/>
  <c r="DC84" i="3"/>
  <c r="DF84" i="3"/>
  <c r="DG84" i="3"/>
  <c r="DH84" i="3"/>
  <c r="DJ84" i="3"/>
  <c r="A85" i="3"/>
  <c r="Y85" i="3"/>
  <c r="CX85" i="3" s="1"/>
  <c r="DF85" i="3" s="1"/>
  <c r="DJ85" i="3" s="1"/>
  <c r="CY85" i="3"/>
  <c r="CZ85" i="3"/>
  <c r="DB85" i="3" s="1"/>
  <c r="DA85" i="3"/>
  <c r="DC85" i="3"/>
  <c r="DI85" i="3"/>
  <c r="A86" i="3"/>
  <c r="Y86" i="3"/>
  <c r="CX86" i="3"/>
  <c r="DI86" i="3" s="1"/>
  <c r="CY86" i="3"/>
  <c r="CZ86" i="3"/>
  <c r="DA86" i="3"/>
  <c r="DB86" i="3"/>
  <c r="DC86" i="3"/>
  <c r="DH86" i="3"/>
  <c r="A87" i="3"/>
  <c r="Y87" i="3"/>
  <c r="CX87" i="3" s="1"/>
  <c r="CY87" i="3"/>
  <c r="CZ87" i="3"/>
  <c r="DA87" i="3"/>
  <c r="DB87" i="3"/>
  <c r="DC87" i="3"/>
  <c r="A88" i="3"/>
  <c r="Y88" i="3"/>
  <c r="CV88" i="3" s="1"/>
  <c r="CU88" i="3"/>
  <c r="CX88" i="3"/>
  <c r="DI88" i="3" s="1"/>
  <c r="DJ88" i="3" s="1"/>
  <c r="CY88" i="3"/>
  <c r="CZ88" i="3"/>
  <c r="DA88" i="3"/>
  <c r="DB88" i="3"/>
  <c r="DC88" i="3"/>
  <c r="DH88" i="3"/>
  <c r="A89" i="3"/>
  <c r="Y89" i="3"/>
  <c r="CX89" i="3" s="1"/>
  <c r="CY89" i="3"/>
  <c r="CZ89" i="3"/>
  <c r="DA89" i="3"/>
  <c r="DB89" i="3"/>
  <c r="DC89" i="3"/>
  <c r="A90" i="3"/>
  <c r="Y90" i="3"/>
  <c r="CW90" i="3" s="1"/>
  <c r="CY90" i="3"/>
  <c r="CZ90" i="3"/>
  <c r="DB90" i="3" s="1"/>
  <c r="DA90" i="3"/>
  <c r="DC90" i="3"/>
  <c r="A91" i="3"/>
  <c r="Y91" i="3"/>
  <c r="CW91" i="3"/>
  <c r="CX91" i="3"/>
  <c r="DI91" i="3" s="1"/>
  <c r="CY91" i="3"/>
  <c r="CZ91" i="3"/>
  <c r="DA91" i="3"/>
  <c r="DB91" i="3"/>
  <c r="DC91" i="3"/>
  <c r="DG91" i="3"/>
  <c r="DJ91" i="3" s="1"/>
  <c r="DH91" i="3"/>
  <c r="A92" i="3"/>
  <c r="Y92" i="3"/>
  <c r="CX92" i="3" s="1"/>
  <c r="CY92" i="3"/>
  <c r="CZ92" i="3"/>
  <c r="DB92" i="3" s="1"/>
  <c r="DA92" i="3"/>
  <c r="DC92" i="3"/>
  <c r="A93" i="3"/>
  <c r="Y93" i="3"/>
  <c r="CX93" i="3" s="1"/>
  <c r="CY93" i="3"/>
  <c r="CZ93" i="3"/>
  <c r="DB93" i="3" s="1"/>
  <c r="DA93" i="3"/>
  <c r="DC93" i="3"/>
  <c r="A94" i="3"/>
  <c r="Y94" i="3"/>
  <c r="CX94" i="3"/>
  <c r="DI94" i="3" s="1"/>
  <c r="CY94" i="3"/>
  <c r="CZ94" i="3"/>
  <c r="DA94" i="3"/>
  <c r="DB94" i="3"/>
  <c r="DC94" i="3"/>
  <c r="DH94" i="3"/>
  <c r="A95" i="3"/>
  <c r="Y95" i="3"/>
  <c r="CX95" i="3" s="1"/>
  <c r="CY95" i="3"/>
  <c r="CZ95" i="3"/>
  <c r="DA95" i="3"/>
  <c r="DB95" i="3"/>
  <c r="DC95" i="3"/>
  <c r="A96" i="3"/>
  <c r="Y96" i="3"/>
  <c r="CX96" i="3" s="1"/>
  <c r="CY96" i="3"/>
  <c r="CZ96" i="3"/>
  <c r="DB96" i="3" s="1"/>
  <c r="DA96" i="3"/>
  <c r="DC96" i="3"/>
  <c r="A97" i="3"/>
  <c r="Y97" i="3"/>
  <c r="CX97" i="3" s="1"/>
  <c r="CY97" i="3"/>
  <c r="CZ97" i="3"/>
  <c r="DB97" i="3" s="1"/>
  <c r="DA97" i="3"/>
  <c r="DC97" i="3"/>
  <c r="A98" i="3"/>
  <c r="Y98" i="3"/>
  <c r="CU98" i="3"/>
  <c r="CV98" i="3"/>
  <c r="CX98" i="3"/>
  <c r="DI98" i="3" s="1"/>
  <c r="DJ98" i="3" s="1"/>
  <c r="CY98" i="3"/>
  <c r="CZ98" i="3"/>
  <c r="DB98" i="3" s="1"/>
  <c r="DA98" i="3"/>
  <c r="DC98" i="3"/>
  <c r="DF98" i="3"/>
  <c r="DG98" i="3"/>
  <c r="DH98" i="3"/>
  <c r="A99" i="3"/>
  <c r="Y99" i="3"/>
  <c r="CX99" i="3" s="1"/>
  <c r="CY99" i="3"/>
  <c r="CZ99" i="3"/>
  <c r="DB99" i="3" s="1"/>
  <c r="DA99" i="3"/>
  <c r="DC99" i="3"/>
  <c r="A100" i="3"/>
  <c r="Y100" i="3"/>
  <c r="CW100" i="3"/>
  <c r="CX100" i="3"/>
  <c r="DI100" i="3" s="1"/>
  <c r="CY100" i="3"/>
  <c r="CZ100" i="3"/>
  <c r="DA100" i="3"/>
  <c r="DB100" i="3"/>
  <c r="DC100" i="3"/>
  <c r="DG100" i="3"/>
  <c r="DJ100" i="3" s="1"/>
  <c r="DH100" i="3"/>
  <c r="A101" i="3"/>
  <c r="Y101" i="3"/>
  <c r="CW101" i="3" s="1"/>
  <c r="CY101" i="3"/>
  <c r="CZ101" i="3"/>
  <c r="DB101" i="3" s="1"/>
  <c r="DA101" i="3"/>
  <c r="DC101" i="3"/>
  <c r="A102" i="3"/>
  <c r="Y102" i="3"/>
  <c r="CX102" i="3"/>
  <c r="DI102" i="3" s="1"/>
  <c r="CY102" i="3"/>
  <c r="CZ102" i="3"/>
  <c r="DA102" i="3"/>
  <c r="DB102" i="3"/>
  <c r="DC102" i="3"/>
  <c r="DH102" i="3"/>
  <c r="A103" i="3"/>
  <c r="Y103" i="3"/>
  <c r="CX103" i="3" s="1"/>
  <c r="CY103" i="3"/>
  <c r="CZ103" i="3"/>
  <c r="DA103" i="3"/>
  <c r="DB103" i="3"/>
  <c r="DC103" i="3"/>
  <c r="A104" i="3"/>
  <c r="Y104" i="3"/>
  <c r="CV104" i="3" s="1"/>
  <c r="CU104" i="3"/>
  <c r="CX104" i="3"/>
  <c r="DI104" i="3" s="1"/>
  <c r="DJ104" i="3" s="1"/>
  <c r="CY104" i="3"/>
  <c r="CZ104" i="3"/>
  <c r="DA104" i="3"/>
  <c r="DB104" i="3"/>
  <c r="DC104" i="3"/>
  <c r="DH104" i="3"/>
  <c r="A105" i="3"/>
  <c r="Y105" i="3"/>
  <c r="CX105" i="3" s="1"/>
  <c r="CY105" i="3"/>
  <c r="CZ105" i="3"/>
  <c r="DA105" i="3"/>
  <c r="DB105" i="3"/>
  <c r="DC105" i="3"/>
  <c r="A106" i="3"/>
  <c r="Y106" i="3"/>
  <c r="CX106" i="3" s="1"/>
  <c r="CY106" i="3"/>
  <c r="CZ106" i="3"/>
  <c r="DB106" i="3" s="1"/>
  <c r="DA106" i="3"/>
  <c r="DC106" i="3"/>
  <c r="A107" i="3"/>
  <c r="Y107" i="3"/>
  <c r="CX107" i="3" s="1"/>
  <c r="CY107" i="3"/>
  <c r="CZ107" i="3"/>
  <c r="DB107" i="3" s="1"/>
  <c r="DA107" i="3"/>
  <c r="DC107" i="3"/>
  <c r="A108" i="3"/>
  <c r="Y108" i="3"/>
  <c r="CU108" i="3"/>
  <c r="CV108" i="3"/>
  <c r="CX108" i="3"/>
  <c r="DI108" i="3" s="1"/>
  <c r="DJ108" i="3" s="1"/>
  <c r="CY108" i="3"/>
  <c r="CZ108" i="3"/>
  <c r="DB108" i="3" s="1"/>
  <c r="DA108" i="3"/>
  <c r="DC108" i="3"/>
  <c r="DF108" i="3"/>
  <c r="DG108" i="3"/>
  <c r="DH108" i="3"/>
  <c r="A109" i="3"/>
  <c r="Y109" i="3"/>
  <c r="CX109" i="3" s="1"/>
  <c r="CY109" i="3"/>
  <c r="CZ109" i="3"/>
  <c r="DB109" i="3" s="1"/>
  <c r="DA109" i="3"/>
  <c r="DC109" i="3"/>
  <c r="A110" i="3"/>
  <c r="Y110" i="3"/>
  <c r="CW110" i="3"/>
  <c r="CX110" i="3"/>
  <c r="DI110" i="3" s="1"/>
  <c r="CY110" i="3"/>
  <c r="CZ110" i="3"/>
  <c r="DA110" i="3"/>
  <c r="DB110" i="3"/>
  <c r="DC110" i="3"/>
  <c r="DG110" i="3"/>
  <c r="DJ110" i="3" s="1"/>
  <c r="DH110" i="3"/>
  <c r="A111" i="3"/>
  <c r="Y111" i="3"/>
  <c r="CW111" i="3" s="1"/>
  <c r="CY111" i="3"/>
  <c r="CZ111" i="3"/>
  <c r="DB111" i="3" s="1"/>
  <c r="DA111" i="3"/>
  <c r="DC111" i="3"/>
  <c r="A112" i="3"/>
  <c r="Y112" i="3"/>
  <c r="CW112" i="3"/>
  <c r="CX112" i="3"/>
  <c r="DI112" i="3" s="1"/>
  <c r="CY112" i="3"/>
  <c r="CZ112" i="3"/>
  <c r="DA112" i="3"/>
  <c r="DB112" i="3"/>
  <c r="DC112" i="3"/>
  <c r="DG112" i="3"/>
  <c r="DJ112" i="3" s="1"/>
  <c r="DH112" i="3"/>
  <c r="A113" i="3"/>
  <c r="Y113" i="3"/>
  <c r="CW113" i="3" s="1"/>
  <c r="CY113" i="3"/>
  <c r="CZ113" i="3"/>
  <c r="DB113" i="3" s="1"/>
  <c r="DA113" i="3"/>
  <c r="DC113" i="3"/>
  <c r="A114" i="3"/>
  <c r="Y114" i="3"/>
  <c r="CX114" i="3"/>
  <c r="DI114" i="3" s="1"/>
  <c r="CY114" i="3"/>
  <c r="CZ114" i="3"/>
  <c r="DA114" i="3"/>
  <c r="DB114" i="3"/>
  <c r="DC114" i="3"/>
  <c r="DH114" i="3"/>
  <c r="A115" i="3"/>
  <c r="Y115" i="3"/>
  <c r="CX115" i="3" s="1"/>
  <c r="CY115" i="3"/>
  <c r="CZ115" i="3"/>
  <c r="DA115" i="3"/>
  <c r="DB115" i="3"/>
  <c r="DC115" i="3"/>
  <c r="A116" i="3"/>
  <c r="Y116" i="3"/>
  <c r="CX116" i="3" s="1"/>
  <c r="CY116" i="3"/>
  <c r="CZ116" i="3"/>
  <c r="DB116" i="3" s="1"/>
  <c r="DA116" i="3"/>
  <c r="DC116" i="3"/>
  <c r="A117" i="3"/>
  <c r="Y117" i="3"/>
  <c r="CX117" i="3" s="1"/>
  <c r="CY117" i="3"/>
  <c r="CZ117" i="3"/>
  <c r="DB117" i="3" s="1"/>
  <c r="DA117" i="3"/>
  <c r="DC117" i="3"/>
  <c r="A118" i="3"/>
  <c r="Y118" i="3"/>
  <c r="CU118" i="3"/>
  <c r="CV118" i="3"/>
  <c r="CX118" i="3"/>
  <c r="DI118" i="3" s="1"/>
  <c r="DJ118" i="3" s="1"/>
  <c r="CY118" i="3"/>
  <c r="CZ118" i="3"/>
  <c r="DB118" i="3" s="1"/>
  <c r="DA118" i="3"/>
  <c r="DC118" i="3"/>
  <c r="DF118" i="3"/>
  <c r="DG118" i="3"/>
  <c r="DH118" i="3"/>
  <c r="A119" i="3"/>
  <c r="Y119" i="3"/>
  <c r="CX119" i="3" s="1"/>
  <c r="CY119" i="3"/>
  <c r="CZ119" i="3"/>
  <c r="DB119" i="3" s="1"/>
  <c r="DA119" i="3"/>
  <c r="DC119" i="3"/>
  <c r="A120" i="3"/>
  <c r="Y120" i="3"/>
  <c r="CW120" i="3"/>
  <c r="CX120" i="3"/>
  <c r="DI120" i="3" s="1"/>
  <c r="CY120" i="3"/>
  <c r="CZ120" i="3"/>
  <c r="DA120" i="3"/>
  <c r="DB120" i="3"/>
  <c r="DC120" i="3"/>
  <c r="DG120" i="3"/>
  <c r="DJ120" i="3" s="1"/>
  <c r="DH120" i="3"/>
  <c r="A121" i="3"/>
  <c r="Y121" i="3"/>
  <c r="CW121" i="3" s="1"/>
  <c r="CY121" i="3"/>
  <c r="CZ121" i="3"/>
  <c r="DB121" i="3" s="1"/>
  <c r="DA121" i="3"/>
  <c r="DC121" i="3"/>
  <c r="A122" i="3"/>
  <c r="Y122" i="3"/>
  <c r="CW122" i="3"/>
  <c r="CX122" i="3"/>
  <c r="DI122" i="3" s="1"/>
  <c r="CY122" i="3"/>
  <c r="CZ122" i="3"/>
  <c r="DA122" i="3"/>
  <c r="DB122" i="3"/>
  <c r="DC122" i="3"/>
  <c r="DG122" i="3"/>
  <c r="DJ122" i="3" s="1"/>
  <c r="DH122" i="3"/>
  <c r="A123" i="3"/>
  <c r="Y123" i="3"/>
  <c r="CW123" i="3" s="1"/>
  <c r="CY123" i="3"/>
  <c r="CZ123" i="3"/>
  <c r="DB123" i="3" s="1"/>
  <c r="DA123" i="3"/>
  <c r="DC123" i="3"/>
  <c r="A124" i="3"/>
  <c r="Y124" i="3"/>
  <c r="CX124" i="3"/>
  <c r="DH124" i="3" s="1"/>
  <c r="CY124" i="3"/>
  <c r="CZ124" i="3"/>
  <c r="DA124" i="3"/>
  <c r="DB124" i="3"/>
  <c r="DC124" i="3"/>
  <c r="A125" i="3"/>
  <c r="Y125" i="3"/>
  <c r="CX125" i="3" s="1"/>
  <c r="DG125" i="3" s="1"/>
  <c r="CY125" i="3"/>
  <c r="CZ125" i="3"/>
  <c r="DA125" i="3"/>
  <c r="DB125" i="3"/>
  <c r="DC125" i="3"/>
  <c r="A126" i="3"/>
  <c r="Y126" i="3"/>
  <c r="CX126" i="3" s="1"/>
  <c r="CY126" i="3"/>
  <c r="CZ126" i="3"/>
  <c r="DB126" i="3" s="1"/>
  <c r="DA126" i="3"/>
  <c r="DC126" i="3"/>
  <c r="DF126" i="3"/>
  <c r="DJ126" i="3" s="1"/>
  <c r="A127" i="3"/>
  <c r="Y127" i="3"/>
  <c r="CX127" i="3" s="1"/>
  <c r="CY127" i="3"/>
  <c r="CZ127" i="3"/>
  <c r="DB127" i="3" s="1"/>
  <c r="DA127" i="3"/>
  <c r="DC127" i="3"/>
  <c r="DI127" i="3"/>
  <c r="A128" i="3"/>
  <c r="Y128" i="3"/>
  <c r="CX128" i="3"/>
  <c r="DH128" i="3" s="1"/>
  <c r="CY128" i="3"/>
  <c r="CZ128" i="3"/>
  <c r="DA128" i="3"/>
  <c r="DB128" i="3"/>
  <c r="DC128" i="3"/>
  <c r="A129" i="3"/>
  <c r="Y129" i="3"/>
  <c r="CU129" i="3"/>
  <c r="CY129" i="3"/>
  <c r="CZ129" i="3"/>
  <c r="DB129" i="3" s="1"/>
  <c r="DA129" i="3"/>
  <c r="DC129" i="3"/>
  <c r="A130" i="3"/>
  <c r="Y130" i="3"/>
  <c r="CX130" i="3"/>
  <c r="DH130" i="3" s="1"/>
  <c r="CY130" i="3"/>
  <c r="CZ130" i="3"/>
  <c r="DA130" i="3"/>
  <c r="DB130" i="3"/>
  <c r="DC130" i="3"/>
  <c r="A131" i="3"/>
  <c r="Y131" i="3"/>
  <c r="CX131" i="3" s="1"/>
  <c r="CY131" i="3"/>
  <c r="CZ131" i="3"/>
  <c r="DB131" i="3" s="1"/>
  <c r="DA131" i="3"/>
  <c r="DC131" i="3"/>
  <c r="DF131" i="3"/>
  <c r="DG131" i="3"/>
  <c r="DJ131" i="3" s="1"/>
  <c r="A132" i="3"/>
  <c r="Y132" i="3"/>
  <c r="CW132" i="3" s="1"/>
  <c r="CX132" i="3"/>
  <c r="DH132" i="3" s="1"/>
  <c r="CY132" i="3"/>
  <c r="CZ132" i="3"/>
  <c r="DA132" i="3"/>
  <c r="DB132" i="3"/>
  <c r="DC132" i="3"/>
  <c r="A133" i="3"/>
  <c r="Y133" i="3"/>
  <c r="CX133" i="3" s="1"/>
  <c r="CY133" i="3"/>
  <c r="CZ133" i="3"/>
  <c r="DA133" i="3"/>
  <c r="DB133" i="3"/>
  <c r="DC133" i="3"/>
  <c r="A134" i="3"/>
  <c r="Y134" i="3"/>
  <c r="CX134" i="3" s="1"/>
  <c r="DG134" i="3" s="1"/>
  <c r="CY134" i="3"/>
  <c r="CZ134" i="3"/>
  <c r="DB134" i="3" s="1"/>
  <c r="DA134" i="3"/>
  <c r="DC134" i="3"/>
  <c r="DF134" i="3"/>
  <c r="DJ134" i="3" s="1"/>
  <c r="A135" i="3"/>
  <c r="Y135" i="3"/>
  <c r="CX135" i="3" s="1"/>
  <c r="DF135" i="3" s="1"/>
  <c r="DJ135" i="3" s="1"/>
  <c r="CY135" i="3"/>
  <c r="CZ135" i="3"/>
  <c r="DB135" i="3" s="1"/>
  <c r="DA135" i="3"/>
  <c r="DC135" i="3"/>
  <c r="A136" i="3"/>
  <c r="Y136" i="3"/>
  <c r="CX136" i="3"/>
  <c r="CY136" i="3"/>
  <c r="CZ136" i="3"/>
  <c r="DA136" i="3"/>
  <c r="DB136" i="3"/>
  <c r="DC136" i="3"/>
  <c r="DH136" i="3"/>
  <c r="DI136" i="3"/>
  <c r="A137" i="3"/>
  <c r="Y137" i="3"/>
  <c r="CX137" i="3"/>
  <c r="DG137" i="3" s="1"/>
  <c r="CY137" i="3"/>
  <c r="CZ137" i="3"/>
  <c r="DA137" i="3"/>
  <c r="DB137" i="3"/>
  <c r="DC137" i="3"/>
  <c r="A138" i="3"/>
  <c r="Y138" i="3"/>
  <c r="CX138" i="3" s="1"/>
  <c r="DF138" i="3" s="1"/>
  <c r="DJ138" i="3" s="1"/>
  <c r="CY138" i="3"/>
  <c r="CZ138" i="3"/>
  <c r="DB138" i="3" s="1"/>
  <c r="DA138" i="3"/>
  <c r="DC138" i="3"/>
  <c r="DG138" i="3"/>
  <c r="A139" i="3"/>
  <c r="Y139" i="3"/>
  <c r="CU139" i="3"/>
  <c r="CV139" i="3"/>
  <c r="CX139" i="3"/>
  <c r="CY139" i="3"/>
  <c r="CZ139" i="3"/>
  <c r="DA139" i="3"/>
  <c r="DB139" i="3"/>
  <c r="DC139" i="3"/>
  <c r="DG139" i="3"/>
  <c r="DH139" i="3"/>
  <c r="A140" i="3"/>
  <c r="Y140" i="3"/>
  <c r="CX140" i="3" s="1"/>
  <c r="CY140" i="3"/>
  <c r="CZ140" i="3"/>
  <c r="DB140" i="3" s="1"/>
  <c r="DA140" i="3"/>
  <c r="DC140" i="3"/>
  <c r="DF140" i="3"/>
  <c r="DG140" i="3"/>
  <c r="A141" i="3"/>
  <c r="Y141" i="3"/>
  <c r="CW141" i="3"/>
  <c r="CX141" i="3"/>
  <c r="CY141" i="3"/>
  <c r="CZ141" i="3"/>
  <c r="DA141" i="3"/>
  <c r="DB141" i="3"/>
  <c r="DC141" i="3"/>
  <c r="DH141" i="3"/>
  <c r="DI141" i="3"/>
  <c r="A142" i="3"/>
  <c r="Y142" i="3"/>
  <c r="CX142" i="3" s="1"/>
  <c r="CW142" i="3"/>
  <c r="CY142" i="3"/>
  <c r="CZ142" i="3"/>
  <c r="DB142" i="3" s="1"/>
  <c r="DA142" i="3"/>
  <c r="DC142" i="3"/>
  <c r="DF142" i="3"/>
  <c r="DG142" i="3"/>
  <c r="DJ142" i="3" s="1"/>
  <c r="A143" i="3"/>
  <c r="Y143" i="3"/>
  <c r="CX143" i="3"/>
  <c r="DG143" i="3" s="1"/>
  <c r="CY143" i="3"/>
  <c r="CZ143" i="3"/>
  <c r="DB143" i="3" s="1"/>
  <c r="DA143" i="3"/>
  <c r="DC143" i="3"/>
  <c r="DF143" i="3"/>
  <c r="DH143" i="3"/>
  <c r="DI143" i="3"/>
  <c r="DJ143" i="3"/>
  <c r="A144" i="3"/>
  <c r="Y144" i="3"/>
  <c r="CX144" i="3"/>
  <c r="DH144" i="3" s="1"/>
  <c r="CY144" i="3"/>
  <c r="CZ144" i="3"/>
  <c r="DA144" i="3"/>
  <c r="DB144" i="3"/>
  <c r="DC144" i="3"/>
  <c r="A145" i="3"/>
  <c r="Y145" i="3"/>
  <c r="CX145" i="3" s="1"/>
  <c r="CY145" i="3"/>
  <c r="CZ145" i="3"/>
  <c r="DA145" i="3"/>
  <c r="DB145" i="3"/>
  <c r="DC145" i="3"/>
  <c r="A146" i="3"/>
  <c r="Y146" i="3"/>
  <c r="CX146" i="3" s="1"/>
  <c r="DG146" i="3" s="1"/>
  <c r="CY146" i="3"/>
  <c r="CZ146" i="3"/>
  <c r="DB146" i="3" s="1"/>
  <c r="DA146" i="3"/>
  <c r="DC146" i="3"/>
  <c r="DF146" i="3"/>
  <c r="DJ146" i="3" s="1"/>
  <c r="A147" i="3"/>
  <c r="Y147" i="3"/>
  <c r="CU147" i="3"/>
  <c r="CV147" i="3"/>
  <c r="CX147" i="3"/>
  <c r="DG147" i="3" s="1"/>
  <c r="CY147" i="3"/>
  <c r="CZ147" i="3"/>
  <c r="DA147" i="3"/>
  <c r="DB147" i="3"/>
  <c r="DC147" i="3"/>
  <c r="A148" i="3"/>
  <c r="Y148" i="3"/>
  <c r="CX148" i="3" s="1"/>
  <c r="DF148" i="3" s="1"/>
  <c r="CY148" i="3"/>
  <c r="CZ148" i="3"/>
  <c r="DB148" i="3" s="1"/>
  <c r="DA148" i="3"/>
  <c r="DC148" i="3"/>
  <c r="A149" i="3"/>
  <c r="Y149" i="3"/>
  <c r="CW149" i="3"/>
  <c r="CX149" i="3"/>
  <c r="DH149" i="3" s="1"/>
  <c r="CY149" i="3"/>
  <c r="CZ149" i="3"/>
  <c r="DA149" i="3"/>
  <c r="DB149" i="3"/>
  <c r="DC149" i="3"/>
  <c r="A150" i="3"/>
  <c r="Y150" i="3"/>
  <c r="CX150" i="3" s="1"/>
  <c r="DF150" i="3" s="1"/>
  <c r="CY150" i="3"/>
  <c r="CZ150" i="3"/>
  <c r="DB150" i="3" s="1"/>
  <c r="DA150" i="3"/>
  <c r="DC150" i="3"/>
  <c r="A151" i="3"/>
  <c r="Y151" i="3"/>
  <c r="CX151" i="3"/>
  <c r="DG151" i="3" s="1"/>
  <c r="CY151" i="3"/>
  <c r="CZ151" i="3"/>
  <c r="DB151" i="3" s="1"/>
  <c r="DA151" i="3"/>
  <c r="DC151" i="3"/>
  <c r="DF151" i="3"/>
  <c r="DJ151" i="3" s="1"/>
  <c r="DH151" i="3"/>
  <c r="DI151" i="3"/>
  <c r="A152" i="3"/>
  <c r="Y152" i="3"/>
  <c r="CX152" i="3"/>
  <c r="CY152" i="3"/>
  <c r="CZ152" i="3"/>
  <c r="DA152" i="3"/>
  <c r="DB152" i="3"/>
  <c r="DC152" i="3"/>
  <c r="DH152" i="3"/>
  <c r="DI152" i="3"/>
  <c r="A153" i="3"/>
  <c r="Y153" i="3"/>
  <c r="CX153" i="3"/>
  <c r="DG153" i="3" s="1"/>
  <c r="CY153" i="3"/>
  <c r="CZ153" i="3"/>
  <c r="DA153" i="3"/>
  <c r="DB153" i="3"/>
  <c r="DC153" i="3"/>
  <c r="A154" i="3"/>
  <c r="Y154" i="3"/>
  <c r="CV154" i="3" s="1"/>
  <c r="CU154" i="3"/>
  <c r="CX154" i="3"/>
  <c r="DH154" i="3" s="1"/>
  <c r="CY154" i="3"/>
  <c r="CZ154" i="3"/>
  <c r="DA154" i="3"/>
  <c r="DB154" i="3"/>
  <c r="DC154" i="3"/>
  <c r="A155" i="3"/>
  <c r="Y155" i="3"/>
  <c r="CX155" i="3" s="1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W157" i="3"/>
  <c r="CX157" i="3"/>
  <c r="CY157" i="3"/>
  <c r="CZ157" i="3"/>
  <c r="DA157" i="3"/>
  <c r="DB157" i="3"/>
  <c r="DC157" i="3"/>
  <c r="DG157" i="3"/>
  <c r="DJ157" i="3" s="1"/>
  <c r="DH157" i="3"/>
  <c r="A158" i="3"/>
  <c r="Y158" i="3"/>
  <c r="CX158" i="3" s="1"/>
  <c r="CY158" i="3"/>
  <c r="CZ158" i="3"/>
  <c r="DB158" i="3" s="1"/>
  <c r="DA158" i="3"/>
  <c r="DC158" i="3"/>
  <c r="DF158" i="3"/>
  <c r="DJ158" i="3" s="1"/>
  <c r="DG158" i="3"/>
  <c r="A159" i="3"/>
  <c r="Y159" i="3"/>
  <c r="CX159" i="3" s="1"/>
  <c r="DI159" i="3" s="1"/>
  <c r="CY159" i="3"/>
  <c r="CZ159" i="3"/>
  <c r="DB159" i="3" s="1"/>
  <c r="DA159" i="3"/>
  <c r="DC159" i="3"/>
  <c r="DF159" i="3"/>
  <c r="DJ159" i="3" s="1"/>
  <c r="A160" i="3"/>
  <c r="Y160" i="3"/>
  <c r="CX160" i="3"/>
  <c r="CY160" i="3"/>
  <c r="CZ160" i="3"/>
  <c r="DA160" i="3"/>
  <c r="DB160" i="3"/>
  <c r="DC160" i="3"/>
  <c r="DH160" i="3"/>
  <c r="DI160" i="3"/>
  <c r="A161" i="3"/>
  <c r="Y161" i="3"/>
  <c r="CX161" i="3"/>
  <c r="DG161" i="3" s="1"/>
  <c r="CY161" i="3"/>
  <c r="CZ161" i="3"/>
  <c r="DA161" i="3"/>
  <c r="DB161" i="3"/>
  <c r="DC161" i="3"/>
  <c r="A162" i="3"/>
  <c r="Y162" i="3"/>
  <c r="CV162" i="3" s="1"/>
  <c r="CU162" i="3"/>
  <c r="CY162" i="3"/>
  <c r="CZ162" i="3"/>
  <c r="DA162" i="3"/>
  <c r="DB162" i="3"/>
  <c r="DC162" i="3"/>
  <c r="A163" i="3"/>
  <c r="Y163" i="3"/>
  <c r="CX163" i="3"/>
  <c r="DG163" i="3" s="1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W165" i="3"/>
  <c r="CX165" i="3"/>
  <c r="DG165" i="3" s="1"/>
  <c r="DJ165" i="3" s="1"/>
  <c r="CY165" i="3"/>
  <c r="CZ165" i="3"/>
  <c r="DA165" i="3"/>
  <c r="DB165" i="3"/>
  <c r="DC165" i="3"/>
  <c r="A166" i="3"/>
  <c r="Y166" i="3"/>
  <c r="CX166" i="3" s="1"/>
  <c r="DF166" i="3" s="1"/>
  <c r="DJ166" i="3" s="1"/>
  <c r="CY166" i="3"/>
  <c r="CZ166" i="3"/>
  <c r="DB166" i="3" s="1"/>
  <c r="DA166" i="3"/>
  <c r="DC166" i="3"/>
  <c r="DG166" i="3"/>
  <c r="A167" i="3"/>
  <c r="Y167" i="3"/>
  <c r="CX167" i="3" s="1"/>
  <c r="CY167" i="3"/>
  <c r="CZ167" i="3"/>
  <c r="DB167" i="3" s="1"/>
  <c r="DA167" i="3"/>
  <c r="DC167" i="3"/>
  <c r="DF167" i="3"/>
  <c r="DJ167" i="3" s="1"/>
  <c r="DI167" i="3"/>
  <c r="A168" i="3"/>
  <c r="Y168" i="3"/>
  <c r="CX168" i="3"/>
  <c r="DH168" i="3" s="1"/>
  <c r="CY168" i="3"/>
  <c r="CZ168" i="3"/>
  <c r="DA168" i="3"/>
  <c r="DB168" i="3"/>
  <c r="DC168" i="3"/>
  <c r="A169" i="3"/>
  <c r="Y169" i="3"/>
  <c r="CX169" i="3" s="1"/>
  <c r="CY169" i="3"/>
  <c r="CZ169" i="3"/>
  <c r="DA169" i="3"/>
  <c r="DB169" i="3"/>
  <c r="DC169" i="3"/>
  <c r="A170" i="3"/>
  <c r="Y170" i="3"/>
  <c r="CU170" i="3"/>
  <c r="CV170" i="3"/>
  <c r="CX170" i="3"/>
  <c r="DG170" i="3" s="1"/>
  <c r="CY170" i="3"/>
  <c r="CZ170" i="3"/>
  <c r="DA170" i="3"/>
  <c r="DB170" i="3"/>
  <c r="DC170" i="3"/>
  <c r="DH170" i="3"/>
  <c r="A171" i="3"/>
  <c r="Y171" i="3"/>
  <c r="CX171" i="3" s="1"/>
  <c r="CY171" i="3"/>
  <c r="CZ171" i="3"/>
  <c r="DB171" i="3" s="1"/>
  <c r="DA171" i="3"/>
  <c r="DC171" i="3"/>
  <c r="A172" i="3"/>
  <c r="Y172" i="3"/>
  <c r="CW172" i="3" s="1"/>
  <c r="CX172" i="3"/>
  <c r="DF172" i="3" s="1"/>
  <c r="CY172" i="3"/>
  <c r="CZ172" i="3"/>
  <c r="DA172" i="3"/>
  <c r="DB172" i="3"/>
  <c r="DC172" i="3"/>
  <c r="DH172" i="3"/>
  <c r="DI172" i="3"/>
  <c r="A173" i="3"/>
  <c r="Y173" i="3"/>
  <c r="CX173" i="3" s="1"/>
  <c r="CW173" i="3"/>
  <c r="CY173" i="3"/>
  <c r="CZ173" i="3"/>
  <c r="DB173" i="3" s="1"/>
  <c r="DA173" i="3"/>
  <c r="DC173" i="3"/>
  <c r="A174" i="3"/>
  <c r="Y174" i="3"/>
  <c r="CW174" i="3" s="1"/>
  <c r="CX174" i="3"/>
  <c r="DF174" i="3" s="1"/>
  <c r="CY174" i="3"/>
  <c r="CZ174" i="3"/>
  <c r="DA174" i="3"/>
  <c r="DB174" i="3"/>
  <c r="DC174" i="3"/>
  <c r="DH174" i="3"/>
  <c r="DI174" i="3"/>
  <c r="A175" i="3"/>
  <c r="Y175" i="3"/>
  <c r="CX175" i="3"/>
  <c r="DG175" i="3" s="1"/>
  <c r="CY175" i="3"/>
  <c r="CZ175" i="3"/>
  <c r="DA175" i="3"/>
  <c r="DB175" i="3"/>
  <c r="DC175" i="3"/>
  <c r="DH175" i="3"/>
  <c r="A176" i="3"/>
  <c r="Y176" i="3"/>
  <c r="CX176" i="3" s="1"/>
  <c r="CY176" i="3"/>
  <c r="CZ176" i="3"/>
  <c r="DB176" i="3" s="1"/>
  <c r="DA176" i="3"/>
  <c r="DC176" i="3"/>
  <c r="A177" i="3"/>
  <c r="Y177" i="3"/>
  <c r="CU177" i="3"/>
  <c r="CV177" i="3"/>
  <c r="CX177" i="3"/>
  <c r="DG177" i="3" s="1"/>
  <c r="CY177" i="3"/>
  <c r="CZ177" i="3"/>
  <c r="DA177" i="3"/>
  <c r="DB177" i="3"/>
  <c r="DC177" i="3"/>
  <c r="DH177" i="3"/>
  <c r="A178" i="3"/>
  <c r="Y178" i="3"/>
  <c r="CX178" i="3" s="1"/>
  <c r="CY178" i="3"/>
  <c r="CZ178" i="3"/>
  <c r="DB178" i="3" s="1"/>
  <c r="DA178" i="3"/>
  <c r="DC178" i="3"/>
  <c r="A179" i="3"/>
  <c r="Y179" i="3"/>
  <c r="CW179" i="3" s="1"/>
  <c r="CX179" i="3"/>
  <c r="DF179" i="3" s="1"/>
  <c r="CY179" i="3"/>
  <c r="CZ179" i="3"/>
  <c r="DA179" i="3"/>
  <c r="DB179" i="3"/>
  <c r="DC179" i="3"/>
  <c r="DH179" i="3"/>
  <c r="DI179" i="3"/>
  <c r="A180" i="3"/>
  <c r="Y180" i="3"/>
  <c r="CX180" i="3" s="1"/>
  <c r="CW180" i="3"/>
  <c r="CY180" i="3"/>
  <c r="CZ180" i="3"/>
  <c r="DB180" i="3" s="1"/>
  <c r="DA180" i="3"/>
  <c r="DC180" i="3"/>
  <c r="A181" i="3"/>
  <c r="Y181" i="3"/>
  <c r="CW181" i="3" s="1"/>
  <c r="CX181" i="3"/>
  <c r="DF181" i="3" s="1"/>
  <c r="CY181" i="3"/>
  <c r="CZ181" i="3"/>
  <c r="DA181" i="3"/>
  <c r="DB181" i="3"/>
  <c r="DC181" i="3"/>
  <c r="DH181" i="3"/>
  <c r="DI181" i="3"/>
  <c r="A182" i="3"/>
  <c r="Y182" i="3"/>
  <c r="CX182" i="3"/>
  <c r="DG182" i="3" s="1"/>
  <c r="CY182" i="3"/>
  <c r="CZ182" i="3"/>
  <c r="DA182" i="3"/>
  <c r="DB182" i="3"/>
  <c r="DC182" i="3"/>
  <c r="DH182" i="3"/>
  <c r="A183" i="3"/>
  <c r="Y183" i="3"/>
  <c r="CX183" i="3" s="1"/>
  <c r="CY183" i="3"/>
  <c r="CZ183" i="3"/>
  <c r="DB183" i="3" s="1"/>
  <c r="DA183" i="3"/>
  <c r="DC183" i="3"/>
  <c r="A184" i="3"/>
  <c r="Y184" i="3"/>
  <c r="CX184" i="3" s="1"/>
  <c r="CY184" i="3"/>
  <c r="CZ184" i="3"/>
  <c r="DB184" i="3" s="1"/>
  <c r="DA184" i="3"/>
  <c r="DC184" i="3"/>
  <c r="A185" i="3"/>
  <c r="Y185" i="3"/>
  <c r="CU185" i="3"/>
  <c r="CV185" i="3"/>
  <c r="CX185" i="3"/>
  <c r="DI185" i="3" s="1"/>
  <c r="DJ185" i="3" s="1"/>
  <c r="CY185" i="3"/>
  <c r="CZ185" i="3"/>
  <c r="DB185" i="3" s="1"/>
  <c r="DA185" i="3"/>
  <c r="DC185" i="3"/>
  <c r="DF185" i="3"/>
  <c r="DG185" i="3"/>
  <c r="DH185" i="3"/>
  <c r="A186" i="3"/>
  <c r="Y186" i="3"/>
  <c r="CX186" i="3" s="1"/>
  <c r="CY186" i="3"/>
  <c r="CZ186" i="3"/>
  <c r="DB186" i="3" s="1"/>
  <c r="DA186" i="3"/>
  <c r="DC186" i="3"/>
  <c r="A187" i="3"/>
  <c r="Y187" i="3"/>
  <c r="CW187" i="3"/>
  <c r="CX187" i="3"/>
  <c r="DG187" i="3" s="1"/>
  <c r="DJ187" i="3" s="1"/>
  <c r="CY187" i="3"/>
  <c r="CZ187" i="3"/>
  <c r="DA187" i="3"/>
  <c r="DB187" i="3"/>
  <c r="DC187" i="3"/>
  <c r="DH187" i="3"/>
  <c r="A188" i="3"/>
  <c r="Y188" i="3"/>
  <c r="CW188" i="3" s="1"/>
  <c r="CY188" i="3"/>
  <c r="CZ188" i="3"/>
  <c r="DB188" i="3" s="1"/>
  <c r="DA188" i="3"/>
  <c r="DC188" i="3"/>
  <c r="A189" i="3"/>
  <c r="Y189" i="3"/>
  <c r="CX189" i="3"/>
  <c r="DF189" i="3" s="1"/>
  <c r="DJ189" i="3" s="1"/>
  <c r="CY189" i="3"/>
  <c r="CZ189" i="3"/>
  <c r="DA189" i="3"/>
  <c r="DB189" i="3"/>
  <c r="DC189" i="3"/>
  <c r="DH189" i="3"/>
  <c r="DI189" i="3"/>
  <c r="A190" i="3"/>
  <c r="Y190" i="3"/>
  <c r="CX190" i="3"/>
  <c r="DG190" i="3" s="1"/>
  <c r="CY190" i="3"/>
  <c r="CZ190" i="3"/>
  <c r="DA190" i="3"/>
  <c r="DB190" i="3"/>
  <c r="DC190" i="3"/>
  <c r="DH190" i="3"/>
  <c r="A191" i="3"/>
  <c r="Y191" i="3"/>
  <c r="CX191" i="3" s="1"/>
  <c r="CY191" i="3"/>
  <c r="CZ191" i="3"/>
  <c r="DB191" i="3" s="1"/>
  <c r="DA191" i="3"/>
  <c r="DC191" i="3"/>
  <c r="DG191" i="3"/>
  <c r="A192" i="3"/>
  <c r="Y192" i="3"/>
  <c r="CX192" i="3" s="1"/>
  <c r="DF192" i="3" s="1"/>
  <c r="DJ192" i="3" s="1"/>
  <c r="CY192" i="3"/>
  <c r="CZ192" i="3"/>
  <c r="DB192" i="3" s="1"/>
  <c r="DA192" i="3"/>
  <c r="DC192" i="3"/>
  <c r="A193" i="3"/>
  <c r="Y193" i="3"/>
  <c r="CU193" i="3"/>
  <c r="CV193" i="3"/>
  <c r="CX193" i="3"/>
  <c r="CY193" i="3"/>
  <c r="CZ193" i="3"/>
  <c r="DB193" i="3" s="1"/>
  <c r="DA193" i="3"/>
  <c r="DC193" i="3"/>
  <c r="DF193" i="3"/>
  <c r="DG193" i="3"/>
  <c r="DH193" i="3"/>
  <c r="DI193" i="3"/>
  <c r="DJ193" i="3"/>
  <c r="A194" i="3"/>
  <c r="Y194" i="3"/>
  <c r="CX194" i="3"/>
  <c r="DG194" i="3" s="1"/>
  <c r="CY194" i="3"/>
  <c r="CZ194" i="3"/>
  <c r="DB194" i="3" s="1"/>
  <c r="DA194" i="3"/>
  <c r="DC194" i="3"/>
  <c r="DF194" i="3"/>
  <c r="DH194" i="3"/>
  <c r="DI194" i="3"/>
  <c r="DJ194" i="3"/>
  <c r="A195" i="3"/>
  <c r="Y195" i="3"/>
  <c r="CW195" i="3"/>
  <c r="CX195" i="3"/>
  <c r="DH195" i="3" s="1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X197" i="3"/>
  <c r="DF197" i="3" s="1"/>
  <c r="DJ197" i="3" s="1"/>
  <c r="CY197" i="3"/>
  <c r="CZ197" i="3"/>
  <c r="DA197" i="3"/>
  <c r="DB197" i="3"/>
  <c r="DC197" i="3"/>
  <c r="DH197" i="3"/>
  <c r="DI197" i="3"/>
  <c r="A198" i="3"/>
  <c r="Y198" i="3"/>
  <c r="CX198" i="3"/>
  <c r="CY198" i="3"/>
  <c r="CZ198" i="3"/>
  <c r="DA198" i="3"/>
  <c r="DB198" i="3"/>
  <c r="DC198" i="3"/>
  <c r="DH198" i="3"/>
  <c r="A199" i="3"/>
  <c r="Y199" i="3"/>
  <c r="CX199" i="3" s="1"/>
  <c r="CY199" i="3"/>
  <c r="CZ199" i="3"/>
  <c r="DB199" i="3" s="1"/>
  <c r="DA199" i="3"/>
  <c r="DC199" i="3"/>
  <c r="DG199" i="3"/>
  <c r="A200" i="3"/>
  <c r="Y200" i="3"/>
  <c r="CX200" i="3"/>
  <c r="DG200" i="3" s="1"/>
  <c r="CY200" i="3"/>
  <c r="CZ200" i="3"/>
  <c r="DB200" i="3" s="1"/>
  <c r="DA200" i="3"/>
  <c r="DC200" i="3"/>
  <c r="DF200" i="3"/>
  <c r="DJ200" i="3" s="1"/>
  <c r="DH200" i="3"/>
  <c r="DI200" i="3"/>
  <c r="A201" i="3"/>
  <c r="Y201" i="3"/>
  <c r="CX201" i="3"/>
  <c r="CY201" i="3"/>
  <c r="CZ201" i="3"/>
  <c r="DA201" i="3"/>
  <c r="DB201" i="3"/>
  <c r="DC201" i="3"/>
  <c r="DH201" i="3"/>
  <c r="DI201" i="3"/>
  <c r="A202" i="3"/>
  <c r="Y202" i="3"/>
  <c r="CU202" i="3"/>
  <c r="CY202" i="3"/>
  <c r="CZ202" i="3"/>
  <c r="DB202" i="3" s="1"/>
  <c r="DA202" i="3"/>
  <c r="DC202" i="3"/>
  <c r="A203" i="3"/>
  <c r="Y203" i="3"/>
  <c r="CX203" i="3"/>
  <c r="CY203" i="3"/>
  <c r="CZ203" i="3"/>
  <c r="DA203" i="3"/>
  <c r="DB203" i="3"/>
  <c r="DC203" i="3"/>
  <c r="DH203" i="3"/>
  <c r="DI203" i="3"/>
  <c r="DJ203" i="3" s="1"/>
  <c r="A204" i="3"/>
  <c r="Y204" i="3"/>
  <c r="CX204" i="3" s="1"/>
  <c r="CW204" i="3"/>
  <c r="CY204" i="3"/>
  <c r="CZ204" i="3"/>
  <c r="DB204" i="3" s="1"/>
  <c r="DA204" i="3"/>
  <c r="DC204" i="3"/>
  <c r="DF204" i="3"/>
  <c r="A205" i="3"/>
  <c r="Y205" i="3"/>
  <c r="CW205" i="3"/>
  <c r="CX205" i="3"/>
  <c r="CY205" i="3"/>
  <c r="CZ205" i="3"/>
  <c r="DA205" i="3"/>
  <c r="DB205" i="3"/>
  <c r="DC205" i="3"/>
  <c r="DH205" i="3"/>
  <c r="A206" i="3"/>
  <c r="Y206" i="3"/>
  <c r="CX206" i="3" s="1"/>
  <c r="CY206" i="3"/>
  <c r="CZ206" i="3"/>
  <c r="DA206" i="3"/>
  <c r="DB206" i="3"/>
  <c r="DC206" i="3"/>
  <c r="A207" i="3"/>
  <c r="Y207" i="3"/>
  <c r="CX207" i="3" s="1"/>
  <c r="CY207" i="3"/>
  <c r="CZ207" i="3"/>
  <c r="DB207" i="3" s="1"/>
  <c r="DA207" i="3"/>
  <c r="DC207" i="3"/>
  <c r="DF207" i="3"/>
  <c r="DG207" i="3"/>
  <c r="DJ207" i="3"/>
  <c r="A208" i="3"/>
  <c r="Y208" i="3"/>
  <c r="CX208" i="3"/>
  <c r="DG208" i="3" s="1"/>
  <c r="CY208" i="3"/>
  <c r="CZ208" i="3"/>
  <c r="DB208" i="3" s="1"/>
  <c r="DA208" i="3"/>
  <c r="DC208" i="3"/>
  <c r="DF208" i="3"/>
  <c r="DH208" i="3"/>
  <c r="DI208" i="3"/>
  <c r="DJ208" i="3"/>
  <c r="A209" i="3"/>
  <c r="Y209" i="3"/>
  <c r="CX209" i="3"/>
  <c r="CY209" i="3"/>
  <c r="CZ209" i="3"/>
  <c r="DA209" i="3"/>
  <c r="DB209" i="3"/>
  <c r="DC209" i="3"/>
  <c r="DH209" i="3"/>
  <c r="A210" i="3"/>
  <c r="Y210" i="3"/>
  <c r="CU210" i="3"/>
  <c r="CY210" i="3"/>
  <c r="CZ210" i="3"/>
  <c r="DB210" i="3" s="1"/>
  <c r="DA210" i="3"/>
  <c r="DC210" i="3"/>
  <c r="A211" i="3"/>
  <c r="Y211" i="3"/>
  <c r="CX211" i="3"/>
  <c r="CY211" i="3"/>
  <c r="CZ211" i="3"/>
  <c r="DA211" i="3"/>
  <c r="DB211" i="3"/>
  <c r="DC211" i="3"/>
  <c r="DH211" i="3"/>
  <c r="A212" i="3"/>
  <c r="Y212" i="3"/>
  <c r="CX212" i="3" s="1"/>
  <c r="DF212" i="3" s="1"/>
  <c r="CY212" i="3"/>
  <c r="CZ212" i="3"/>
  <c r="DB212" i="3" s="1"/>
  <c r="DA212" i="3"/>
  <c r="DC212" i="3"/>
  <c r="A213" i="3"/>
  <c r="Y213" i="3"/>
  <c r="CW213" i="3"/>
  <c r="CX213" i="3"/>
  <c r="DH213" i="3" s="1"/>
  <c r="CY213" i="3"/>
  <c r="CZ213" i="3"/>
  <c r="DA213" i="3"/>
  <c r="DB213" i="3"/>
  <c r="DC213" i="3"/>
  <c r="A214" i="3"/>
  <c r="Y214" i="3"/>
  <c r="CX214" i="3" s="1"/>
  <c r="CY214" i="3"/>
  <c r="CZ214" i="3"/>
  <c r="DA214" i="3"/>
  <c r="DB214" i="3"/>
  <c r="DC214" i="3"/>
  <c r="A215" i="3"/>
  <c r="Y215" i="3"/>
  <c r="CX215" i="3" s="1"/>
  <c r="CY215" i="3"/>
  <c r="CZ215" i="3"/>
  <c r="DB215" i="3" s="1"/>
  <c r="DA215" i="3"/>
  <c r="DC215" i="3"/>
  <c r="DF215" i="3"/>
  <c r="DJ215" i="3" s="1"/>
  <c r="DG215" i="3"/>
  <c r="A216" i="3"/>
  <c r="Y216" i="3"/>
  <c r="CX216" i="3"/>
  <c r="DG216" i="3" s="1"/>
  <c r="CY216" i="3"/>
  <c r="CZ216" i="3"/>
  <c r="DB216" i="3" s="1"/>
  <c r="DA216" i="3"/>
  <c r="DC216" i="3"/>
  <c r="DF216" i="3"/>
  <c r="DH216" i="3"/>
  <c r="DI216" i="3"/>
  <c r="DJ216" i="3"/>
  <c r="A217" i="3"/>
  <c r="Y217" i="3"/>
  <c r="CX217" i="3"/>
  <c r="DH217" i="3" s="1"/>
  <c r="CY217" i="3"/>
  <c r="CZ217" i="3"/>
  <c r="DA217" i="3"/>
  <c r="DB217" i="3"/>
  <c r="DC217" i="3"/>
  <c r="A218" i="3"/>
  <c r="Y218" i="3"/>
  <c r="CU218" i="3"/>
  <c r="CY218" i="3"/>
  <c r="CZ218" i="3"/>
  <c r="DB218" i="3" s="1"/>
  <c r="DA218" i="3"/>
  <c r="DC218" i="3"/>
  <c r="A219" i="3"/>
  <c r="Y219" i="3"/>
  <c r="CX219" i="3"/>
  <c r="DH219" i="3" s="1"/>
  <c r="CY219" i="3"/>
  <c r="CZ219" i="3"/>
  <c r="DA219" i="3"/>
  <c r="DB219" i="3"/>
  <c r="DC219" i="3"/>
  <c r="A220" i="3"/>
  <c r="Y220" i="3"/>
  <c r="CX220" i="3" s="1"/>
  <c r="DF220" i="3" s="1"/>
  <c r="CY220" i="3"/>
  <c r="CZ220" i="3"/>
  <c r="DB220" i="3" s="1"/>
  <c r="DA220" i="3"/>
  <c r="DC220" i="3"/>
  <c r="DG220" i="3"/>
  <c r="DJ220" i="3" s="1"/>
  <c r="A221" i="3"/>
  <c r="Y221" i="3"/>
  <c r="CX221" i="3"/>
  <c r="DG221" i="3" s="1"/>
  <c r="CY221" i="3"/>
  <c r="CZ221" i="3"/>
  <c r="DB221" i="3" s="1"/>
  <c r="DA221" i="3"/>
  <c r="DC221" i="3"/>
  <c r="DF221" i="3"/>
  <c r="DH221" i="3"/>
  <c r="DI221" i="3"/>
  <c r="DJ221" i="3"/>
  <c r="A222" i="3"/>
  <c r="Y222" i="3"/>
  <c r="CX222" i="3"/>
  <c r="CY222" i="3"/>
  <c r="CZ222" i="3"/>
  <c r="DA222" i="3"/>
  <c r="DB222" i="3"/>
  <c r="DC222" i="3"/>
  <c r="DH222" i="3"/>
  <c r="A223" i="3"/>
  <c r="Y223" i="3"/>
  <c r="CX223" i="3" s="1"/>
  <c r="CY223" i="3"/>
  <c r="CZ223" i="3"/>
  <c r="DA223" i="3"/>
  <c r="DB223" i="3"/>
  <c r="DC223" i="3"/>
  <c r="A224" i="3"/>
  <c r="Y224" i="3"/>
  <c r="CX224" i="3" s="1"/>
  <c r="CY224" i="3"/>
  <c r="CZ224" i="3"/>
  <c r="DB224" i="3" s="1"/>
  <c r="DA224" i="3"/>
  <c r="DC224" i="3"/>
  <c r="DF224" i="3"/>
  <c r="DG224" i="3"/>
  <c r="DJ224" i="3"/>
  <c r="A225" i="3"/>
  <c r="Y225" i="3"/>
  <c r="CU225" i="3"/>
  <c r="CV225" i="3"/>
  <c r="CX225" i="3"/>
  <c r="CY225" i="3"/>
  <c r="CZ225" i="3"/>
  <c r="DA225" i="3"/>
  <c r="DB225" i="3"/>
  <c r="DC225" i="3"/>
  <c r="DG225" i="3"/>
  <c r="DH225" i="3"/>
  <c r="A226" i="3"/>
  <c r="Y226" i="3"/>
  <c r="CX226" i="3" s="1"/>
  <c r="CY226" i="3"/>
  <c r="CZ226" i="3"/>
  <c r="DB226" i="3" s="1"/>
  <c r="DA226" i="3"/>
  <c r="DC226" i="3"/>
  <c r="DF226" i="3"/>
  <c r="DG226" i="3"/>
  <c r="A227" i="3"/>
  <c r="Y227" i="3"/>
  <c r="CW227" i="3"/>
  <c r="CX227" i="3"/>
  <c r="CY227" i="3"/>
  <c r="CZ227" i="3"/>
  <c r="DA227" i="3"/>
  <c r="DB227" i="3"/>
  <c r="DC227" i="3"/>
  <c r="DH227" i="3"/>
  <c r="DI227" i="3"/>
  <c r="A228" i="3"/>
  <c r="Y228" i="3"/>
  <c r="CX228" i="3" s="1"/>
  <c r="CW228" i="3"/>
  <c r="CY228" i="3"/>
  <c r="CZ228" i="3"/>
  <c r="DB228" i="3" s="1"/>
  <c r="DA228" i="3"/>
  <c r="DC228" i="3"/>
  <c r="DF228" i="3"/>
  <c r="A229" i="3"/>
  <c r="Y229" i="3"/>
  <c r="CX229" i="3"/>
  <c r="DG229" i="3" s="1"/>
  <c r="CY229" i="3"/>
  <c r="CZ229" i="3"/>
  <c r="DB229" i="3" s="1"/>
  <c r="DA229" i="3"/>
  <c r="DC229" i="3"/>
  <c r="DF229" i="3"/>
  <c r="DJ229" i="3" s="1"/>
  <c r="DH229" i="3"/>
  <c r="DI229" i="3"/>
  <c r="A230" i="3"/>
  <c r="Y230" i="3"/>
  <c r="CX230" i="3"/>
  <c r="DH230" i="3" s="1"/>
  <c r="CY230" i="3"/>
  <c r="CZ230" i="3"/>
  <c r="DA230" i="3"/>
  <c r="DB230" i="3"/>
  <c r="DC230" i="3"/>
  <c r="DI230" i="3"/>
  <c r="A231" i="3"/>
  <c r="Y231" i="3"/>
  <c r="CX231" i="3"/>
  <c r="CY231" i="3"/>
  <c r="CZ231" i="3"/>
  <c r="DA231" i="3"/>
  <c r="DB231" i="3"/>
  <c r="DC231" i="3"/>
  <c r="DG231" i="3"/>
  <c r="A232" i="3"/>
  <c r="Y232" i="3"/>
  <c r="CX232" i="3" s="1"/>
  <c r="DF232" i="3" s="1"/>
  <c r="DJ232" i="3" s="1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U259" i="3"/>
  <c r="CV259" i="3"/>
  <c r="CX259" i="3"/>
  <c r="DI259" i="3" s="1"/>
  <c r="DJ259" i="3" s="1"/>
  <c r="CY259" i="3"/>
  <c r="CZ259" i="3"/>
  <c r="DA259" i="3"/>
  <c r="DB259" i="3"/>
  <c r="DC259" i="3"/>
  <c r="DG259" i="3"/>
  <c r="DH259" i="3"/>
  <c r="A260" i="3"/>
  <c r="Y260" i="3"/>
  <c r="CX260" i="3" s="1"/>
  <c r="CY260" i="3"/>
  <c r="CZ260" i="3"/>
  <c r="DB260" i="3" s="1"/>
  <c r="DA260" i="3"/>
  <c r="DC260" i="3"/>
  <c r="A261" i="3"/>
  <c r="Y261" i="3"/>
  <c r="CW261" i="3" s="1"/>
  <c r="CX261" i="3"/>
  <c r="DF261" i="3" s="1"/>
  <c r="CY261" i="3"/>
  <c r="CZ261" i="3"/>
  <c r="DA261" i="3"/>
  <c r="DB261" i="3"/>
  <c r="DC261" i="3"/>
  <c r="DH261" i="3"/>
  <c r="DI261" i="3"/>
  <c r="A262" i="3"/>
  <c r="Y262" i="3"/>
  <c r="CW262" i="3" s="1"/>
  <c r="CY262" i="3"/>
  <c r="CZ262" i="3"/>
  <c r="DB262" i="3" s="1"/>
  <c r="DA262" i="3"/>
  <c r="DC262" i="3"/>
  <c r="A263" i="3"/>
  <c r="Y263" i="3"/>
  <c r="CW263" i="3"/>
  <c r="CX263" i="3"/>
  <c r="DI263" i="3" s="1"/>
  <c r="CY263" i="3"/>
  <c r="CZ263" i="3"/>
  <c r="DA263" i="3"/>
  <c r="DB263" i="3"/>
  <c r="DC263" i="3"/>
  <c r="DH263" i="3"/>
  <c r="A264" i="3"/>
  <c r="Y264" i="3"/>
  <c r="CX264" i="3" s="1"/>
  <c r="CY264" i="3"/>
  <c r="CZ264" i="3"/>
  <c r="DA264" i="3"/>
  <c r="DB264" i="3"/>
  <c r="DC264" i="3"/>
  <c r="A265" i="3"/>
  <c r="Y265" i="3"/>
  <c r="CX265" i="3" s="1"/>
  <c r="CY265" i="3"/>
  <c r="CZ265" i="3"/>
  <c r="DB265" i="3" s="1"/>
  <c r="DA265" i="3"/>
  <c r="DC265" i="3"/>
  <c r="A266" i="3"/>
  <c r="Y266" i="3"/>
  <c r="CX266" i="3"/>
  <c r="DG266" i="3" s="1"/>
  <c r="CY266" i="3"/>
  <c r="CZ266" i="3"/>
  <c r="DB266" i="3" s="1"/>
  <c r="DA266" i="3"/>
  <c r="DC266" i="3"/>
  <c r="DF266" i="3"/>
  <c r="DH266" i="3"/>
  <c r="DI266" i="3"/>
  <c r="DJ266" i="3"/>
  <c r="A267" i="3"/>
  <c r="Y267" i="3"/>
  <c r="CX267" i="3"/>
  <c r="DI267" i="3" s="1"/>
  <c r="CY267" i="3"/>
  <c r="CZ267" i="3"/>
  <c r="DA267" i="3"/>
  <c r="DB267" i="3"/>
  <c r="DC267" i="3"/>
  <c r="DH267" i="3"/>
  <c r="A268" i="3"/>
  <c r="Y268" i="3"/>
  <c r="CX268" i="3" s="1"/>
  <c r="CY268" i="3"/>
  <c r="CZ268" i="3"/>
  <c r="DA268" i="3"/>
  <c r="DB268" i="3"/>
  <c r="DC268" i="3"/>
  <c r="A269" i="3"/>
  <c r="Y269" i="3"/>
  <c r="CV269" i="3" s="1"/>
  <c r="CU269" i="3"/>
  <c r="CX269" i="3"/>
  <c r="DI269" i="3" s="1"/>
  <c r="DJ269" i="3" s="1"/>
  <c r="CY269" i="3"/>
  <c r="CZ269" i="3"/>
  <c r="DA269" i="3"/>
  <c r="DB269" i="3"/>
  <c r="DC269" i="3"/>
  <c r="DH269" i="3"/>
  <c r="A270" i="3"/>
  <c r="Y270" i="3"/>
  <c r="CX270" i="3" s="1"/>
  <c r="CY270" i="3"/>
  <c r="CZ270" i="3"/>
  <c r="DA270" i="3"/>
  <c r="DB270" i="3"/>
  <c r="DC270" i="3"/>
  <c r="A271" i="3"/>
  <c r="Y271" i="3"/>
  <c r="CW271" i="3" s="1"/>
  <c r="CY271" i="3"/>
  <c r="CZ271" i="3"/>
  <c r="DB271" i="3" s="1"/>
  <c r="DA271" i="3"/>
  <c r="DC271" i="3"/>
  <c r="A272" i="3"/>
  <c r="Y272" i="3"/>
  <c r="CW272" i="3"/>
  <c r="CX272" i="3"/>
  <c r="DI272" i="3" s="1"/>
  <c r="CY272" i="3"/>
  <c r="CZ272" i="3"/>
  <c r="DA272" i="3"/>
  <c r="DB272" i="3"/>
  <c r="DC272" i="3"/>
  <c r="DG272" i="3"/>
  <c r="DJ272" i="3" s="1"/>
  <c r="DH272" i="3"/>
  <c r="A273" i="3"/>
  <c r="Y273" i="3"/>
  <c r="CW273" i="3" s="1"/>
  <c r="CY273" i="3"/>
  <c r="CZ273" i="3"/>
  <c r="DB273" i="3" s="1"/>
  <c r="DA273" i="3"/>
  <c r="DC273" i="3"/>
  <c r="A274" i="3"/>
  <c r="Y274" i="3"/>
  <c r="CX274" i="3"/>
  <c r="DI274" i="3" s="1"/>
  <c r="CY274" i="3"/>
  <c r="CZ274" i="3"/>
  <c r="DA274" i="3"/>
  <c r="DB274" i="3"/>
  <c r="DC274" i="3"/>
  <c r="DH274" i="3"/>
  <c r="A275" i="3"/>
  <c r="Y275" i="3"/>
  <c r="CX275" i="3" s="1"/>
  <c r="CY275" i="3"/>
  <c r="CZ275" i="3"/>
  <c r="DA275" i="3"/>
  <c r="DB275" i="3"/>
  <c r="DC275" i="3"/>
  <c r="A276" i="3"/>
  <c r="Y276" i="3"/>
  <c r="CX276" i="3" s="1"/>
  <c r="CY276" i="3"/>
  <c r="CZ276" i="3"/>
  <c r="DB276" i="3" s="1"/>
  <c r="DA276" i="3"/>
  <c r="DC276" i="3"/>
  <c r="A277" i="3"/>
  <c r="Y277" i="3"/>
  <c r="CX277" i="3" s="1"/>
  <c r="CY277" i="3"/>
  <c r="CZ277" i="3"/>
  <c r="DB277" i="3" s="1"/>
  <c r="DA277" i="3"/>
  <c r="DC277" i="3"/>
  <c r="A278" i="3"/>
  <c r="Y278" i="3"/>
  <c r="CX278" i="3"/>
  <c r="DI278" i="3" s="1"/>
  <c r="CY278" i="3"/>
  <c r="CZ278" i="3"/>
  <c r="DA278" i="3"/>
  <c r="DB278" i="3"/>
  <c r="DC278" i="3"/>
  <c r="DH278" i="3"/>
  <c r="A279" i="3"/>
  <c r="Y279" i="3"/>
  <c r="CX279" i="3" s="1"/>
  <c r="CY279" i="3"/>
  <c r="CZ279" i="3"/>
  <c r="DA279" i="3"/>
  <c r="DB279" i="3"/>
  <c r="DC279" i="3"/>
  <c r="A280" i="3"/>
  <c r="Y280" i="3"/>
  <c r="CX280" i="3" s="1"/>
  <c r="CY280" i="3"/>
  <c r="CZ280" i="3"/>
  <c r="DB280" i="3" s="1"/>
  <c r="DA280" i="3"/>
  <c r="DC280" i="3"/>
  <c r="A281" i="3"/>
  <c r="Y281" i="3"/>
  <c r="CU281" i="3"/>
  <c r="CV281" i="3"/>
  <c r="CX281" i="3"/>
  <c r="DI281" i="3" s="1"/>
  <c r="DJ281" i="3" s="1"/>
  <c r="CY281" i="3"/>
  <c r="CZ281" i="3"/>
  <c r="DA281" i="3"/>
  <c r="DB281" i="3"/>
  <c r="DC281" i="3"/>
  <c r="DG281" i="3"/>
  <c r="DH281" i="3"/>
  <c r="A282" i="3"/>
  <c r="Y282" i="3"/>
  <c r="CW282" i="3" s="1"/>
  <c r="CY282" i="3"/>
  <c r="CZ282" i="3"/>
  <c r="DB282" i="3" s="1"/>
  <c r="DA282" i="3"/>
  <c r="DC282" i="3"/>
  <c r="A283" i="3"/>
  <c r="Y283" i="3"/>
  <c r="CX283" i="3"/>
  <c r="DI283" i="3" s="1"/>
  <c r="CY283" i="3"/>
  <c r="CZ283" i="3"/>
  <c r="DA283" i="3"/>
  <c r="DB283" i="3"/>
  <c r="DC283" i="3"/>
  <c r="DH283" i="3"/>
  <c r="A284" i="3"/>
  <c r="Y284" i="3"/>
  <c r="CX284" i="3" s="1"/>
  <c r="CY284" i="3"/>
  <c r="CZ284" i="3"/>
  <c r="DA284" i="3"/>
  <c r="DB284" i="3"/>
  <c r="DC284" i="3"/>
  <c r="A285" i="3"/>
  <c r="Y285" i="3"/>
  <c r="CX285" i="3" s="1"/>
  <c r="CY285" i="3"/>
  <c r="CZ285" i="3"/>
  <c r="DB285" i="3" s="1"/>
  <c r="DA285" i="3"/>
  <c r="DC285" i="3"/>
  <c r="A286" i="3"/>
  <c r="Y286" i="3"/>
  <c r="CX286" i="3" s="1"/>
  <c r="CY286" i="3"/>
  <c r="CZ286" i="3"/>
  <c r="DB286" i="3" s="1"/>
  <c r="DA286" i="3"/>
  <c r="DC286" i="3"/>
  <c r="A287" i="3"/>
  <c r="Y287" i="3"/>
  <c r="CX287" i="3"/>
  <c r="DI287" i="3" s="1"/>
  <c r="CY287" i="3"/>
  <c r="CZ287" i="3"/>
  <c r="DA287" i="3"/>
  <c r="DB287" i="3"/>
  <c r="DC287" i="3"/>
  <c r="DH287" i="3"/>
  <c r="A288" i="3"/>
  <c r="Y288" i="3"/>
  <c r="CX288" i="3" s="1"/>
  <c r="CY288" i="3"/>
  <c r="CZ288" i="3"/>
  <c r="DA288" i="3"/>
  <c r="DB288" i="3"/>
  <c r="DC288" i="3"/>
  <c r="A289" i="3"/>
  <c r="Y289" i="3"/>
  <c r="CV289" i="3" s="1"/>
  <c r="CU289" i="3"/>
  <c r="CX289" i="3"/>
  <c r="DI289" i="3" s="1"/>
  <c r="DJ289" i="3" s="1"/>
  <c r="CY289" i="3"/>
  <c r="CZ289" i="3"/>
  <c r="DA289" i="3"/>
  <c r="DB289" i="3"/>
  <c r="DC289" i="3"/>
  <c r="DH289" i="3"/>
  <c r="A290" i="3"/>
  <c r="Y290" i="3"/>
  <c r="CX290" i="3" s="1"/>
  <c r="DG290" i="3" s="1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W292" i="3"/>
  <c r="CX292" i="3"/>
  <c r="CY292" i="3"/>
  <c r="CZ292" i="3"/>
  <c r="DA292" i="3"/>
  <c r="DB292" i="3"/>
  <c r="DC292" i="3"/>
  <c r="DG292" i="3"/>
  <c r="DJ292" i="3" s="1"/>
  <c r="DH292" i="3"/>
  <c r="A293" i="3"/>
  <c r="Y293" i="3"/>
  <c r="CX293" i="3" s="1"/>
  <c r="DF293" i="3" s="1"/>
  <c r="DJ293" i="3" s="1"/>
  <c r="CY293" i="3"/>
  <c r="CZ293" i="3"/>
  <c r="DB293" i="3" s="1"/>
  <c r="DA293" i="3"/>
  <c r="DC293" i="3"/>
  <c r="A294" i="3"/>
  <c r="Y294" i="3"/>
  <c r="CX294" i="3" s="1"/>
  <c r="DF294" i="3" s="1"/>
  <c r="DJ294" i="3" s="1"/>
  <c r="CY294" i="3"/>
  <c r="CZ294" i="3"/>
  <c r="DB294" i="3" s="1"/>
  <c r="DA294" i="3"/>
  <c r="DC294" i="3"/>
  <c r="A295" i="3"/>
  <c r="Y295" i="3"/>
  <c r="CX295" i="3"/>
  <c r="CY295" i="3"/>
  <c r="CZ295" i="3"/>
  <c r="DA295" i="3"/>
  <c r="DB295" i="3"/>
  <c r="DC295" i="3"/>
  <c r="DH295" i="3"/>
  <c r="DI295" i="3"/>
  <c r="A296" i="3"/>
  <c r="Y296" i="3"/>
  <c r="CX296" i="3" s="1"/>
  <c r="CY296" i="3"/>
  <c r="CZ296" i="3"/>
  <c r="DA296" i="3"/>
  <c r="DB296" i="3"/>
  <c r="DC296" i="3"/>
  <c r="A297" i="3"/>
  <c r="Y297" i="3"/>
  <c r="CV297" i="3" s="1"/>
  <c r="CU297" i="3"/>
  <c r="CX297" i="3"/>
  <c r="DH297" i="3" s="1"/>
  <c r="CY297" i="3"/>
  <c r="CZ297" i="3"/>
  <c r="DA297" i="3"/>
  <c r="DB297" i="3"/>
  <c r="DC297" i="3"/>
  <c r="A298" i="3"/>
  <c r="Y298" i="3"/>
  <c r="CX298" i="3" s="1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W300" i="3"/>
  <c r="CX300" i="3"/>
  <c r="CY300" i="3"/>
  <c r="CZ300" i="3"/>
  <c r="DA300" i="3"/>
  <c r="DB300" i="3"/>
  <c r="DC300" i="3"/>
  <c r="DG300" i="3"/>
  <c r="DJ300" i="3" s="1"/>
  <c r="DH300" i="3"/>
  <c r="A301" i="3"/>
  <c r="Y301" i="3"/>
  <c r="CX301" i="3" s="1"/>
  <c r="CY301" i="3"/>
  <c r="CZ301" i="3"/>
  <c r="DB301" i="3" s="1"/>
  <c r="DA301" i="3"/>
  <c r="DC301" i="3"/>
  <c r="DF301" i="3"/>
  <c r="DJ301" i="3" s="1"/>
  <c r="DG301" i="3"/>
  <c r="A302" i="3"/>
  <c r="Y302" i="3"/>
  <c r="CX302" i="3" s="1"/>
  <c r="DF302" i="3" s="1"/>
  <c r="DJ302" i="3" s="1"/>
  <c r="CY302" i="3"/>
  <c r="CZ302" i="3"/>
  <c r="DB302" i="3" s="1"/>
  <c r="DA302" i="3"/>
  <c r="DC302" i="3"/>
  <c r="A303" i="3"/>
  <c r="Y303" i="3"/>
  <c r="CX303" i="3"/>
  <c r="CY303" i="3"/>
  <c r="CZ303" i="3"/>
  <c r="DA303" i="3"/>
  <c r="DB303" i="3"/>
  <c r="DC303" i="3"/>
  <c r="DH303" i="3"/>
  <c r="DI303" i="3"/>
  <c r="A304" i="3"/>
  <c r="Y304" i="3"/>
  <c r="CX304" i="3"/>
  <c r="DG304" i="3" s="1"/>
  <c r="CY304" i="3"/>
  <c r="CZ304" i="3"/>
  <c r="DA304" i="3"/>
  <c r="DB304" i="3"/>
  <c r="DC304" i="3"/>
  <c r="A305" i="3"/>
  <c r="Y305" i="3"/>
  <c r="CV305" i="3" s="1"/>
  <c r="CU305" i="3"/>
  <c r="CY305" i="3"/>
  <c r="CZ305" i="3"/>
  <c r="DA305" i="3"/>
  <c r="DB305" i="3"/>
  <c r="DC305" i="3"/>
  <c r="A306" i="3"/>
  <c r="Y306" i="3"/>
  <c r="CX306" i="3" s="1"/>
  <c r="CY306" i="3"/>
  <c r="CZ306" i="3"/>
  <c r="DA306" i="3"/>
  <c r="DB306" i="3"/>
  <c r="DC306" i="3"/>
  <c r="A307" i="3"/>
  <c r="Y307" i="3"/>
  <c r="CX307" i="3" s="1"/>
  <c r="DF307" i="3" s="1"/>
  <c r="DJ307" i="3" s="1"/>
  <c r="CY307" i="3"/>
  <c r="CZ307" i="3"/>
  <c r="DB307" i="3" s="1"/>
  <c r="DA307" i="3"/>
  <c r="DC307" i="3"/>
  <c r="DG307" i="3"/>
  <c r="A308" i="3"/>
  <c r="Y308" i="3"/>
  <c r="CX308" i="3" s="1"/>
  <c r="CY308" i="3"/>
  <c r="CZ308" i="3"/>
  <c r="DB308" i="3" s="1"/>
  <c r="DA308" i="3"/>
  <c r="DC308" i="3"/>
  <c r="DF308" i="3"/>
  <c r="DJ308" i="3" s="1"/>
  <c r="DI308" i="3"/>
  <c r="A309" i="3"/>
  <c r="Y309" i="3"/>
  <c r="CU309" i="3"/>
  <c r="CV309" i="3"/>
  <c r="CX309" i="3"/>
  <c r="CY309" i="3"/>
  <c r="CZ309" i="3"/>
  <c r="DB309" i="3" s="1"/>
  <c r="DA309" i="3"/>
  <c r="DC309" i="3"/>
  <c r="DF309" i="3"/>
  <c r="DG309" i="3"/>
  <c r="DH309" i="3"/>
  <c r="DI309" i="3"/>
  <c r="DJ309" i="3"/>
  <c r="A310" i="3"/>
  <c r="Y310" i="3"/>
  <c r="CX310" i="3"/>
  <c r="DG310" i="3" s="1"/>
  <c r="CY310" i="3"/>
  <c r="CZ310" i="3"/>
  <c r="DB310" i="3" s="1"/>
  <c r="DA310" i="3"/>
  <c r="DC310" i="3"/>
  <c r="DF310" i="3"/>
  <c r="DH310" i="3"/>
  <c r="DI310" i="3"/>
  <c r="DJ310" i="3" s="1"/>
  <c r="A311" i="3"/>
  <c r="Y311" i="3"/>
  <c r="CW311" i="3"/>
  <c r="CX311" i="3"/>
  <c r="DF311" i="3" s="1"/>
  <c r="CY311" i="3"/>
  <c r="CZ311" i="3"/>
  <c r="DA311" i="3"/>
  <c r="DB311" i="3"/>
  <c r="DC311" i="3"/>
  <c r="DG311" i="3"/>
  <c r="DJ311" i="3" s="1"/>
  <c r="DH311" i="3"/>
  <c r="DI311" i="3"/>
  <c r="A312" i="3"/>
  <c r="Y312" i="3"/>
  <c r="CX312" i="3" s="1"/>
  <c r="CY312" i="3"/>
  <c r="CZ312" i="3"/>
  <c r="DB312" i="3" s="1"/>
  <c r="DA312" i="3"/>
  <c r="DC312" i="3"/>
  <c r="A313" i="3"/>
  <c r="Y313" i="3"/>
  <c r="CX313" i="3" s="1"/>
  <c r="CY313" i="3"/>
  <c r="CZ313" i="3"/>
  <c r="DB313" i="3" s="1"/>
  <c r="DA313" i="3"/>
  <c r="DC313" i="3"/>
  <c r="A314" i="3"/>
  <c r="Y314" i="3"/>
  <c r="CX314" i="3"/>
  <c r="DI314" i="3" s="1"/>
  <c r="CY314" i="3"/>
  <c r="CZ314" i="3"/>
  <c r="DA314" i="3"/>
  <c r="DB314" i="3"/>
  <c r="DC314" i="3"/>
  <c r="DH314" i="3"/>
  <c r="A315" i="3"/>
  <c r="Y315" i="3"/>
  <c r="CX315" i="3" s="1"/>
  <c r="CY315" i="3"/>
  <c r="CZ315" i="3"/>
  <c r="DA315" i="3"/>
  <c r="DB315" i="3"/>
  <c r="DC315" i="3"/>
  <c r="A316" i="3"/>
  <c r="Y316" i="3"/>
  <c r="CX316" i="3" s="1"/>
  <c r="CY316" i="3"/>
  <c r="CZ316" i="3"/>
  <c r="DB316" i="3" s="1"/>
  <c r="DA316" i="3"/>
  <c r="DC316" i="3"/>
  <c r="A317" i="3"/>
  <c r="Y317" i="3"/>
  <c r="CU317" i="3"/>
  <c r="CV317" i="3"/>
  <c r="CX317" i="3"/>
  <c r="DI317" i="3" s="1"/>
  <c r="DJ317" i="3" s="1"/>
  <c r="CY317" i="3"/>
  <c r="CZ317" i="3"/>
  <c r="DA317" i="3"/>
  <c r="DB317" i="3"/>
  <c r="DC317" i="3"/>
  <c r="DG317" i="3"/>
  <c r="DH317" i="3"/>
  <c r="A318" i="3"/>
  <c r="Y318" i="3"/>
  <c r="CX318" i="3" s="1"/>
  <c r="CY318" i="3"/>
  <c r="CZ318" i="3"/>
  <c r="DB318" i="3" s="1"/>
  <c r="DA318" i="3"/>
  <c r="DC318" i="3"/>
  <c r="A319" i="3"/>
  <c r="Y319" i="3"/>
  <c r="CX319" i="3" s="1"/>
  <c r="CY319" i="3"/>
  <c r="CZ319" i="3"/>
  <c r="DB319" i="3" s="1"/>
  <c r="DA319" i="3"/>
  <c r="DC319" i="3"/>
  <c r="A320" i="3"/>
  <c r="Y320" i="3"/>
  <c r="CX320" i="3"/>
  <c r="DI320" i="3" s="1"/>
  <c r="CY320" i="3"/>
  <c r="CZ320" i="3"/>
  <c r="DA320" i="3"/>
  <c r="DB320" i="3"/>
  <c r="DC320" i="3"/>
  <c r="DH320" i="3"/>
  <c r="A321" i="3"/>
  <c r="Y321" i="3"/>
  <c r="CX321" i="3" s="1"/>
  <c r="CY321" i="3"/>
  <c r="CZ321" i="3"/>
  <c r="DA321" i="3"/>
  <c r="DB321" i="3"/>
  <c r="DC321" i="3"/>
  <c r="A322" i="3"/>
  <c r="Y322" i="3"/>
  <c r="CV322" i="3" s="1"/>
  <c r="CU322" i="3"/>
  <c r="CX322" i="3"/>
  <c r="DI322" i="3" s="1"/>
  <c r="DJ322" i="3" s="1"/>
  <c r="CY322" i="3"/>
  <c r="CZ322" i="3"/>
  <c r="DA322" i="3"/>
  <c r="DB322" i="3"/>
  <c r="DC322" i="3"/>
  <c r="DH322" i="3"/>
  <c r="A323" i="3"/>
  <c r="Y323" i="3"/>
  <c r="CX323" i="3" s="1"/>
  <c r="CY323" i="3"/>
  <c r="CZ323" i="3"/>
  <c r="DA323" i="3"/>
  <c r="DB323" i="3"/>
  <c r="DC323" i="3"/>
  <c r="A324" i="3"/>
  <c r="Y324" i="3"/>
  <c r="CW324" i="3" s="1"/>
  <c r="CY324" i="3"/>
  <c r="CZ324" i="3"/>
  <c r="DB324" i="3" s="1"/>
  <c r="DA324" i="3"/>
  <c r="DC324" i="3"/>
  <c r="A325" i="3"/>
  <c r="Y325" i="3"/>
  <c r="CW325" i="3"/>
  <c r="CX325" i="3"/>
  <c r="DI325" i="3" s="1"/>
  <c r="CY325" i="3"/>
  <c r="CZ325" i="3"/>
  <c r="DA325" i="3"/>
  <c r="DB325" i="3"/>
  <c r="DC325" i="3"/>
  <c r="DG325" i="3"/>
  <c r="DJ325" i="3" s="1"/>
  <c r="DH325" i="3"/>
  <c r="A326" i="3"/>
  <c r="Y326" i="3"/>
  <c r="CX326" i="3" s="1"/>
  <c r="CY326" i="3"/>
  <c r="CZ326" i="3"/>
  <c r="DB326" i="3" s="1"/>
  <c r="DA326" i="3"/>
  <c r="DC326" i="3"/>
  <c r="A327" i="3"/>
  <c r="Y327" i="3"/>
  <c r="CX327" i="3" s="1"/>
  <c r="CY327" i="3"/>
  <c r="CZ327" i="3"/>
  <c r="DB327" i="3" s="1"/>
  <c r="DA327" i="3"/>
  <c r="DC327" i="3"/>
  <c r="A328" i="3"/>
  <c r="Y328" i="3"/>
  <c r="CU328" i="3"/>
  <c r="CV328" i="3"/>
  <c r="CX328" i="3"/>
  <c r="DI328" i="3" s="1"/>
  <c r="DJ328" i="3" s="1"/>
  <c r="CY328" i="3"/>
  <c r="CZ328" i="3"/>
  <c r="DB328" i="3" s="1"/>
  <c r="DA328" i="3"/>
  <c r="DC328" i="3"/>
  <c r="DF328" i="3"/>
  <c r="DG328" i="3"/>
  <c r="DH328" i="3"/>
  <c r="A329" i="3"/>
  <c r="Y329" i="3"/>
  <c r="CX329" i="3" s="1"/>
  <c r="CY329" i="3"/>
  <c r="CZ329" i="3"/>
  <c r="DB329" i="3" s="1"/>
  <c r="DA329" i="3"/>
  <c r="DC329" i="3"/>
  <c r="A330" i="3"/>
  <c r="Y330" i="3"/>
  <c r="CW330" i="3"/>
  <c r="CX330" i="3"/>
  <c r="DI330" i="3" s="1"/>
  <c r="CY330" i="3"/>
  <c r="CZ330" i="3"/>
  <c r="DA330" i="3"/>
  <c r="DB330" i="3"/>
  <c r="DC330" i="3"/>
  <c r="DG330" i="3"/>
  <c r="DJ330" i="3" s="1"/>
  <c r="DH330" i="3"/>
  <c r="A331" i="3"/>
  <c r="Y331" i="3"/>
  <c r="CW331" i="3" s="1"/>
  <c r="CY331" i="3"/>
  <c r="CZ331" i="3"/>
  <c r="DB331" i="3" s="1"/>
  <c r="DA331" i="3"/>
  <c r="DC331" i="3"/>
  <c r="A332" i="3"/>
  <c r="Y332" i="3"/>
  <c r="CW332" i="3"/>
  <c r="CX332" i="3"/>
  <c r="DI332" i="3" s="1"/>
  <c r="CY332" i="3"/>
  <c r="CZ332" i="3"/>
  <c r="DA332" i="3"/>
  <c r="DB332" i="3"/>
  <c r="DC332" i="3"/>
  <c r="DG332" i="3"/>
  <c r="DJ332" i="3" s="1"/>
  <c r="DH332" i="3"/>
  <c r="A333" i="3"/>
  <c r="Y333" i="3"/>
  <c r="CW333" i="3" s="1"/>
  <c r="CY333" i="3"/>
  <c r="CZ333" i="3"/>
  <c r="DB333" i="3" s="1"/>
  <c r="DA333" i="3"/>
  <c r="DC333" i="3"/>
  <c r="A334" i="3"/>
  <c r="Y334" i="3"/>
  <c r="CX334" i="3"/>
  <c r="DI334" i="3" s="1"/>
  <c r="CY334" i="3"/>
  <c r="CZ334" i="3"/>
  <c r="DA334" i="3"/>
  <c r="DB334" i="3"/>
  <c r="DC334" i="3"/>
  <c r="DH334" i="3"/>
  <c r="A335" i="3"/>
  <c r="Y335" i="3"/>
  <c r="CX335" i="3" s="1"/>
  <c r="CY335" i="3"/>
  <c r="CZ335" i="3"/>
  <c r="DA335" i="3"/>
  <c r="DB335" i="3"/>
  <c r="DC335" i="3"/>
  <c r="A336" i="3"/>
  <c r="Y336" i="3"/>
  <c r="CX336" i="3" s="1"/>
  <c r="CY336" i="3"/>
  <c r="CZ336" i="3"/>
  <c r="DB336" i="3" s="1"/>
  <c r="DA336" i="3"/>
  <c r="DC336" i="3"/>
  <c r="A337" i="3"/>
  <c r="Y337" i="3"/>
  <c r="CX337" i="3" s="1"/>
  <c r="CY337" i="3"/>
  <c r="CZ337" i="3"/>
  <c r="DB337" i="3" s="1"/>
  <c r="DA337" i="3"/>
  <c r="DC337" i="3"/>
  <c r="A338" i="3"/>
  <c r="Y338" i="3"/>
  <c r="CX338" i="3"/>
  <c r="DI338" i="3" s="1"/>
  <c r="CY338" i="3"/>
  <c r="CZ338" i="3"/>
  <c r="DA338" i="3"/>
  <c r="DB338" i="3"/>
  <c r="DC338" i="3"/>
  <c r="DH338" i="3"/>
  <c r="A339" i="3"/>
  <c r="Y339" i="3"/>
  <c r="CX339" i="3" s="1"/>
  <c r="CY339" i="3"/>
  <c r="CZ339" i="3"/>
  <c r="DA339" i="3"/>
  <c r="DB339" i="3"/>
  <c r="DC339" i="3"/>
  <c r="A340" i="3"/>
  <c r="Y340" i="3"/>
  <c r="CX340" i="3" s="1"/>
  <c r="CY340" i="3"/>
  <c r="CZ340" i="3"/>
  <c r="DB340" i="3" s="1"/>
  <c r="DA340" i="3"/>
  <c r="DC340" i="3"/>
  <c r="A341" i="3"/>
  <c r="Y341" i="3"/>
  <c r="CX341" i="3" s="1"/>
  <c r="CY341" i="3"/>
  <c r="CZ341" i="3"/>
  <c r="DB341" i="3" s="1"/>
  <c r="DA341" i="3"/>
  <c r="DC341" i="3"/>
  <c r="A342" i="3"/>
  <c r="Y342" i="3"/>
  <c r="CX342" i="3"/>
  <c r="DI342" i="3" s="1"/>
  <c r="CY342" i="3"/>
  <c r="CZ342" i="3"/>
  <c r="DA342" i="3"/>
  <c r="DB342" i="3"/>
  <c r="DC342" i="3"/>
  <c r="DH342" i="3"/>
  <c r="A343" i="3"/>
  <c r="Y343" i="3"/>
  <c r="CX343" i="3" s="1"/>
  <c r="CY343" i="3"/>
  <c r="CZ343" i="3"/>
  <c r="DA343" i="3"/>
  <c r="DB343" i="3"/>
  <c r="DC343" i="3"/>
  <c r="A344" i="3"/>
  <c r="Y344" i="3"/>
  <c r="CX344" i="3" s="1"/>
  <c r="CY344" i="3"/>
  <c r="CZ344" i="3"/>
  <c r="DB344" i="3" s="1"/>
  <c r="DA344" i="3"/>
  <c r="DC344" i="3"/>
  <c r="A345" i="3"/>
  <c r="Y345" i="3"/>
  <c r="CX345" i="3" s="1"/>
  <c r="CY345" i="3"/>
  <c r="CZ345" i="3"/>
  <c r="DB345" i="3" s="1"/>
  <c r="DA345" i="3"/>
  <c r="DC345" i="3"/>
  <c r="A346" i="3"/>
  <c r="Y346" i="3"/>
  <c r="CU346" i="3"/>
  <c r="CV346" i="3"/>
  <c r="CX346" i="3"/>
  <c r="DI346" i="3" s="1"/>
  <c r="DJ346" i="3" s="1"/>
  <c r="CY346" i="3"/>
  <c r="CZ346" i="3"/>
  <c r="DB346" i="3" s="1"/>
  <c r="DA346" i="3"/>
  <c r="DC346" i="3"/>
  <c r="DF346" i="3"/>
  <c r="DG346" i="3"/>
  <c r="DH346" i="3"/>
  <c r="A347" i="3"/>
  <c r="Y347" i="3"/>
  <c r="CX347" i="3" s="1"/>
  <c r="CY347" i="3"/>
  <c r="CZ347" i="3"/>
  <c r="DB347" i="3" s="1"/>
  <c r="DA347" i="3"/>
  <c r="DC347" i="3"/>
  <c r="A348" i="3"/>
  <c r="Y348" i="3"/>
  <c r="CW348" i="3"/>
  <c r="CX348" i="3"/>
  <c r="DI348" i="3" s="1"/>
  <c r="CY348" i="3"/>
  <c r="CZ348" i="3"/>
  <c r="DA348" i="3"/>
  <c r="DB348" i="3"/>
  <c r="DC348" i="3"/>
  <c r="DG348" i="3"/>
  <c r="DJ348" i="3" s="1"/>
  <c r="DH348" i="3"/>
  <c r="A349" i="3"/>
  <c r="Y349" i="3"/>
  <c r="CW349" i="3" s="1"/>
  <c r="CY349" i="3"/>
  <c r="CZ349" i="3"/>
  <c r="DB349" i="3" s="1"/>
  <c r="DA349" i="3"/>
  <c r="DC349" i="3"/>
  <c r="A350" i="3"/>
  <c r="Y350" i="3"/>
  <c r="CW350" i="3"/>
  <c r="CX350" i="3"/>
  <c r="DI350" i="3" s="1"/>
  <c r="CY350" i="3"/>
  <c r="CZ350" i="3"/>
  <c r="DA350" i="3"/>
  <c r="DB350" i="3"/>
  <c r="DC350" i="3"/>
  <c r="DG350" i="3"/>
  <c r="DJ350" i="3" s="1"/>
  <c r="DH350" i="3"/>
  <c r="A351" i="3"/>
  <c r="Y351" i="3"/>
  <c r="CW351" i="3" s="1"/>
  <c r="CY351" i="3"/>
  <c r="CZ351" i="3"/>
  <c r="DB351" i="3" s="1"/>
  <c r="DA351" i="3"/>
  <c r="DC351" i="3"/>
  <c r="A352" i="3"/>
  <c r="Y352" i="3"/>
  <c r="CX352" i="3"/>
  <c r="DI352" i="3" s="1"/>
  <c r="CY352" i="3"/>
  <c r="CZ352" i="3"/>
  <c r="DA352" i="3"/>
  <c r="DB352" i="3"/>
  <c r="DC352" i="3"/>
  <c r="DH352" i="3"/>
  <c r="A353" i="3"/>
  <c r="Y353" i="3"/>
  <c r="CX353" i="3" s="1"/>
  <c r="CY353" i="3"/>
  <c r="CZ353" i="3"/>
  <c r="DA353" i="3"/>
  <c r="DB353" i="3"/>
  <c r="DC353" i="3"/>
  <c r="A354" i="3"/>
  <c r="Y354" i="3"/>
  <c r="CX354" i="3" s="1"/>
  <c r="CY354" i="3"/>
  <c r="CZ354" i="3"/>
  <c r="DB354" i="3" s="1"/>
  <c r="DA354" i="3"/>
  <c r="DC354" i="3"/>
  <c r="A355" i="3"/>
  <c r="Y355" i="3"/>
  <c r="CX355" i="3" s="1"/>
  <c r="CY355" i="3"/>
  <c r="CZ355" i="3"/>
  <c r="DB355" i="3" s="1"/>
  <c r="DA355" i="3"/>
  <c r="DC355" i="3"/>
  <c r="A356" i="3"/>
  <c r="Y356" i="3"/>
  <c r="CX356" i="3"/>
  <c r="DI356" i="3" s="1"/>
  <c r="CY356" i="3"/>
  <c r="CZ356" i="3"/>
  <c r="DA356" i="3"/>
  <c r="DB356" i="3"/>
  <c r="DC356" i="3"/>
  <c r="DH356" i="3"/>
  <c r="A357" i="3"/>
  <c r="Y357" i="3"/>
  <c r="CX357" i="3" s="1"/>
  <c r="CY357" i="3"/>
  <c r="CZ357" i="3"/>
  <c r="DA357" i="3"/>
  <c r="DB357" i="3"/>
  <c r="DC357" i="3"/>
  <c r="A358" i="3"/>
  <c r="Y358" i="3"/>
  <c r="CX358" i="3" s="1"/>
  <c r="CY358" i="3"/>
  <c r="CZ358" i="3"/>
  <c r="DB358" i="3" s="1"/>
  <c r="DA358" i="3"/>
  <c r="DC358" i="3"/>
  <c r="A359" i="3"/>
  <c r="Y359" i="3"/>
  <c r="CX359" i="3"/>
  <c r="DG359" i="3" s="1"/>
  <c r="CY359" i="3"/>
  <c r="CZ359" i="3"/>
  <c r="DB359" i="3" s="1"/>
  <c r="DA359" i="3"/>
  <c r="DC359" i="3"/>
  <c r="DF359" i="3"/>
  <c r="DH359" i="3"/>
  <c r="DI359" i="3"/>
  <c r="DJ359" i="3"/>
  <c r="A360" i="3"/>
  <c r="Y360" i="3"/>
  <c r="CX360" i="3"/>
  <c r="DI360" i="3" s="1"/>
  <c r="CY360" i="3"/>
  <c r="CZ360" i="3"/>
  <c r="DA360" i="3"/>
  <c r="DB360" i="3"/>
  <c r="DC360" i="3"/>
  <c r="DH360" i="3"/>
  <c r="A361" i="3"/>
  <c r="Y361" i="3"/>
  <c r="CX361" i="3" s="1"/>
  <c r="CY361" i="3"/>
  <c r="CZ361" i="3"/>
  <c r="DA361" i="3"/>
  <c r="DB361" i="3"/>
  <c r="DC361" i="3"/>
  <c r="A362" i="3"/>
  <c r="Y362" i="3"/>
  <c r="CX362" i="3" s="1"/>
  <c r="CY362" i="3"/>
  <c r="CZ362" i="3"/>
  <c r="DB362" i="3" s="1"/>
  <c r="DA362" i="3"/>
  <c r="DC362" i="3"/>
  <c r="A363" i="3"/>
  <c r="Y363" i="3"/>
  <c r="CX363" i="3"/>
  <c r="DG363" i="3" s="1"/>
  <c r="CY363" i="3"/>
  <c r="CZ363" i="3"/>
  <c r="DB363" i="3" s="1"/>
  <c r="DA363" i="3"/>
  <c r="DC363" i="3"/>
  <c r="DF363" i="3"/>
  <c r="DH363" i="3"/>
  <c r="DI363" i="3"/>
  <c r="DJ363" i="3"/>
  <c r="A364" i="3"/>
  <c r="Y364" i="3"/>
  <c r="CX364" i="3" s="1"/>
  <c r="CU364" i="3"/>
  <c r="CV364" i="3"/>
  <c r="CY364" i="3"/>
  <c r="CZ364" i="3"/>
  <c r="DB364" i="3" s="1"/>
  <c r="DA364" i="3"/>
  <c r="DC364" i="3"/>
  <c r="A365" i="3"/>
  <c r="Y365" i="3"/>
  <c r="CX365" i="3"/>
  <c r="DG365" i="3" s="1"/>
  <c r="CY365" i="3"/>
  <c r="CZ365" i="3"/>
  <c r="DB365" i="3" s="1"/>
  <c r="DA365" i="3"/>
  <c r="DC365" i="3"/>
  <c r="DF365" i="3"/>
  <c r="DH365" i="3"/>
  <c r="DI365" i="3"/>
  <c r="DJ365" i="3" s="1"/>
  <c r="A366" i="3"/>
  <c r="Y366" i="3"/>
  <c r="CW366" i="3"/>
  <c r="CX366" i="3"/>
  <c r="DI366" i="3" s="1"/>
  <c r="CY366" i="3"/>
  <c r="CZ366" i="3"/>
  <c r="DA366" i="3"/>
  <c r="DB366" i="3"/>
  <c r="DC366" i="3"/>
  <c r="DG366" i="3"/>
  <c r="DJ366" i="3" s="1"/>
  <c r="DH366" i="3"/>
  <c r="A367" i="3"/>
  <c r="Y367" i="3"/>
  <c r="CW367" i="3" s="1"/>
  <c r="CY367" i="3"/>
  <c r="CZ367" i="3"/>
  <c r="DB367" i="3" s="1"/>
  <c r="DA367" i="3"/>
  <c r="DC367" i="3"/>
  <c r="A368" i="3"/>
  <c r="Y368" i="3"/>
  <c r="CX368" i="3"/>
  <c r="DI368" i="3" s="1"/>
  <c r="CY368" i="3"/>
  <c r="CZ368" i="3"/>
  <c r="DA368" i="3"/>
  <c r="DB368" i="3"/>
  <c r="DC368" i="3"/>
  <c r="DH368" i="3"/>
  <c r="A369" i="3"/>
  <c r="Y369" i="3"/>
  <c r="CX369" i="3" s="1"/>
  <c r="CY369" i="3"/>
  <c r="CZ369" i="3"/>
  <c r="DA369" i="3"/>
  <c r="DB369" i="3"/>
  <c r="DC369" i="3"/>
  <c r="A370" i="3"/>
  <c r="Y370" i="3"/>
  <c r="CX370" i="3" s="1"/>
  <c r="CY370" i="3"/>
  <c r="CZ370" i="3"/>
  <c r="DB370" i="3" s="1"/>
  <c r="DA370" i="3"/>
  <c r="DC370" i="3"/>
  <c r="A371" i="3"/>
  <c r="Y371" i="3"/>
  <c r="CU371" i="3"/>
  <c r="CV371" i="3"/>
  <c r="CX371" i="3"/>
  <c r="DI371" i="3" s="1"/>
  <c r="DJ371" i="3" s="1"/>
  <c r="CY371" i="3"/>
  <c r="CZ371" i="3"/>
  <c r="DA371" i="3"/>
  <c r="DB371" i="3"/>
  <c r="DC371" i="3"/>
  <c r="DG371" i="3"/>
  <c r="DH371" i="3"/>
  <c r="A372" i="3"/>
  <c r="Y372" i="3"/>
  <c r="CX372" i="3" s="1"/>
  <c r="CY372" i="3"/>
  <c r="CZ372" i="3"/>
  <c r="DB372" i="3" s="1"/>
  <c r="DA372" i="3"/>
  <c r="DC372" i="3"/>
  <c r="A373" i="3"/>
  <c r="Y373" i="3"/>
  <c r="CW373" i="3"/>
  <c r="CX373" i="3"/>
  <c r="DI373" i="3" s="1"/>
  <c r="CY373" i="3"/>
  <c r="CZ373" i="3"/>
  <c r="DA373" i="3"/>
  <c r="DB373" i="3"/>
  <c r="DC373" i="3"/>
  <c r="DH373" i="3"/>
  <c r="A374" i="3"/>
  <c r="Y374" i="3"/>
  <c r="CW374" i="3" s="1"/>
  <c r="CY374" i="3"/>
  <c r="CZ374" i="3"/>
  <c r="DB374" i="3" s="1"/>
  <c r="DA374" i="3"/>
  <c r="DC374" i="3"/>
  <c r="A375" i="3"/>
  <c r="Y375" i="3"/>
  <c r="CW375" i="3"/>
  <c r="CX375" i="3"/>
  <c r="DI375" i="3" s="1"/>
  <c r="CY375" i="3"/>
  <c r="CZ375" i="3"/>
  <c r="DA375" i="3"/>
  <c r="DB375" i="3"/>
  <c r="DC375" i="3"/>
  <c r="DH375" i="3"/>
  <c r="A376" i="3"/>
  <c r="Y376" i="3"/>
  <c r="CW376" i="3" s="1"/>
  <c r="CY376" i="3"/>
  <c r="CZ376" i="3"/>
  <c r="DB376" i="3" s="1"/>
  <c r="DA376" i="3"/>
  <c r="DC376" i="3"/>
  <c r="A377" i="3"/>
  <c r="Y377" i="3"/>
  <c r="CX377" i="3"/>
  <c r="DG377" i="3" s="1"/>
  <c r="CY377" i="3"/>
  <c r="CZ377" i="3"/>
  <c r="DB377" i="3" s="1"/>
  <c r="DA377" i="3"/>
  <c r="DC377" i="3"/>
  <c r="DF377" i="3"/>
  <c r="DH377" i="3"/>
  <c r="DI377" i="3"/>
  <c r="DJ377" i="3"/>
  <c r="A378" i="3"/>
  <c r="Y378" i="3"/>
  <c r="CX378" i="3"/>
  <c r="DI378" i="3" s="1"/>
  <c r="CY378" i="3"/>
  <c r="CZ378" i="3"/>
  <c r="DA378" i="3"/>
  <c r="DB378" i="3"/>
  <c r="DC378" i="3"/>
  <c r="DH378" i="3"/>
  <c r="A379" i="3"/>
  <c r="Y379" i="3"/>
  <c r="CX379" i="3" s="1"/>
  <c r="CY379" i="3"/>
  <c r="CZ379" i="3"/>
  <c r="DA379" i="3"/>
  <c r="DB379" i="3"/>
  <c r="DC379" i="3"/>
  <c r="A380" i="3"/>
  <c r="Y380" i="3"/>
  <c r="CX380" i="3" s="1"/>
  <c r="CY380" i="3"/>
  <c r="CZ380" i="3"/>
  <c r="DB380" i="3" s="1"/>
  <c r="DA380" i="3"/>
  <c r="DC380" i="3"/>
  <c r="A381" i="3"/>
  <c r="Y381" i="3"/>
  <c r="CX381" i="3"/>
  <c r="DG381" i="3" s="1"/>
  <c r="CY381" i="3"/>
  <c r="CZ381" i="3"/>
  <c r="DB381" i="3" s="1"/>
  <c r="DA381" i="3"/>
  <c r="DC381" i="3"/>
  <c r="DF381" i="3"/>
  <c r="DH381" i="3"/>
  <c r="DI381" i="3"/>
  <c r="DJ381" i="3"/>
  <c r="A382" i="3"/>
  <c r="Y382" i="3"/>
  <c r="CX382" i="3"/>
  <c r="DI382" i="3" s="1"/>
  <c r="CY382" i="3"/>
  <c r="CZ382" i="3"/>
  <c r="DA382" i="3"/>
  <c r="DB382" i="3"/>
  <c r="DC382" i="3"/>
  <c r="DH382" i="3"/>
  <c r="A383" i="3"/>
  <c r="Y383" i="3"/>
  <c r="CV383" i="3" s="1"/>
  <c r="CU383" i="3"/>
  <c r="CY383" i="3"/>
  <c r="CZ383" i="3"/>
  <c r="DB383" i="3" s="1"/>
  <c r="DA383" i="3"/>
  <c r="DC383" i="3"/>
  <c r="A384" i="3"/>
  <c r="Y384" i="3"/>
  <c r="CX384" i="3"/>
  <c r="DI384" i="3" s="1"/>
  <c r="DJ384" i="3" s="1"/>
  <c r="CY384" i="3"/>
  <c r="CZ384" i="3"/>
  <c r="DA384" i="3"/>
  <c r="DB384" i="3"/>
  <c r="DC384" i="3"/>
  <c r="DH384" i="3"/>
  <c r="A385" i="3"/>
  <c r="Y385" i="3"/>
  <c r="CW385" i="3" s="1"/>
  <c r="CY385" i="3"/>
  <c r="CZ385" i="3"/>
  <c r="DB385" i="3" s="1"/>
  <c r="DA385" i="3"/>
  <c r="DC385" i="3"/>
  <c r="A386" i="3"/>
  <c r="Y386" i="3"/>
  <c r="CW386" i="3"/>
  <c r="CX386" i="3"/>
  <c r="DI386" i="3" s="1"/>
  <c r="CY386" i="3"/>
  <c r="CZ386" i="3"/>
  <c r="DA386" i="3"/>
  <c r="DB386" i="3"/>
  <c r="DC386" i="3"/>
  <c r="DH386" i="3"/>
  <c r="A387" i="3"/>
  <c r="Y387" i="3"/>
  <c r="CW387" i="3" s="1"/>
  <c r="CY387" i="3"/>
  <c r="CZ387" i="3"/>
  <c r="DB387" i="3" s="1"/>
  <c r="DA387" i="3"/>
  <c r="DC387" i="3"/>
  <c r="A388" i="3"/>
  <c r="Y388" i="3"/>
  <c r="CW388" i="3"/>
  <c r="CX388" i="3"/>
  <c r="DI388" i="3" s="1"/>
  <c r="CY388" i="3"/>
  <c r="CZ388" i="3"/>
  <c r="DA388" i="3"/>
  <c r="DB388" i="3"/>
  <c r="DC388" i="3"/>
  <c r="DH388" i="3"/>
  <c r="A389" i="3"/>
  <c r="Y389" i="3"/>
  <c r="CX389" i="3" s="1"/>
  <c r="CY389" i="3"/>
  <c r="CZ389" i="3"/>
  <c r="DA389" i="3"/>
  <c r="DB389" i="3"/>
  <c r="DC389" i="3"/>
  <c r="A390" i="3"/>
  <c r="Y390" i="3"/>
  <c r="CX390" i="3" s="1"/>
  <c r="CY390" i="3"/>
  <c r="CZ390" i="3"/>
  <c r="DB390" i="3" s="1"/>
  <c r="DA390" i="3"/>
  <c r="DC390" i="3"/>
  <c r="A391" i="3"/>
  <c r="Y391" i="3"/>
  <c r="CX391" i="3"/>
  <c r="DG391" i="3" s="1"/>
  <c r="CY391" i="3"/>
  <c r="CZ391" i="3"/>
  <c r="DB391" i="3" s="1"/>
  <c r="DA391" i="3"/>
  <c r="DC391" i="3"/>
  <c r="DF391" i="3"/>
  <c r="DH391" i="3"/>
  <c r="DI391" i="3"/>
  <c r="DJ391" i="3"/>
  <c r="A392" i="3"/>
  <c r="Y392" i="3"/>
  <c r="CX392" i="3"/>
  <c r="DI392" i="3" s="1"/>
  <c r="CY392" i="3"/>
  <c r="CZ392" i="3"/>
  <c r="DA392" i="3"/>
  <c r="DB392" i="3"/>
  <c r="DC392" i="3"/>
  <c r="DH392" i="3"/>
  <c r="A393" i="3"/>
  <c r="Y393" i="3"/>
  <c r="CX393" i="3" s="1"/>
  <c r="CY393" i="3"/>
  <c r="CZ393" i="3"/>
  <c r="DA393" i="3"/>
  <c r="DB393" i="3"/>
  <c r="DC393" i="3"/>
  <c r="A394" i="3"/>
  <c r="Y394" i="3"/>
  <c r="CX394" i="3" s="1"/>
  <c r="CY394" i="3"/>
  <c r="CZ394" i="3"/>
  <c r="DB394" i="3" s="1"/>
  <c r="DA394" i="3"/>
  <c r="DC394" i="3"/>
  <c r="A395" i="3"/>
  <c r="Y395" i="3"/>
  <c r="CU395" i="3"/>
  <c r="CV395" i="3"/>
  <c r="CX395" i="3"/>
  <c r="DI395" i="3" s="1"/>
  <c r="DJ395" i="3" s="1"/>
  <c r="CY395" i="3"/>
  <c r="CZ395" i="3"/>
  <c r="DA395" i="3"/>
  <c r="DB395" i="3"/>
  <c r="DC395" i="3"/>
  <c r="DG395" i="3"/>
  <c r="DH395" i="3"/>
  <c r="A396" i="3"/>
  <c r="Y396" i="3"/>
  <c r="CX396" i="3" s="1"/>
  <c r="CY396" i="3"/>
  <c r="CZ396" i="3"/>
  <c r="DB396" i="3" s="1"/>
  <c r="DA396" i="3"/>
  <c r="DC396" i="3"/>
  <c r="A397" i="3"/>
  <c r="Y397" i="3"/>
  <c r="CX397" i="3"/>
  <c r="DG397" i="3" s="1"/>
  <c r="CY397" i="3"/>
  <c r="CZ397" i="3"/>
  <c r="DB397" i="3" s="1"/>
  <c r="DA397" i="3"/>
  <c r="DC397" i="3"/>
  <c r="DF397" i="3"/>
  <c r="DH397" i="3"/>
  <c r="DI397" i="3"/>
  <c r="DJ397" i="3"/>
  <c r="A398" i="3"/>
  <c r="Y398" i="3"/>
  <c r="CX398" i="3"/>
  <c r="DI398" i="3" s="1"/>
  <c r="CY398" i="3"/>
  <c r="CZ398" i="3"/>
  <c r="DA398" i="3"/>
  <c r="DB398" i="3"/>
  <c r="DC398" i="3"/>
  <c r="DH398" i="3"/>
  <c r="A399" i="3"/>
  <c r="Y399" i="3"/>
  <c r="CX399" i="3" s="1"/>
  <c r="CY399" i="3"/>
  <c r="CZ399" i="3"/>
  <c r="DA399" i="3"/>
  <c r="DB399" i="3"/>
  <c r="DC399" i="3"/>
  <c r="A400" i="3"/>
  <c r="Y400" i="3"/>
  <c r="CX400" i="3" s="1"/>
  <c r="CY400" i="3"/>
  <c r="CZ400" i="3"/>
  <c r="DB400" i="3" s="1"/>
  <c r="DA400" i="3"/>
  <c r="DC400" i="3"/>
  <c r="A401" i="3"/>
  <c r="Y401" i="3"/>
  <c r="CU401" i="3"/>
  <c r="CV401" i="3"/>
  <c r="CX401" i="3"/>
  <c r="DI401" i="3" s="1"/>
  <c r="DJ401" i="3" s="1"/>
  <c r="CY401" i="3"/>
  <c r="CZ401" i="3"/>
  <c r="DA401" i="3"/>
  <c r="DB401" i="3"/>
  <c r="DC401" i="3"/>
  <c r="DG401" i="3"/>
  <c r="DH401" i="3"/>
  <c r="A402" i="3"/>
  <c r="Y402" i="3"/>
  <c r="CX402" i="3" s="1"/>
  <c r="DF402" i="3" s="1"/>
  <c r="DJ402" i="3" s="1"/>
  <c r="CY402" i="3"/>
  <c r="CZ402" i="3"/>
  <c r="DB402" i="3" s="1"/>
  <c r="DA402" i="3"/>
  <c r="DC402" i="3"/>
  <c r="A403" i="3"/>
  <c r="Y403" i="3"/>
  <c r="CX403" i="3"/>
  <c r="DG403" i="3" s="1"/>
  <c r="CY403" i="3"/>
  <c r="CZ403" i="3"/>
  <c r="DB403" i="3" s="1"/>
  <c r="DA403" i="3"/>
  <c r="DC403" i="3"/>
  <c r="DF403" i="3"/>
  <c r="DH403" i="3"/>
  <c r="DI403" i="3"/>
  <c r="DJ403" i="3"/>
  <c r="A404" i="3"/>
  <c r="Y404" i="3"/>
  <c r="CX404" i="3"/>
  <c r="DI404" i="3" s="1"/>
  <c r="CY404" i="3"/>
  <c r="CZ404" i="3"/>
  <c r="DA404" i="3"/>
  <c r="DB404" i="3"/>
  <c r="DC404" i="3"/>
  <c r="DH404" i="3"/>
  <c r="A405" i="3"/>
  <c r="Y405" i="3"/>
  <c r="CX405" i="3"/>
  <c r="CY405" i="3"/>
  <c r="CZ405" i="3"/>
  <c r="DA405" i="3"/>
  <c r="DB405" i="3"/>
  <c r="DC405" i="3"/>
  <c r="A406" i="3"/>
  <c r="Y406" i="3"/>
  <c r="CV406" i="3" s="1"/>
  <c r="CU406" i="3"/>
  <c r="CX406" i="3"/>
  <c r="DH406" i="3" s="1"/>
  <c r="CY406" i="3"/>
  <c r="CZ406" i="3"/>
  <c r="DA406" i="3"/>
  <c r="DB406" i="3"/>
  <c r="DC406" i="3"/>
  <c r="DI406" i="3"/>
  <c r="DJ406" i="3" s="1"/>
  <c r="A407" i="3"/>
  <c r="Y407" i="3"/>
  <c r="CX407" i="3" s="1"/>
  <c r="CY407" i="3"/>
  <c r="CZ407" i="3"/>
  <c r="DA407" i="3"/>
  <c r="DB407" i="3"/>
  <c r="DC407" i="3"/>
  <c r="A408" i="3"/>
  <c r="Y408" i="3"/>
  <c r="CY408" i="3"/>
  <c r="CZ408" i="3"/>
  <c r="DB408" i="3" s="1"/>
  <c r="DA408" i="3"/>
  <c r="DC408" i="3"/>
  <c r="A409" i="3"/>
  <c r="Y409" i="3"/>
  <c r="CW409" i="3"/>
  <c r="CX409" i="3"/>
  <c r="CY409" i="3"/>
  <c r="CZ409" i="3"/>
  <c r="DA409" i="3"/>
  <c r="DB409" i="3"/>
  <c r="DC409" i="3"/>
  <c r="DG409" i="3"/>
  <c r="DJ409" i="3" s="1"/>
  <c r="DH409" i="3"/>
  <c r="A410" i="3"/>
  <c r="Y410" i="3"/>
  <c r="CX410" i="3" s="1"/>
  <c r="DF410" i="3" s="1"/>
  <c r="DJ410" i="3" s="1"/>
  <c r="CY410" i="3"/>
  <c r="CZ410" i="3"/>
  <c r="DB410" i="3" s="1"/>
  <c r="DA410" i="3"/>
  <c r="DC410" i="3"/>
  <c r="DG410" i="3"/>
  <c r="A411" i="3"/>
  <c r="Y411" i="3"/>
  <c r="CX411" i="3"/>
  <c r="DG411" i="3" s="1"/>
  <c r="CY411" i="3"/>
  <c r="CZ411" i="3"/>
  <c r="DB411" i="3" s="1"/>
  <c r="DA411" i="3"/>
  <c r="DC411" i="3"/>
  <c r="DF411" i="3"/>
  <c r="DH411" i="3"/>
  <c r="DI411" i="3"/>
  <c r="DJ411" i="3"/>
  <c r="A412" i="3"/>
  <c r="Y412" i="3"/>
  <c r="CX412" i="3"/>
  <c r="DH412" i="3" s="1"/>
  <c r="CY412" i="3"/>
  <c r="CZ412" i="3"/>
  <c r="DA412" i="3"/>
  <c r="DB412" i="3"/>
  <c r="DC412" i="3"/>
  <c r="DI412" i="3"/>
  <c r="A413" i="3"/>
  <c r="Y413" i="3"/>
  <c r="CX413" i="3" s="1"/>
  <c r="CY413" i="3"/>
  <c r="CZ413" i="3"/>
  <c r="DA413" i="3"/>
  <c r="DB413" i="3"/>
  <c r="DC413" i="3"/>
  <c r="A414" i="3"/>
  <c r="Y414" i="3"/>
  <c r="CX414" i="3" s="1"/>
  <c r="DF414" i="3" s="1"/>
  <c r="DJ414" i="3" s="1"/>
  <c r="CY414" i="3"/>
  <c r="CZ414" i="3"/>
  <c r="DB414" i="3" s="1"/>
  <c r="DA414" i="3"/>
  <c r="DC414" i="3"/>
  <c r="DG414" i="3"/>
  <c r="A415" i="3"/>
  <c r="Y415" i="3"/>
  <c r="CX415" i="3"/>
  <c r="DG415" i="3" s="1"/>
  <c r="CY415" i="3"/>
  <c r="CZ415" i="3"/>
  <c r="DB415" i="3" s="1"/>
  <c r="DA415" i="3"/>
  <c r="DC415" i="3"/>
  <c r="DF415" i="3"/>
  <c r="DH415" i="3"/>
  <c r="DI415" i="3"/>
  <c r="DJ415" i="3"/>
  <c r="A416" i="3"/>
  <c r="Y416" i="3"/>
  <c r="CX416" i="3" s="1"/>
  <c r="DF416" i="3" s="1"/>
  <c r="CU416" i="3"/>
  <c r="CV416" i="3"/>
  <c r="CY416" i="3"/>
  <c r="CZ416" i="3"/>
  <c r="DB416" i="3" s="1"/>
  <c r="DA416" i="3"/>
  <c r="DC416" i="3"/>
  <c r="DG416" i="3"/>
  <c r="A417" i="3"/>
  <c r="Y417" i="3"/>
  <c r="CX417" i="3"/>
  <c r="DG417" i="3" s="1"/>
  <c r="CY417" i="3"/>
  <c r="CZ417" i="3"/>
  <c r="DB417" i="3" s="1"/>
  <c r="DA417" i="3"/>
  <c r="DC417" i="3"/>
  <c r="DF417" i="3"/>
  <c r="DH417" i="3"/>
  <c r="DI417" i="3"/>
  <c r="DJ417" i="3"/>
  <c r="A418" i="3"/>
  <c r="Y418" i="3"/>
  <c r="CW418" i="3"/>
  <c r="CX418" i="3"/>
  <c r="DH418" i="3" s="1"/>
  <c r="CY418" i="3"/>
  <c r="CZ418" i="3"/>
  <c r="DA418" i="3"/>
  <c r="DB418" i="3"/>
  <c r="DC418" i="3"/>
  <c r="DG418" i="3"/>
  <c r="DJ418" i="3" s="1"/>
  <c r="A419" i="3"/>
  <c r="Y419" i="3"/>
  <c r="CY419" i="3"/>
  <c r="CZ419" i="3"/>
  <c r="DB419" i="3" s="1"/>
  <c r="DA419" i="3"/>
  <c r="DC419" i="3"/>
  <c r="A420" i="3"/>
  <c r="Y420" i="3"/>
  <c r="CW420" i="3"/>
  <c r="CX420" i="3"/>
  <c r="DH420" i="3" s="1"/>
  <c r="CY420" i="3"/>
  <c r="CZ420" i="3"/>
  <c r="DA420" i="3"/>
  <c r="DB420" i="3"/>
  <c r="DC420" i="3"/>
  <c r="DG420" i="3"/>
  <c r="DJ420" i="3" s="1"/>
  <c r="A421" i="3"/>
  <c r="Y421" i="3"/>
  <c r="CX421" i="3" s="1"/>
  <c r="DG421" i="3" s="1"/>
  <c r="CY421" i="3"/>
  <c r="CZ421" i="3"/>
  <c r="DB421" i="3" s="1"/>
  <c r="DA421" i="3"/>
  <c r="DC421" i="3"/>
  <c r="DF421" i="3"/>
  <c r="DJ421" i="3" s="1"/>
  <c r="A422" i="3"/>
  <c r="Y422" i="3"/>
  <c r="CX422" i="3" s="1"/>
  <c r="DF422" i="3" s="1"/>
  <c r="DJ422" i="3" s="1"/>
  <c r="CY422" i="3"/>
  <c r="CZ422" i="3"/>
  <c r="DB422" i="3" s="1"/>
  <c r="DA422" i="3"/>
  <c r="DC422" i="3"/>
  <c r="A423" i="3"/>
  <c r="Y423" i="3"/>
  <c r="CX423" i="3"/>
  <c r="DI423" i="3" s="1"/>
  <c r="CY423" i="3"/>
  <c r="CZ423" i="3"/>
  <c r="DA423" i="3"/>
  <c r="DB423" i="3"/>
  <c r="DC423" i="3"/>
  <c r="DH423" i="3"/>
  <c r="A424" i="3"/>
  <c r="Y424" i="3"/>
  <c r="CX424" i="3"/>
  <c r="CY424" i="3"/>
  <c r="CZ424" i="3"/>
  <c r="DA424" i="3"/>
  <c r="DB424" i="3"/>
  <c r="DC424" i="3"/>
  <c r="A425" i="3"/>
  <c r="Y425" i="3"/>
  <c r="CX425" i="3" s="1"/>
  <c r="CY425" i="3"/>
  <c r="CZ425" i="3"/>
  <c r="DB425" i="3" s="1"/>
  <c r="DA425" i="3"/>
  <c r="DC425" i="3"/>
  <c r="DF425" i="3"/>
  <c r="DG425" i="3"/>
  <c r="DJ425" i="3"/>
  <c r="A426" i="3"/>
  <c r="Y426" i="3"/>
  <c r="CX426" i="3"/>
  <c r="DG426" i="3" s="1"/>
  <c r="CY426" i="3"/>
  <c r="CZ426" i="3"/>
  <c r="DB426" i="3" s="1"/>
  <c r="DA426" i="3"/>
  <c r="DC426" i="3"/>
  <c r="DF426" i="3"/>
  <c r="DJ426" i="3" s="1"/>
  <c r="DH426" i="3"/>
  <c r="DI426" i="3"/>
  <c r="A427" i="3"/>
  <c r="Y427" i="3"/>
  <c r="CX427" i="3" s="1"/>
  <c r="CU427" i="3"/>
  <c r="CV427" i="3"/>
  <c r="CY427" i="3"/>
  <c r="CZ427" i="3"/>
  <c r="DB427" i="3" s="1"/>
  <c r="DA427" i="3"/>
  <c r="DC427" i="3"/>
  <c r="DF427" i="3"/>
  <c r="DG427" i="3"/>
  <c r="A428" i="3"/>
  <c r="Y428" i="3"/>
  <c r="CX428" i="3"/>
  <c r="DG428" i="3" s="1"/>
  <c r="CY428" i="3"/>
  <c r="CZ428" i="3"/>
  <c r="DB428" i="3" s="1"/>
  <c r="DA428" i="3"/>
  <c r="DC428" i="3"/>
  <c r="DF428" i="3"/>
  <c r="DH428" i="3"/>
  <c r="DI428" i="3"/>
  <c r="DJ428" i="3" s="1"/>
  <c r="A429" i="3"/>
  <c r="Y429" i="3"/>
  <c r="CW429" i="3"/>
  <c r="CX429" i="3"/>
  <c r="CY429" i="3"/>
  <c r="CZ429" i="3"/>
  <c r="DA429" i="3"/>
  <c r="DB429" i="3"/>
  <c r="DC429" i="3"/>
  <c r="DG429" i="3"/>
  <c r="DJ429" i="3" s="1"/>
  <c r="DH429" i="3"/>
  <c r="A430" i="3"/>
  <c r="Y430" i="3"/>
  <c r="CY430" i="3"/>
  <c r="CZ430" i="3"/>
  <c r="DB430" i="3" s="1"/>
  <c r="DA430" i="3"/>
  <c r="DC430" i="3"/>
  <c r="A431" i="3"/>
  <c r="Y431" i="3"/>
  <c r="CW431" i="3"/>
  <c r="CX431" i="3"/>
  <c r="CY431" i="3"/>
  <c r="CZ431" i="3"/>
  <c r="DA431" i="3"/>
  <c r="DB431" i="3"/>
  <c r="DC431" i="3"/>
  <c r="DG431" i="3"/>
  <c r="DJ431" i="3" s="1"/>
  <c r="DH431" i="3"/>
  <c r="A432" i="3"/>
  <c r="Y432" i="3"/>
  <c r="CX432" i="3" s="1"/>
  <c r="DF432" i="3" s="1"/>
  <c r="DJ432" i="3" s="1"/>
  <c r="CY432" i="3"/>
  <c r="CZ432" i="3"/>
  <c r="DB432" i="3" s="1"/>
  <c r="DA432" i="3"/>
  <c r="DC432" i="3"/>
  <c r="DG432" i="3"/>
  <c r="A433" i="3"/>
  <c r="Y433" i="3"/>
  <c r="CX433" i="3" s="1"/>
  <c r="CY433" i="3"/>
  <c r="CZ433" i="3"/>
  <c r="DB433" i="3" s="1"/>
  <c r="DA433" i="3"/>
  <c r="DC433" i="3"/>
  <c r="DF433" i="3"/>
  <c r="DJ433" i="3" s="1"/>
  <c r="DI433" i="3"/>
  <c r="A434" i="3"/>
  <c r="Y434" i="3"/>
  <c r="CX434" i="3"/>
  <c r="CY434" i="3"/>
  <c r="CZ434" i="3"/>
  <c r="DA434" i="3"/>
  <c r="DB434" i="3"/>
  <c r="DC434" i="3"/>
  <c r="DI434" i="3"/>
  <c r="A435" i="3"/>
  <c r="Y435" i="3"/>
  <c r="CX435" i="3" s="1"/>
  <c r="CY435" i="3"/>
  <c r="CZ435" i="3"/>
  <c r="DA435" i="3"/>
  <c r="DB435" i="3"/>
  <c r="DC435" i="3"/>
  <c r="A436" i="3"/>
  <c r="Y436" i="3"/>
  <c r="CX436" i="3" s="1"/>
  <c r="DF436" i="3" s="1"/>
  <c r="DJ436" i="3" s="1"/>
  <c r="CY436" i="3"/>
  <c r="CZ436" i="3"/>
  <c r="DB436" i="3" s="1"/>
  <c r="DA436" i="3"/>
  <c r="DC436" i="3"/>
  <c r="A437" i="3"/>
  <c r="Y437" i="3"/>
  <c r="CX437" i="3"/>
  <c r="DG437" i="3" s="1"/>
  <c r="CY437" i="3"/>
  <c r="CZ437" i="3"/>
  <c r="DB437" i="3" s="1"/>
  <c r="DA437" i="3"/>
  <c r="DC437" i="3"/>
  <c r="DF437" i="3"/>
  <c r="DJ437" i="3" s="1"/>
  <c r="DH437" i="3"/>
  <c r="DI437" i="3"/>
  <c r="A438" i="3"/>
  <c r="Y438" i="3"/>
  <c r="CV438" i="3" s="1"/>
  <c r="CU438" i="3"/>
  <c r="CX438" i="3"/>
  <c r="DF438" i="3" s="1"/>
  <c r="CY438" i="3"/>
  <c r="CZ438" i="3"/>
  <c r="DA438" i="3"/>
  <c r="DB438" i="3"/>
  <c r="DC438" i="3"/>
  <c r="DH438" i="3"/>
  <c r="A439" i="3"/>
  <c r="Y439" i="3"/>
  <c r="CX439" i="3" s="1"/>
  <c r="CY439" i="3"/>
  <c r="CZ439" i="3"/>
  <c r="DA439" i="3"/>
  <c r="DB439" i="3"/>
  <c r="DC439" i="3"/>
  <c r="A440" i="3"/>
  <c r="Y440" i="3"/>
  <c r="CX440" i="3" s="1"/>
  <c r="CW440" i="3"/>
  <c r="CY440" i="3"/>
  <c r="CZ440" i="3"/>
  <c r="DB440" i="3" s="1"/>
  <c r="DA440" i="3"/>
  <c r="DC440" i="3"/>
  <c r="A441" i="3"/>
  <c r="Y441" i="3"/>
  <c r="CW441" i="3"/>
  <c r="CX441" i="3"/>
  <c r="DF441" i="3" s="1"/>
  <c r="CY441" i="3"/>
  <c r="CZ441" i="3"/>
  <c r="DA441" i="3"/>
  <c r="DB441" i="3"/>
  <c r="DC441" i="3"/>
  <c r="DG441" i="3"/>
  <c r="DJ441" i="3" s="1"/>
  <c r="DH441" i="3"/>
  <c r="DI441" i="3"/>
  <c r="A442" i="3"/>
  <c r="Y442" i="3"/>
  <c r="CX442" i="3" s="1"/>
  <c r="CW442" i="3"/>
  <c r="CY442" i="3"/>
  <c r="CZ442" i="3"/>
  <c r="DB442" i="3" s="1"/>
  <c r="DA442" i="3"/>
  <c r="DC442" i="3"/>
  <c r="A443" i="3"/>
  <c r="Y443" i="3"/>
  <c r="CX443" i="3"/>
  <c r="DF443" i="3" s="1"/>
  <c r="DJ443" i="3" s="1"/>
  <c r="CY443" i="3"/>
  <c r="CZ443" i="3"/>
  <c r="DA443" i="3"/>
  <c r="DB443" i="3"/>
  <c r="DC443" i="3"/>
  <c r="DH443" i="3"/>
  <c r="A444" i="3"/>
  <c r="Y444" i="3"/>
  <c r="CX444" i="3" s="1"/>
  <c r="CY444" i="3"/>
  <c r="CZ444" i="3"/>
  <c r="DA444" i="3"/>
  <c r="DB444" i="3"/>
  <c r="DC444" i="3"/>
  <c r="A445" i="3"/>
  <c r="Y445" i="3"/>
  <c r="CX445" i="3"/>
  <c r="DI445" i="3" s="1"/>
  <c r="CY445" i="3"/>
  <c r="CZ445" i="3"/>
  <c r="DB445" i="3" s="1"/>
  <c r="DA445" i="3"/>
  <c r="DC445" i="3"/>
  <c r="DF445" i="3"/>
  <c r="DH445" i="3"/>
  <c r="DJ445" i="3"/>
  <c r="A446" i="3"/>
  <c r="Y446" i="3"/>
  <c r="CX446" i="3" s="1"/>
  <c r="CY446" i="3"/>
  <c r="CZ446" i="3"/>
  <c r="DB446" i="3" s="1"/>
  <c r="DA446" i="3"/>
  <c r="DC446" i="3"/>
  <c r="A447" i="3"/>
  <c r="Y447" i="3"/>
  <c r="CX447" i="3"/>
  <c r="DF447" i="3" s="1"/>
  <c r="DJ447" i="3" s="1"/>
  <c r="CY447" i="3"/>
  <c r="CZ447" i="3"/>
  <c r="DA447" i="3"/>
  <c r="DB447" i="3"/>
  <c r="DC447" i="3"/>
  <c r="DH447" i="3"/>
  <c r="A448" i="3"/>
  <c r="Y448" i="3"/>
  <c r="CX448" i="3" s="1"/>
  <c r="CY448" i="3"/>
  <c r="CZ448" i="3"/>
  <c r="DA448" i="3"/>
  <c r="DB448" i="3"/>
  <c r="DC448" i="3"/>
  <c r="A449" i="3"/>
  <c r="Y449" i="3"/>
  <c r="CX449" i="3"/>
  <c r="DI449" i="3" s="1"/>
  <c r="CY449" i="3"/>
  <c r="CZ449" i="3"/>
  <c r="DA449" i="3"/>
  <c r="DB449" i="3"/>
  <c r="DC449" i="3"/>
  <c r="DH449" i="3"/>
  <c r="A450" i="3"/>
  <c r="Y450" i="3"/>
  <c r="CV450" i="3" s="1"/>
  <c r="CU450" i="3"/>
  <c r="CY450" i="3"/>
  <c r="CZ450" i="3"/>
  <c r="DA450" i="3"/>
  <c r="DB450" i="3"/>
  <c r="DC450" i="3"/>
  <c r="A451" i="3"/>
  <c r="Y451" i="3"/>
  <c r="CX451" i="3"/>
  <c r="DI451" i="3" s="1"/>
  <c r="DJ451" i="3" s="1"/>
  <c r="CY451" i="3"/>
  <c r="CZ451" i="3"/>
  <c r="DA451" i="3"/>
  <c r="DB451" i="3"/>
  <c r="DC451" i="3"/>
  <c r="DH451" i="3"/>
  <c r="A452" i="3"/>
  <c r="Y452" i="3"/>
  <c r="CW452" i="3" s="1"/>
  <c r="CY452" i="3"/>
  <c r="CZ452" i="3"/>
  <c r="DB452" i="3" s="1"/>
  <c r="DA452" i="3"/>
  <c r="DC452" i="3"/>
  <c r="A453" i="3"/>
  <c r="Y453" i="3"/>
  <c r="CW453" i="3" s="1"/>
  <c r="CX453" i="3"/>
  <c r="DI453" i="3" s="1"/>
  <c r="CY453" i="3"/>
  <c r="CZ453" i="3"/>
  <c r="DA453" i="3"/>
  <c r="DB453" i="3"/>
  <c r="DC453" i="3"/>
  <c r="DH453" i="3"/>
  <c r="A454" i="3"/>
  <c r="Y454" i="3"/>
  <c r="CW454" i="3" s="1"/>
  <c r="CY454" i="3"/>
  <c r="CZ454" i="3"/>
  <c r="DB454" i="3" s="1"/>
  <c r="DA454" i="3"/>
  <c r="DC454" i="3"/>
  <c r="A455" i="3"/>
  <c r="Y455" i="3"/>
  <c r="CX455" i="3" s="1"/>
  <c r="CY455" i="3"/>
  <c r="CZ455" i="3"/>
  <c r="DA455" i="3"/>
  <c r="DB455" i="3"/>
  <c r="DC455" i="3"/>
  <c r="A456" i="3"/>
  <c r="Y456" i="3"/>
  <c r="CX456" i="3"/>
  <c r="DI456" i="3" s="1"/>
  <c r="CY456" i="3"/>
  <c r="CZ456" i="3"/>
  <c r="DA456" i="3"/>
  <c r="DB456" i="3"/>
  <c r="DC456" i="3"/>
  <c r="DH456" i="3"/>
  <c r="A457" i="3"/>
  <c r="Y457" i="3"/>
  <c r="CX457" i="3" s="1"/>
  <c r="CY457" i="3"/>
  <c r="CZ457" i="3"/>
  <c r="DA457" i="3"/>
  <c r="DB457" i="3"/>
  <c r="DC457" i="3"/>
  <c r="DG457" i="3"/>
  <c r="A458" i="3"/>
  <c r="Y458" i="3"/>
  <c r="CX458" i="3"/>
  <c r="DG458" i="3" s="1"/>
  <c r="CY458" i="3"/>
  <c r="CZ458" i="3"/>
  <c r="DB458" i="3" s="1"/>
  <c r="DA458" i="3"/>
  <c r="DC458" i="3"/>
  <c r="DF458" i="3"/>
  <c r="DJ458" i="3" s="1"/>
  <c r="DH458" i="3"/>
  <c r="A459" i="3"/>
  <c r="Y459" i="3"/>
  <c r="CX459" i="3" s="1"/>
  <c r="DI459" i="3" s="1"/>
  <c r="CY459" i="3"/>
  <c r="CZ459" i="3"/>
  <c r="DA459" i="3"/>
  <c r="DB459" i="3"/>
  <c r="DC459" i="3"/>
  <c r="A460" i="3"/>
  <c r="Y460" i="3"/>
  <c r="CX460" i="3"/>
  <c r="CY460" i="3"/>
  <c r="CZ460" i="3"/>
  <c r="DA460" i="3"/>
  <c r="DB460" i="3"/>
  <c r="DC460" i="3"/>
  <c r="A461" i="3"/>
  <c r="Y461" i="3"/>
  <c r="CU461" i="3"/>
  <c r="CY461" i="3"/>
  <c r="CZ461" i="3"/>
  <c r="DB461" i="3" s="1"/>
  <c r="DA461" i="3"/>
  <c r="DC461" i="3"/>
  <c r="A462" i="3"/>
  <c r="Y462" i="3"/>
  <c r="CX462" i="3"/>
  <c r="CY462" i="3"/>
  <c r="CZ462" i="3"/>
  <c r="DA462" i="3"/>
  <c r="DB462" i="3"/>
  <c r="DC462" i="3"/>
  <c r="DH462" i="3"/>
  <c r="A463" i="3"/>
  <c r="Y463" i="3"/>
  <c r="CY463" i="3"/>
  <c r="CZ463" i="3"/>
  <c r="DB463" i="3" s="1"/>
  <c r="DA463" i="3"/>
  <c r="DC463" i="3"/>
  <c r="A464" i="3"/>
  <c r="Y464" i="3"/>
  <c r="CW464" i="3" s="1"/>
  <c r="CX464" i="3"/>
  <c r="CY464" i="3"/>
  <c r="CZ464" i="3"/>
  <c r="DA464" i="3"/>
  <c r="DB464" i="3"/>
  <c r="DC464" i="3"/>
  <c r="DH464" i="3"/>
  <c r="A465" i="3"/>
  <c r="Y465" i="3"/>
  <c r="CY465" i="3"/>
  <c r="CZ465" i="3"/>
  <c r="DB465" i="3" s="1"/>
  <c r="DA465" i="3"/>
  <c r="DC465" i="3"/>
  <c r="A466" i="3"/>
  <c r="Y466" i="3"/>
  <c r="CW466" i="3" s="1"/>
  <c r="CX466" i="3"/>
  <c r="DH466" i="3" s="1"/>
  <c r="CY466" i="3"/>
  <c r="CZ466" i="3"/>
  <c r="DA466" i="3"/>
  <c r="DB466" i="3"/>
  <c r="DC466" i="3"/>
  <c r="A467" i="3"/>
  <c r="Y467" i="3"/>
  <c r="CX467" i="3" s="1"/>
  <c r="DG467" i="3" s="1"/>
  <c r="CY467" i="3"/>
  <c r="CZ467" i="3"/>
  <c r="DA467" i="3"/>
  <c r="DB467" i="3"/>
  <c r="DC467" i="3"/>
  <c r="A468" i="3"/>
  <c r="Y468" i="3"/>
  <c r="CX468" i="3"/>
  <c r="DG468" i="3" s="1"/>
  <c r="CY468" i="3"/>
  <c r="CZ468" i="3"/>
  <c r="DB468" i="3" s="1"/>
  <c r="DA468" i="3"/>
  <c r="DC468" i="3"/>
  <c r="DF468" i="3"/>
  <c r="DH468" i="3"/>
  <c r="DJ468" i="3"/>
  <c r="A469" i="3"/>
  <c r="Y469" i="3"/>
  <c r="CX469" i="3" s="1"/>
  <c r="CY469" i="3"/>
  <c r="CZ469" i="3"/>
  <c r="DA469" i="3"/>
  <c r="DB469" i="3"/>
  <c r="DC469" i="3"/>
  <c r="DI469" i="3"/>
  <c r="A470" i="3"/>
  <c r="Y470" i="3"/>
  <c r="CX470" i="3"/>
  <c r="CY470" i="3"/>
  <c r="CZ470" i="3"/>
  <c r="DA470" i="3"/>
  <c r="DB470" i="3"/>
  <c r="DC470" i="3"/>
  <c r="DH470" i="3"/>
  <c r="A471" i="3"/>
  <c r="Y471" i="3"/>
  <c r="CX471" i="3" s="1"/>
  <c r="DG471" i="3" s="1"/>
  <c r="CY471" i="3"/>
  <c r="CZ471" i="3"/>
  <c r="DA471" i="3"/>
  <c r="DB471" i="3"/>
  <c r="DC471" i="3"/>
  <c r="A472" i="3"/>
  <c r="Y472" i="3"/>
  <c r="CX472" i="3"/>
  <c r="DG472" i="3" s="1"/>
  <c r="CY472" i="3"/>
  <c r="CZ472" i="3"/>
  <c r="DB472" i="3" s="1"/>
  <c r="DA472" i="3"/>
  <c r="DC472" i="3"/>
  <c r="DF472" i="3"/>
  <c r="DJ472" i="3" s="1"/>
  <c r="DH472" i="3"/>
  <c r="A473" i="3"/>
  <c r="Y473" i="3"/>
  <c r="CX473" i="3" s="1"/>
  <c r="DI473" i="3" s="1"/>
  <c r="CY473" i="3"/>
  <c r="CZ473" i="3"/>
  <c r="DB473" i="3" s="1"/>
  <c r="DA473" i="3"/>
  <c r="DC473" i="3"/>
  <c r="A474" i="3"/>
  <c r="Y474" i="3"/>
  <c r="CX474" i="3"/>
  <c r="CY474" i="3"/>
  <c r="CZ474" i="3"/>
  <c r="DA474" i="3"/>
  <c r="DB474" i="3"/>
  <c r="DC474" i="3"/>
  <c r="A475" i="3"/>
  <c r="Y475" i="3"/>
  <c r="CX475" i="3" s="1"/>
  <c r="CY475" i="3"/>
  <c r="CZ475" i="3"/>
  <c r="DA475" i="3"/>
  <c r="DB475" i="3"/>
  <c r="DC475" i="3"/>
  <c r="A476" i="3"/>
  <c r="Y476" i="3"/>
  <c r="CV476" i="3" s="1"/>
  <c r="CU476" i="3"/>
  <c r="CX476" i="3"/>
  <c r="CY476" i="3"/>
  <c r="CZ476" i="3"/>
  <c r="DA476" i="3"/>
  <c r="DB476" i="3"/>
  <c r="DC476" i="3"/>
  <c r="DH476" i="3"/>
  <c r="A477" i="3"/>
  <c r="Y477" i="3"/>
  <c r="CX477" i="3" s="1"/>
  <c r="CY477" i="3"/>
  <c r="CZ477" i="3"/>
  <c r="DA477" i="3"/>
  <c r="DB477" i="3"/>
  <c r="DC477" i="3"/>
  <c r="DG477" i="3"/>
  <c r="A478" i="3"/>
  <c r="Y478" i="3"/>
  <c r="CX478" i="3" s="1"/>
  <c r="CW478" i="3"/>
  <c r="CY478" i="3"/>
  <c r="CZ478" i="3"/>
  <c r="DB478" i="3" s="1"/>
  <c r="DA478" i="3"/>
  <c r="DC478" i="3"/>
  <c r="DI478" i="3"/>
  <c r="A479" i="3"/>
  <c r="Y479" i="3"/>
  <c r="CW479" i="3"/>
  <c r="CX479" i="3"/>
  <c r="DF479" i="3" s="1"/>
  <c r="CY479" i="3"/>
  <c r="CZ479" i="3"/>
  <c r="DA479" i="3"/>
  <c r="DB479" i="3"/>
  <c r="DC479" i="3"/>
  <c r="DG479" i="3"/>
  <c r="DJ479" i="3" s="1"/>
  <c r="DH479" i="3"/>
  <c r="DI479" i="3"/>
  <c r="A480" i="3"/>
  <c r="Y480" i="3"/>
  <c r="CX480" i="3" s="1"/>
  <c r="CW480" i="3"/>
  <c r="CY480" i="3"/>
  <c r="CZ480" i="3"/>
  <c r="DB480" i="3" s="1"/>
  <c r="DA480" i="3"/>
  <c r="DC480" i="3"/>
  <c r="DI480" i="3"/>
  <c r="A481" i="3"/>
  <c r="Y481" i="3"/>
  <c r="CW481" i="3"/>
  <c r="CX481" i="3"/>
  <c r="DF481" i="3" s="1"/>
  <c r="CY481" i="3"/>
  <c r="CZ481" i="3"/>
  <c r="DA481" i="3"/>
  <c r="DB481" i="3"/>
  <c r="DC481" i="3"/>
  <c r="DG481" i="3"/>
  <c r="DJ481" i="3" s="1"/>
  <c r="DH481" i="3"/>
  <c r="DI481" i="3"/>
  <c r="A482" i="3"/>
  <c r="Y482" i="3"/>
  <c r="CX482" i="3"/>
  <c r="DG482" i="3" s="1"/>
  <c r="CY482" i="3"/>
  <c r="CZ482" i="3"/>
  <c r="DB482" i="3" s="1"/>
  <c r="DA482" i="3"/>
  <c r="DC482" i="3"/>
  <c r="DF482" i="3"/>
  <c r="DJ482" i="3" s="1"/>
  <c r="DH482" i="3"/>
  <c r="A483" i="3"/>
  <c r="Y483" i="3"/>
  <c r="CX483" i="3" s="1"/>
  <c r="DI483" i="3" s="1"/>
  <c r="CY483" i="3"/>
  <c r="CZ483" i="3"/>
  <c r="DB483" i="3" s="1"/>
  <c r="DA483" i="3"/>
  <c r="DC483" i="3"/>
  <c r="A484" i="3"/>
  <c r="Y484" i="3"/>
  <c r="CX484" i="3"/>
  <c r="CY484" i="3"/>
  <c r="CZ484" i="3"/>
  <c r="DA484" i="3"/>
  <c r="DB484" i="3"/>
  <c r="DC484" i="3"/>
  <c r="A485" i="3"/>
  <c r="Y485" i="3"/>
  <c r="CX485" i="3" s="1"/>
  <c r="CY485" i="3"/>
  <c r="CZ485" i="3"/>
  <c r="DA485" i="3"/>
  <c r="DB485" i="3"/>
  <c r="DC485" i="3"/>
  <c r="A486" i="3"/>
  <c r="Y486" i="3"/>
  <c r="CX486" i="3"/>
  <c r="DG486" i="3" s="1"/>
  <c r="CY486" i="3"/>
  <c r="CZ486" i="3"/>
  <c r="DB486" i="3" s="1"/>
  <c r="DA486" i="3"/>
  <c r="DC486" i="3"/>
  <c r="DF486" i="3"/>
  <c r="DJ486" i="3" s="1"/>
  <c r="DH486" i="3"/>
  <c r="A487" i="3"/>
  <c r="Y487" i="3"/>
  <c r="CX487" i="3" s="1"/>
  <c r="DI487" i="3" s="1"/>
  <c r="CY487" i="3"/>
  <c r="CZ487" i="3"/>
  <c r="DB487" i="3" s="1"/>
  <c r="DA487" i="3"/>
  <c r="DC487" i="3"/>
  <c r="DG487" i="3"/>
  <c r="A488" i="3"/>
  <c r="Y488" i="3"/>
  <c r="CX488" i="3"/>
  <c r="CY488" i="3"/>
  <c r="CZ488" i="3"/>
  <c r="DA488" i="3"/>
  <c r="DB488" i="3"/>
  <c r="DC488" i="3"/>
  <c r="A489" i="3"/>
  <c r="Y489" i="3"/>
  <c r="CX489" i="3" s="1"/>
  <c r="DG489" i="3" s="1"/>
  <c r="CU489" i="3"/>
  <c r="CV489" i="3"/>
  <c r="CY489" i="3"/>
  <c r="CZ489" i="3"/>
  <c r="DB489" i="3" s="1"/>
  <c r="DA489" i="3"/>
  <c r="DC489" i="3"/>
  <c r="DI489" i="3"/>
  <c r="DJ489" i="3" s="1"/>
  <c r="A490" i="3"/>
  <c r="Y490" i="3"/>
  <c r="CX490" i="3"/>
  <c r="CY490" i="3"/>
  <c r="CZ490" i="3"/>
  <c r="DB490" i="3" s="1"/>
  <c r="DA490" i="3"/>
  <c r="DC490" i="3"/>
  <c r="DF490" i="3"/>
  <c r="DH490" i="3"/>
  <c r="A491" i="3"/>
  <c r="Y491" i="3"/>
  <c r="CW491" i="3" s="1"/>
  <c r="CX491" i="3"/>
  <c r="CY491" i="3"/>
  <c r="CZ491" i="3"/>
  <c r="DA491" i="3"/>
  <c r="DB491" i="3"/>
  <c r="DC491" i="3"/>
  <c r="A492" i="3"/>
  <c r="Y492" i="3"/>
  <c r="CW492" i="3" s="1"/>
  <c r="CY492" i="3"/>
  <c r="CZ492" i="3"/>
  <c r="DA492" i="3"/>
  <c r="DB492" i="3"/>
  <c r="DC492" i="3"/>
  <c r="A493" i="3"/>
  <c r="Y493" i="3"/>
  <c r="CW493" i="3" s="1"/>
  <c r="CX493" i="3"/>
  <c r="DH493" i="3" s="1"/>
  <c r="CY493" i="3"/>
  <c r="CZ493" i="3"/>
  <c r="DB493" i="3" s="1"/>
  <c r="DA493" i="3"/>
  <c r="DC493" i="3"/>
  <c r="DF493" i="3"/>
  <c r="A494" i="3"/>
  <c r="Y494" i="3"/>
  <c r="CW494" i="3" s="1"/>
  <c r="CY494" i="3"/>
  <c r="CZ494" i="3"/>
  <c r="DB494" i="3" s="1"/>
  <c r="DA494" i="3"/>
  <c r="DC494" i="3"/>
  <c r="A495" i="3"/>
  <c r="Y495" i="3"/>
  <c r="CX495" i="3" s="1"/>
  <c r="DG495" i="3" s="1"/>
  <c r="CY495" i="3"/>
  <c r="CZ495" i="3"/>
  <c r="DA495" i="3"/>
  <c r="DB495" i="3"/>
  <c r="DC495" i="3"/>
  <c r="DI495" i="3"/>
  <c r="A496" i="3"/>
  <c r="Y496" i="3"/>
  <c r="CX496" i="3"/>
  <c r="CY496" i="3"/>
  <c r="CZ496" i="3"/>
  <c r="DB496" i="3" s="1"/>
  <c r="DA496" i="3"/>
  <c r="DC496" i="3"/>
  <c r="DF496" i="3"/>
  <c r="DJ496" i="3" s="1"/>
  <c r="DH496" i="3"/>
  <c r="A497" i="3"/>
  <c r="Y497" i="3"/>
  <c r="CX497" i="3" s="1"/>
  <c r="DI497" i="3" s="1"/>
  <c r="CY497" i="3"/>
  <c r="CZ497" i="3"/>
  <c r="DB497" i="3" s="1"/>
  <c r="DA497" i="3"/>
  <c r="DC497" i="3"/>
  <c r="DG497" i="3"/>
  <c r="A498" i="3"/>
  <c r="Y498" i="3"/>
  <c r="CX498" i="3"/>
  <c r="CY498" i="3"/>
  <c r="CZ498" i="3"/>
  <c r="DA498" i="3"/>
  <c r="DB498" i="3"/>
  <c r="DC498" i="3"/>
  <c r="A499" i="3"/>
  <c r="Y499" i="3"/>
  <c r="CX499" i="3" s="1"/>
  <c r="DI499" i="3" s="1"/>
  <c r="CY499" i="3"/>
  <c r="CZ499" i="3"/>
  <c r="DA499" i="3"/>
  <c r="DB499" i="3"/>
  <c r="DC499" i="3"/>
  <c r="DG499" i="3"/>
  <c r="A500" i="3"/>
  <c r="Y500" i="3"/>
  <c r="CX500" i="3"/>
  <c r="CY500" i="3"/>
  <c r="CZ500" i="3"/>
  <c r="DA500" i="3"/>
  <c r="DB500" i="3"/>
  <c r="DC500" i="3"/>
  <c r="A501" i="3"/>
  <c r="Y501" i="3"/>
  <c r="CX501" i="3" s="1"/>
  <c r="DG501" i="3" s="1"/>
  <c r="CY501" i="3"/>
  <c r="CZ501" i="3"/>
  <c r="DB501" i="3" s="1"/>
  <c r="DA501" i="3"/>
  <c r="DC501" i="3"/>
  <c r="DI501" i="3"/>
  <c r="A502" i="3"/>
  <c r="Y502" i="3"/>
  <c r="CX502" i="3"/>
  <c r="DF502" i="3" s="1"/>
  <c r="DJ502" i="3" s="1"/>
  <c r="CY502" i="3"/>
  <c r="CZ502" i="3"/>
  <c r="DA502" i="3"/>
  <c r="DB502" i="3"/>
  <c r="DC502" i="3"/>
  <c r="DH502" i="3"/>
  <c r="A503" i="3"/>
  <c r="Y503" i="3"/>
  <c r="CX503" i="3" s="1"/>
  <c r="CY503" i="3"/>
  <c r="CZ503" i="3"/>
  <c r="DA503" i="3"/>
  <c r="DB503" i="3"/>
  <c r="DC503" i="3"/>
  <c r="DG503" i="3"/>
  <c r="DI503" i="3"/>
  <c r="A504" i="3"/>
  <c r="Y504" i="3"/>
  <c r="CV504" i="3" s="1"/>
  <c r="CU504" i="3"/>
  <c r="CX504" i="3"/>
  <c r="CY504" i="3"/>
  <c r="CZ504" i="3"/>
  <c r="DA504" i="3"/>
  <c r="DB504" i="3"/>
  <c r="DC504" i="3"/>
  <c r="A505" i="3"/>
  <c r="Y505" i="3"/>
  <c r="CX505" i="3" s="1"/>
  <c r="DI505" i="3" s="1"/>
  <c r="DJ505" i="3" s="1"/>
  <c r="CY505" i="3"/>
  <c r="CZ505" i="3"/>
  <c r="DA505" i="3"/>
  <c r="DB505" i="3"/>
  <c r="DC505" i="3"/>
  <c r="DG505" i="3"/>
  <c r="A506" i="3"/>
  <c r="Y506" i="3"/>
  <c r="CX506" i="3" s="1"/>
  <c r="DG506" i="3" s="1"/>
  <c r="DJ506" i="3" s="1"/>
  <c r="CW506" i="3"/>
  <c r="CY506" i="3"/>
  <c r="CZ506" i="3"/>
  <c r="DB506" i="3" s="1"/>
  <c r="DA506" i="3"/>
  <c r="DC506" i="3"/>
  <c r="DI506" i="3"/>
  <c r="A507" i="3"/>
  <c r="Y507" i="3"/>
  <c r="CW507" i="3"/>
  <c r="CX507" i="3"/>
  <c r="DF507" i="3" s="1"/>
  <c r="CY507" i="3"/>
  <c r="CZ507" i="3"/>
  <c r="DA507" i="3"/>
  <c r="DB507" i="3"/>
  <c r="DC507" i="3"/>
  <c r="DG507" i="3"/>
  <c r="DJ507" i="3" s="1"/>
  <c r="DH507" i="3"/>
  <c r="DI507" i="3"/>
  <c r="A508" i="3"/>
  <c r="Y508" i="3"/>
  <c r="CX508" i="3" s="1"/>
  <c r="CW508" i="3"/>
  <c r="CY508" i="3"/>
  <c r="CZ508" i="3"/>
  <c r="DB508" i="3" s="1"/>
  <c r="DA508" i="3"/>
  <c r="DC508" i="3"/>
  <c r="A509" i="3"/>
  <c r="Y509" i="3"/>
  <c r="CW509" i="3"/>
  <c r="CX509" i="3"/>
  <c r="DF509" i="3" s="1"/>
  <c r="CY509" i="3"/>
  <c r="CZ509" i="3"/>
  <c r="DA509" i="3"/>
  <c r="DB509" i="3"/>
  <c r="DC509" i="3"/>
  <c r="DG509" i="3"/>
  <c r="DJ509" i="3" s="1"/>
  <c r="DH509" i="3"/>
  <c r="DI509" i="3"/>
  <c r="A510" i="3"/>
  <c r="Y510" i="3"/>
  <c r="CX510" i="3"/>
  <c r="DH510" i="3" s="1"/>
  <c r="CY510" i="3"/>
  <c r="CZ510" i="3"/>
  <c r="DB510" i="3" s="1"/>
  <c r="DA510" i="3"/>
  <c r="DC510" i="3"/>
  <c r="DF510" i="3"/>
  <c r="DJ510" i="3" s="1"/>
  <c r="A511" i="3"/>
  <c r="Y511" i="3"/>
  <c r="CX511" i="3" s="1"/>
  <c r="DG511" i="3" s="1"/>
  <c r="CY511" i="3"/>
  <c r="CZ511" i="3"/>
  <c r="DB511" i="3" s="1"/>
  <c r="DA511" i="3"/>
  <c r="DC511" i="3"/>
  <c r="A512" i="3"/>
  <c r="Y512" i="3"/>
  <c r="CX512" i="3"/>
  <c r="CY512" i="3"/>
  <c r="CZ512" i="3"/>
  <c r="DB512" i="3" s="1"/>
  <c r="DA512" i="3"/>
  <c r="DC512" i="3"/>
  <c r="DF512" i="3"/>
  <c r="DJ512" i="3" s="1"/>
  <c r="DH512" i="3"/>
  <c r="A513" i="3"/>
  <c r="Y513" i="3"/>
  <c r="CX513" i="3" s="1"/>
  <c r="DG513" i="3" s="1"/>
  <c r="CY513" i="3"/>
  <c r="CZ513" i="3"/>
  <c r="DA513" i="3"/>
  <c r="DB513" i="3"/>
  <c r="DC513" i="3"/>
  <c r="DI513" i="3"/>
  <c r="A514" i="3"/>
  <c r="Y514" i="3"/>
  <c r="CX514" i="3"/>
  <c r="CY514" i="3"/>
  <c r="CZ514" i="3"/>
  <c r="DB514" i="3" s="1"/>
  <c r="DA514" i="3"/>
  <c r="DC514" i="3"/>
  <c r="DF514" i="3"/>
  <c r="DJ514" i="3" s="1"/>
  <c r="DH514" i="3"/>
  <c r="A515" i="3"/>
  <c r="Y515" i="3"/>
  <c r="CX515" i="3" s="1"/>
  <c r="DI515" i="3" s="1"/>
  <c r="CY515" i="3"/>
  <c r="CZ515" i="3"/>
  <c r="DB515" i="3" s="1"/>
  <c r="DA515" i="3"/>
  <c r="DC515" i="3"/>
  <c r="DG515" i="3"/>
  <c r="A516" i="3"/>
  <c r="Y516" i="3"/>
  <c r="CX516" i="3"/>
  <c r="CY516" i="3"/>
  <c r="CZ516" i="3"/>
  <c r="DA516" i="3"/>
  <c r="DB516" i="3"/>
  <c r="DC516" i="3"/>
  <c r="A517" i="3"/>
  <c r="Y517" i="3"/>
  <c r="CX517" i="3" s="1"/>
  <c r="DI517" i="3" s="1"/>
  <c r="CY517" i="3"/>
  <c r="CZ517" i="3"/>
  <c r="DA517" i="3"/>
  <c r="DB517" i="3"/>
  <c r="DC517" i="3"/>
  <c r="DG517" i="3"/>
  <c r="A518" i="3"/>
  <c r="Y518" i="3"/>
  <c r="CX518" i="3"/>
  <c r="CY518" i="3"/>
  <c r="CZ518" i="3"/>
  <c r="DA518" i="3"/>
  <c r="DB518" i="3"/>
  <c r="DC518" i="3"/>
  <c r="A519" i="3"/>
  <c r="Y519" i="3"/>
  <c r="CX519" i="3" s="1"/>
  <c r="DG519" i="3" s="1"/>
  <c r="CU519" i="3"/>
  <c r="CV519" i="3"/>
  <c r="CY519" i="3"/>
  <c r="CZ519" i="3"/>
  <c r="DB519" i="3" s="1"/>
  <c r="DA519" i="3"/>
  <c r="DC519" i="3"/>
  <c r="DI519" i="3"/>
  <c r="DJ519" i="3" s="1"/>
  <c r="A520" i="3"/>
  <c r="Y520" i="3"/>
  <c r="CX520" i="3"/>
  <c r="CY520" i="3"/>
  <c r="CZ520" i="3"/>
  <c r="DB520" i="3" s="1"/>
  <c r="DA520" i="3"/>
  <c r="DC520" i="3"/>
  <c r="DF520" i="3"/>
  <c r="DH520" i="3"/>
  <c r="A521" i="3"/>
  <c r="Y521" i="3"/>
  <c r="CW521" i="3" s="1"/>
  <c r="CX521" i="3"/>
  <c r="CY521" i="3"/>
  <c r="CZ521" i="3"/>
  <c r="DA521" i="3"/>
  <c r="DB521" i="3"/>
  <c r="DC521" i="3"/>
  <c r="A522" i="3"/>
  <c r="Y522" i="3"/>
  <c r="CW522" i="3" s="1"/>
  <c r="CY522" i="3"/>
  <c r="CZ522" i="3"/>
  <c r="DA522" i="3"/>
  <c r="DB522" i="3"/>
  <c r="DC522" i="3"/>
  <c r="A523" i="3"/>
  <c r="Y523" i="3"/>
  <c r="CW523" i="3" s="1"/>
  <c r="CX523" i="3"/>
  <c r="DH523" i="3" s="1"/>
  <c r="CY523" i="3"/>
  <c r="CZ523" i="3"/>
  <c r="DB523" i="3" s="1"/>
  <c r="DA523" i="3"/>
  <c r="DC523" i="3"/>
  <c r="DF523" i="3"/>
  <c r="A524" i="3"/>
  <c r="Y524" i="3"/>
  <c r="CW524" i="3" s="1"/>
  <c r="CY524" i="3"/>
  <c r="CZ524" i="3"/>
  <c r="DB524" i="3" s="1"/>
  <c r="DA524" i="3"/>
  <c r="DC524" i="3"/>
  <c r="A525" i="3"/>
  <c r="Y525" i="3"/>
  <c r="CX525" i="3" s="1"/>
  <c r="DG525" i="3" s="1"/>
  <c r="CY525" i="3"/>
  <c r="CZ525" i="3"/>
  <c r="DA525" i="3"/>
  <c r="DB525" i="3"/>
  <c r="DC525" i="3"/>
  <c r="DI525" i="3"/>
  <c r="A526" i="3"/>
  <c r="Y526" i="3"/>
  <c r="CX526" i="3"/>
  <c r="CY526" i="3"/>
  <c r="CZ526" i="3"/>
  <c r="DB526" i="3" s="1"/>
  <c r="DA526" i="3"/>
  <c r="DC526" i="3"/>
  <c r="DF526" i="3"/>
  <c r="DJ526" i="3" s="1"/>
  <c r="DH526" i="3"/>
  <c r="A527" i="3"/>
  <c r="Y527" i="3"/>
  <c r="CX527" i="3" s="1"/>
  <c r="DG527" i="3" s="1"/>
  <c r="CY527" i="3"/>
  <c r="CZ527" i="3"/>
  <c r="DA527" i="3"/>
  <c r="DB527" i="3"/>
  <c r="DC527" i="3"/>
  <c r="DI527" i="3"/>
  <c r="A528" i="3"/>
  <c r="Y528" i="3"/>
  <c r="CX528" i="3"/>
  <c r="CY528" i="3"/>
  <c r="CZ528" i="3"/>
  <c r="DB528" i="3" s="1"/>
  <c r="DA528" i="3"/>
  <c r="DC528" i="3"/>
  <c r="DF528" i="3"/>
  <c r="DJ528" i="3" s="1"/>
  <c r="DH528" i="3"/>
  <c r="A529" i="3"/>
  <c r="Y529" i="3"/>
  <c r="CX529" i="3" s="1"/>
  <c r="DI529" i="3" s="1"/>
  <c r="CY529" i="3"/>
  <c r="CZ529" i="3"/>
  <c r="DB529" i="3" s="1"/>
  <c r="DA529" i="3"/>
  <c r="DC529" i="3"/>
  <c r="DG529" i="3"/>
  <c r="A530" i="3"/>
  <c r="Y530" i="3"/>
  <c r="CX530" i="3"/>
  <c r="CY530" i="3"/>
  <c r="CZ530" i="3"/>
  <c r="DA530" i="3"/>
  <c r="DB530" i="3"/>
  <c r="DC530" i="3"/>
  <c r="A531" i="3"/>
  <c r="Y531" i="3"/>
  <c r="CX531" i="3" s="1"/>
  <c r="DI531" i="3" s="1"/>
  <c r="CY531" i="3"/>
  <c r="CZ531" i="3"/>
  <c r="DA531" i="3"/>
  <c r="DB531" i="3"/>
  <c r="DC531" i="3"/>
  <c r="DG531" i="3"/>
  <c r="A532" i="3"/>
  <c r="Y532" i="3"/>
  <c r="CX532" i="3"/>
  <c r="CY532" i="3"/>
  <c r="CZ532" i="3"/>
  <c r="DA532" i="3"/>
  <c r="DB532" i="3"/>
  <c r="DC532" i="3"/>
  <c r="A533" i="3"/>
  <c r="Y533" i="3"/>
  <c r="CX533" i="3" s="1"/>
  <c r="DI533" i="3" s="1"/>
  <c r="CY533" i="3"/>
  <c r="CZ533" i="3"/>
  <c r="DA533" i="3"/>
  <c r="DB533" i="3"/>
  <c r="DC533" i="3"/>
  <c r="DG533" i="3"/>
  <c r="A534" i="3"/>
  <c r="Y534" i="3"/>
  <c r="CV534" i="3" s="1"/>
  <c r="CU534" i="3"/>
  <c r="CY534" i="3"/>
  <c r="CZ534" i="3"/>
  <c r="DB534" i="3" s="1"/>
  <c r="DA534" i="3"/>
  <c r="DC534" i="3"/>
  <c r="A535" i="3"/>
  <c r="Y535" i="3"/>
  <c r="CW535" i="3"/>
  <c r="CX535" i="3"/>
  <c r="DF535" i="3" s="1"/>
  <c r="CY535" i="3"/>
  <c r="CZ535" i="3"/>
  <c r="DA535" i="3"/>
  <c r="DB535" i="3"/>
  <c r="DC535" i="3"/>
  <c r="DG535" i="3"/>
  <c r="DJ535" i="3" s="1"/>
  <c r="DH535" i="3"/>
  <c r="DI535" i="3"/>
  <c r="A536" i="3"/>
  <c r="Y536" i="3"/>
  <c r="CX536" i="3"/>
  <c r="DF536" i="3" s="1"/>
  <c r="DJ536" i="3" s="1"/>
  <c r="CY536" i="3"/>
  <c r="CZ536" i="3"/>
  <c r="DA536" i="3"/>
  <c r="DB536" i="3"/>
  <c r="DC536" i="3"/>
  <c r="DH536" i="3"/>
  <c r="A537" i="3"/>
  <c r="Y537" i="3"/>
  <c r="CX537" i="3" s="1"/>
  <c r="CY537" i="3"/>
  <c r="CZ537" i="3"/>
  <c r="DB537" i="3" s="1"/>
  <c r="DA537" i="3"/>
  <c r="DC537" i="3"/>
  <c r="A538" i="3"/>
  <c r="Y538" i="3"/>
  <c r="CX538" i="3"/>
  <c r="DI538" i="3" s="1"/>
  <c r="CY538" i="3"/>
  <c r="CZ538" i="3"/>
  <c r="DB538" i="3" s="1"/>
  <c r="DA538" i="3"/>
  <c r="DC538" i="3"/>
  <c r="DF538" i="3"/>
  <c r="DH538" i="3"/>
  <c r="DJ538" i="3"/>
  <c r="A539" i="3"/>
  <c r="Y539" i="3"/>
  <c r="CX539" i="3" s="1"/>
  <c r="CY539" i="3"/>
  <c r="CZ539" i="3"/>
  <c r="DA539" i="3"/>
  <c r="DB539" i="3"/>
  <c r="DC539" i="3"/>
  <c r="A540" i="3"/>
  <c r="Y540" i="3"/>
  <c r="CY540" i="3"/>
  <c r="CZ540" i="3"/>
  <c r="DB540" i="3" s="1"/>
  <c r="DA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B543" i="3" s="1"/>
  <c r="DA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A546" i="3"/>
  <c r="DB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A549" i="3"/>
  <c r="DB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B551" i="3" s="1"/>
  <c r="DA551" i="3"/>
  <c r="DC551" i="3"/>
  <c r="A552" i="3"/>
  <c r="Y552" i="3"/>
  <c r="CU552" i="3"/>
  <c r="CV552" i="3"/>
  <c r="CX552" i="3"/>
  <c r="DF552" i="3" s="1"/>
  <c r="CY552" i="3"/>
  <c r="CZ552" i="3"/>
  <c r="DA552" i="3"/>
  <c r="DB552" i="3"/>
  <c r="DC552" i="3"/>
  <c r="DH552" i="3"/>
  <c r="A553" i="3"/>
  <c r="Y553" i="3"/>
  <c r="CX553" i="3" s="1"/>
  <c r="CY553" i="3"/>
  <c r="CZ553" i="3"/>
  <c r="DB553" i="3" s="1"/>
  <c r="DA553" i="3"/>
  <c r="DC553" i="3"/>
  <c r="A554" i="3"/>
  <c r="Y554" i="3"/>
  <c r="CW554" i="3"/>
  <c r="CX554" i="3"/>
  <c r="DF554" i="3" s="1"/>
  <c r="CY554" i="3"/>
  <c r="CZ554" i="3"/>
  <c r="DA554" i="3"/>
  <c r="DB554" i="3"/>
  <c r="DC554" i="3"/>
  <c r="DG554" i="3"/>
  <c r="DJ554" i="3" s="1"/>
  <c r="DH554" i="3"/>
  <c r="DI554" i="3"/>
  <c r="A555" i="3"/>
  <c r="Y555" i="3"/>
  <c r="CX555" i="3" s="1"/>
  <c r="CW555" i="3"/>
  <c r="CY555" i="3"/>
  <c r="CZ555" i="3"/>
  <c r="DB555" i="3" s="1"/>
  <c r="DA555" i="3"/>
  <c r="DC555" i="3"/>
  <c r="A556" i="3"/>
  <c r="Y556" i="3"/>
  <c r="CW556" i="3"/>
  <c r="CX556" i="3"/>
  <c r="DF556" i="3" s="1"/>
  <c r="CY556" i="3"/>
  <c r="CZ556" i="3"/>
  <c r="DA556" i="3"/>
  <c r="DB556" i="3"/>
  <c r="DC556" i="3"/>
  <c r="DG556" i="3"/>
  <c r="DJ556" i="3" s="1"/>
  <c r="DH556" i="3"/>
  <c r="DI556" i="3"/>
  <c r="A557" i="3"/>
  <c r="Y557" i="3"/>
  <c r="CX557" i="3" s="1"/>
  <c r="CW557" i="3"/>
  <c r="CY557" i="3"/>
  <c r="CZ557" i="3"/>
  <c r="DB557" i="3" s="1"/>
  <c r="DA557" i="3"/>
  <c r="DC557" i="3"/>
  <c r="A558" i="3"/>
  <c r="Y558" i="3"/>
  <c r="CX558" i="3"/>
  <c r="DI558" i="3" s="1"/>
  <c r="CY558" i="3"/>
  <c r="CZ558" i="3"/>
  <c r="DB558" i="3" s="1"/>
  <c r="DA558" i="3"/>
  <c r="DC558" i="3"/>
  <c r="DF558" i="3"/>
  <c r="DH558" i="3"/>
  <c r="DJ558" i="3"/>
  <c r="A559" i="3"/>
  <c r="Y559" i="3"/>
  <c r="CX559" i="3" s="1"/>
  <c r="CU559" i="3"/>
  <c r="CV559" i="3"/>
  <c r="CY559" i="3"/>
  <c r="CZ559" i="3"/>
  <c r="DB559" i="3" s="1"/>
  <c r="DA559" i="3"/>
  <c r="DC559" i="3"/>
  <c r="A560" i="3"/>
  <c r="Y560" i="3"/>
  <c r="CX560" i="3"/>
  <c r="DI560" i="3" s="1"/>
  <c r="DJ560" i="3" s="1"/>
  <c r="CY560" i="3"/>
  <c r="CZ560" i="3"/>
  <c r="DB560" i="3" s="1"/>
  <c r="DA560" i="3"/>
  <c r="DC560" i="3"/>
  <c r="DF560" i="3"/>
  <c r="DH560" i="3"/>
  <c r="A561" i="3"/>
  <c r="Y561" i="3"/>
  <c r="CW561" i="3" s="1"/>
  <c r="CX561" i="3"/>
  <c r="DF561" i="3" s="1"/>
  <c r="CY561" i="3"/>
  <c r="CZ561" i="3"/>
  <c r="DA561" i="3"/>
  <c r="DB561" i="3"/>
  <c r="DC561" i="3"/>
  <c r="DH561" i="3"/>
  <c r="A562" i="3"/>
  <c r="Y562" i="3"/>
  <c r="CX562" i="3" s="1"/>
  <c r="CY562" i="3"/>
  <c r="CZ562" i="3"/>
  <c r="DB562" i="3" s="1"/>
  <c r="DA562" i="3"/>
  <c r="DC562" i="3"/>
  <c r="A563" i="3"/>
  <c r="Y563" i="3"/>
  <c r="CX563" i="3" s="1"/>
  <c r="CY563" i="3"/>
  <c r="CZ563" i="3"/>
  <c r="DA563" i="3"/>
  <c r="DB563" i="3"/>
  <c r="DC563" i="3"/>
  <c r="A564" i="3"/>
  <c r="Y564" i="3"/>
  <c r="CX564" i="3"/>
  <c r="DF564" i="3" s="1"/>
  <c r="DJ564" i="3" s="1"/>
  <c r="CY564" i="3"/>
  <c r="CZ564" i="3"/>
  <c r="DA564" i="3"/>
  <c r="DB564" i="3"/>
  <c r="DC564" i="3"/>
  <c r="DH564" i="3"/>
  <c r="A565" i="3"/>
  <c r="Y565" i="3"/>
  <c r="CX565" i="3" s="1"/>
  <c r="CY565" i="3"/>
  <c r="CZ565" i="3"/>
  <c r="DB565" i="3" s="1"/>
  <c r="DA565" i="3"/>
  <c r="DC565" i="3"/>
  <c r="A566" i="3"/>
  <c r="Y566" i="3"/>
  <c r="CU566" i="3"/>
  <c r="CV566" i="3"/>
  <c r="CX566" i="3"/>
  <c r="DF566" i="3" s="1"/>
  <c r="CY566" i="3"/>
  <c r="CZ566" i="3"/>
  <c r="DA566" i="3"/>
  <c r="DB566" i="3"/>
  <c r="DC566" i="3"/>
  <c r="DH566" i="3"/>
  <c r="A567" i="3"/>
  <c r="Y567" i="3"/>
  <c r="CX567" i="3" s="1"/>
  <c r="CY567" i="3"/>
  <c r="CZ567" i="3"/>
  <c r="DB567" i="3" s="1"/>
  <c r="DA567" i="3"/>
  <c r="DC567" i="3"/>
  <c r="A568" i="3"/>
  <c r="Y568" i="3"/>
  <c r="CW568" i="3"/>
  <c r="CX568" i="3"/>
  <c r="DF568" i="3" s="1"/>
  <c r="CY568" i="3"/>
  <c r="CZ568" i="3"/>
  <c r="DA568" i="3"/>
  <c r="DB568" i="3"/>
  <c r="DC568" i="3"/>
  <c r="DG568" i="3"/>
  <c r="DJ568" i="3" s="1"/>
  <c r="DH568" i="3"/>
  <c r="DI568" i="3"/>
  <c r="A569" i="3"/>
  <c r="Y569" i="3"/>
  <c r="CX569" i="3" s="1"/>
  <c r="CW569" i="3"/>
  <c r="CY569" i="3"/>
  <c r="CZ569" i="3"/>
  <c r="DB569" i="3" s="1"/>
  <c r="DA569" i="3"/>
  <c r="DC569" i="3"/>
  <c r="A570" i="3"/>
  <c r="Y570" i="3"/>
  <c r="CX570" i="3"/>
  <c r="DI570" i="3" s="1"/>
  <c r="CY570" i="3"/>
  <c r="CZ570" i="3"/>
  <c r="DB570" i="3" s="1"/>
  <c r="DA570" i="3"/>
  <c r="DC570" i="3"/>
  <c r="DF570" i="3"/>
  <c r="DH570" i="3"/>
  <c r="DJ570" i="3"/>
  <c r="A571" i="3"/>
  <c r="Y571" i="3"/>
  <c r="CX571" i="3" s="1"/>
  <c r="CY571" i="3"/>
  <c r="CZ571" i="3"/>
  <c r="DA571" i="3"/>
  <c r="DB571" i="3"/>
  <c r="DC571" i="3"/>
  <c r="A572" i="3"/>
  <c r="Y572" i="3"/>
  <c r="CV572" i="3" s="1"/>
  <c r="CU572" i="3"/>
  <c r="CX572" i="3"/>
  <c r="DI572" i="3" s="1"/>
  <c r="DJ572" i="3" s="1"/>
  <c r="CY572" i="3"/>
  <c r="CZ572" i="3"/>
  <c r="DB572" i="3" s="1"/>
  <c r="DA572" i="3"/>
  <c r="DC572" i="3"/>
  <c r="DF572" i="3"/>
  <c r="DH572" i="3"/>
  <c r="A573" i="3"/>
  <c r="Y573" i="3"/>
  <c r="CX573" i="3" s="1"/>
  <c r="CY573" i="3"/>
  <c r="CZ573" i="3"/>
  <c r="DA573" i="3"/>
  <c r="DB573" i="3"/>
  <c r="DC573" i="3"/>
  <c r="A574" i="3"/>
  <c r="Y574" i="3"/>
  <c r="CX574" i="3" s="1"/>
  <c r="CW574" i="3"/>
  <c r="CY574" i="3"/>
  <c r="CZ574" i="3"/>
  <c r="DB574" i="3" s="1"/>
  <c r="DA574" i="3"/>
  <c r="DC574" i="3"/>
  <c r="A575" i="3"/>
  <c r="Y575" i="3"/>
  <c r="CW575" i="3"/>
  <c r="CX575" i="3"/>
  <c r="DF575" i="3" s="1"/>
  <c r="CY575" i="3"/>
  <c r="CZ575" i="3"/>
  <c r="DA575" i="3"/>
  <c r="DB575" i="3"/>
  <c r="DC575" i="3"/>
  <c r="DG575" i="3"/>
  <c r="DJ575" i="3" s="1"/>
  <c r="DH575" i="3"/>
  <c r="DI575" i="3"/>
  <c r="A576" i="3"/>
  <c r="Y576" i="3"/>
  <c r="CX576" i="3"/>
  <c r="DF576" i="3" s="1"/>
  <c r="DJ576" i="3" s="1"/>
  <c r="CY576" i="3"/>
  <c r="CZ576" i="3"/>
  <c r="DA576" i="3"/>
  <c r="DB576" i="3"/>
  <c r="DC576" i="3"/>
  <c r="DH576" i="3"/>
  <c r="A577" i="3"/>
  <c r="Y577" i="3"/>
  <c r="CX577" i="3" s="1"/>
  <c r="CY577" i="3"/>
  <c r="CZ577" i="3"/>
  <c r="DB577" i="3" s="1"/>
  <c r="DA577" i="3"/>
  <c r="DC577" i="3"/>
  <c r="A578" i="3"/>
  <c r="Y578" i="3"/>
  <c r="CX578" i="3"/>
  <c r="DI578" i="3" s="1"/>
  <c r="CY578" i="3"/>
  <c r="CZ578" i="3"/>
  <c r="DB578" i="3" s="1"/>
  <c r="DA578" i="3"/>
  <c r="DC578" i="3"/>
  <c r="DF578" i="3"/>
  <c r="DH578" i="3"/>
  <c r="DJ578" i="3"/>
  <c r="A579" i="3"/>
  <c r="Y579" i="3"/>
  <c r="CX579" i="3" s="1"/>
  <c r="CY579" i="3"/>
  <c r="CZ579" i="3"/>
  <c r="DA579" i="3"/>
  <c r="DB579" i="3"/>
  <c r="DC579" i="3"/>
  <c r="A580" i="3"/>
  <c r="Y580" i="3"/>
  <c r="CX580" i="3"/>
  <c r="DF580" i="3" s="1"/>
  <c r="DJ580" i="3" s="1"/>
  <c r="CY580" i="3"/>
  <c r="CZ580" i="3"/>
  <c r="DA580" i="3"/>
  <c r="DB580" i="3"/>
  <c r="DC580" i="3"/>
  <c r="DH580" i="3"/>
  <c r="A581" i="3"/>
  <c r="Y581" i="3"/>
  <c r="CX581" i="3" s="1"/>
  <c r="CY581" i="3"/>
  <c r="CZ581" i="3"/>
  <c r="DB581" i="3" s="1"/>
  <c r="DA581" i="3"/>
  <c r="DC581" i="3"/>
  <c r="A582" i="3"/>
  <c r="Y582" i="3"/>
  <c r="CX582" i="3"/>
  <c r="DI582" i="3" s="1"/>
  <c r="CY582" i="3"/>
  <c r="CZ582" i="3"/>
  <c r="DB582" i="3" s="1"/>
  <c r="DA582" i="3"/>
  <c r="DC582" i="3"/>
  <c r="DF582" i="3"/>
  <c r="DH582" i="3"/>
  <c r="DJ582" i="3"/>
  <c r="A583" i="3"/>
  <c r="Y583" i="3"/>
  <c r="CX583" i="3" s="1"/>
  <c r="CY583" i="3"/>
  <c r="CZ583" i="3"/>
  <c r="DA583" i="3"/>
  <c r="DB583" i="3"/>
  <c r="DC583" i="3"/>
  <c r="A584" i="3"/>
  <c r="Y584" i="3"/>
  <c r="CX584" i="3"/>
  <c r="DF584" i="3" s="1"/>
  <c r="DJ584" i="3" s="1"/>
  <c r="CY584" i="3"/>
  <c r="CZ584" i="3"/>
  <c r="DA584" i="3"/>
  <c r="DB584" i="3"/>
  <c r="DC584" i="3"/>
  <c r="DH584" i="3"/>
  <c r="A585" i="3"/>
  <c r="Y585" i="3"/>
  <c r="CX585" i="3" s="1"/>
  <c r="CY585" i="3"/>
  <c r="CZ585" i="3"/>
  <c r="DB585" i="3" s="1"/>
  <c r="DA585" i="3"/>
  <c r="DC585" i="3"/>
  <c r="A586" i="3"/>
  <c r="Y586" i="3"/>
  <c r="CX586" i="3"/>
  <c r="DI586" i="3" s="1"/>
  <c r="CY586" i="3"/>
  <c r="CZ586" i="3"/>
  <c r="DB586" i="3" s="1"/>
  <c r="DA586" i="3"/>
  <c r="DC586" i="3"/>
  <c r="DF586" i="3"/>
  <c r="DH586" i="3"/>
  <c r="DJ586" i="3"/>
  <c r="A587" i="3"/>
  <c r="Y587" i="3"/>
  <c r="CX587" i="3" s="1"/>
  <c r="CY587" i="3"/>
  <c r="CZ587" i="3"/>
  <c r="DA587" i="3"/>
  <c r="DB587" i="3"/>
  <c r="DC587" i="3"/>
  <c r="A588" i="3"/>
  <c r="Y588" i="3"/>
  <c r="CX588" i="3"/>
  <c r="DF588" i="3" s="1"/>
  <c r="DJ588" i="3" s="1"/>
  <c r="CY588" i="3"/>
  <c r="CZ588" i="3"/>
  <c r="DA588" i="3"/>
  <c r="DB588" i="3"/>
  <c r="DC588" i="3"/>
  <c r="DH588" i="3"/>
  <c r="A589" i="3"/>
  <c r="Y589" i="3"/>
  <c r="CV589" i="3" s="1"/>
  <c r="CU589" i="3"/>
  <c r="CY589" i="3"/>
  <c r="CZ589" i="3"/>
  <c r="DA589" i="3"/>
  <c r="DB589" i="3"/>
  <c r="DC589" i="3"/>
  <c r="A590" i="3"/>
  <c r="Y590" i="3"/>
  <c r="CX590" i="3"/>
  <c r="DF590" i="3" s="1"/>
  <c r="CY590" i="3"/>
  <c r="CZ590" i="3"/>
  <c r="DA590" i="3"/>
  <c r="DB590" i="3"/>
  <c r="DC590" i="3"/>
  <c r="DH590" i="3"/>
  <c r="A591" i="3"/>
  <c r="Y591" i="3"/>
  <c r="CX591" i="3" s="1"/>
  <c r="CY591" i="3"/>
  <c r="CZ591" i="3"/>
  <c r="DB591" i="3" s="1"/>
  <c r="DA591" i="3"/>
  <c r="DC591" i="3"/>
  <c r="A592" i="3"/>
  <c r="Y592" i="3"/>
  <c r="CW592" i="3" s="1"/>
  <c r="CX592" i="3"/>
  <c r="DF592" i="3" s="1"/>
  <c r="CY592" i="3"/>
  <c r="CZ592" i="3"/>
  <c r="DA592" i="3"/>
  <c r="DB592" i="3"/>
  <c r="DC592" i="3"/>
  <c r="DH592" i="3"/>
  <c r="A593" i="3"/>
  <c r="Y593" i="3"/>
  <c r="CX593" i="3" s="1"/>
  <c r="CY593" i="3"/>
  <c r="CZ593" i="3"/>
  <c r="DB593" i="3" s="1"/>
  <c r="DA593" i="3"/>
  <c r="DC593" i="3"/>
  <c r="A594" i="3"/>
  <c r="Y594" i="3"/>
  <c r="CW594" i="3" s="1"/>
  <c r="CX594" i="3"/>
  <c r="DF594" i="3" s="1"/>
  <c r="CY594" i="3"/>
  <c r="CZ594" i="3"/>
  <c r="DA594" i="3"/>
  <c r="DB594" i="3"/>
  <c r="DC594" i="3"/>
  <c r="DH594" i="3"/>
  <c r="A595" i="3"/>
  <c r="Y595" i="3"/>
  <c r="CX595" i="3" s="1"/>
  <c r="CY595" i="3"/>
  <c r="CZ595" i="3"/>
  <c r="DB595" i="3" s="1"/>
  <c r="DA595" i="3"/>
  <c r="DC595" i="3"/>
  <c r="A596" i="3"/>
  <c r="Y596" i="3"/>
  <c r="CX596" i="3" s="1"/>
  <c r="CY596" i="3"/>
  <c r="CZ596" i="3"/>
  <c r="DA596" i="3"/>
  <c r="DB596" i="3"/>
  <c r="DC596" i="3"/>
  <c r="A597" i="3"/>
  <c r="Y597" i="3"/>
  <c r="CX597" i="3"/>
  <c r="DF597" i="3" s="1"/>
  <c r="DJ597" i="3" s="1"/>
  <c r="CY597" i="3"/>
  <c r="CZ597" i="3"/>
  <c r="DA597" i="3"/>
  <c r="DB597" i="3"/>
  <c r="DC597" i="3"/>
  <c r="DH597" i="3"/>
  <c r="A598" i="3"/>
  <c r="Y598" i="3"/>
  <c r="CX598" i="3" s="1"/>
  <c r="CY598" i="3"/>
  <c r="CZ598" i="3"/>
  <c r="DB598" i="3" s="1"/>
  <c r="DA598" i="3"/>
  <c r="DC598" i="3"/>
  <c r="A599" i="3"/>
  <c r="Y599" i="3"/>
  <c r="CX599" i="3"/>
  <c r="DI599" i="3" s="1"/>
  <c r="CY599" i="3"/>
  <c r="CZ599" i="3"/>
  <c r="DB599" i="3" s="1"/>
  <c r="DA599" i="3"/>
  <c r="DC599" i="3"/>
  <c r="DF599" i="3"/>
  <c r="DH599" i="3"/>
  <c r="DJ599" i="3"/>
  <c r="A600" i="3"/>
  <c r="Y600" i="3"/>
  <c r="CX600" i="3" s="1"/>
  <c r="CY600" i="3"/>
  <c r="CZ600" i="3"/>
  <c r="DA600" i="3"/>
  <c r="DB600" i="3"/>
  <c r="DC600" i="3"/>
  <c r="A601" i="3"/>
  <c r="Y601" i="3"/>
  <c r="CV601" i="3" s="1"/>
  <c r="CU601" i="3"/>
  <c r="CX601" i="3"/>
  <c r="DI601" i="3" s="1"/>
  <c r="DJ601" i="3" s="1"/>
  <c r="CY601" i="3"/>
  <c r="CZ601" i="3"/>
  <c r="DB601" i="3" s="1"/>
  <c r="DA601" i="3"/>
  <c r="DC601" i="3"/>
  <c r="DF601" i="3"/>
  <c r="DH601" i="3"/>
  <c r="A602" i="3"/>
  <c r="Y602" i="3"/>
  <c r="CX602" i="3" s="1"/>
  <c r="CY602" i="3"/>
  <c r="CZ602" i="3"/>
  <c r="DA602" i="3"/>
  <c r="DB602" i="3"/>
  <c r="DC602" i="3"/>
  <c r="A603" i="3"/>
  <c r="Y603" i="3"/>
  <c r="CX603" i="3" s="1"/>
  <c r="CW603" i="3"/>
  <c r="CY603" i="3"/>
  <c r="CZ603" i="3"/>
  <c r="DB603" i="3" s="1"/>
  <c r="DA603" i="3"/>
  <c r="DC603" i="3"/>
  <c r="A604" i="3"/>
  <c r="Y604" i="3"/>
  <c r="CW604" i="3"/>
  <c r="CX604" i="3"/>
  <c r="DF604" i="3" s="1"/>
  <c r="CY604" i="3"/>
  <c r="CZ604" i="3"/>
  <c r="DA604" i="3"/>
  <c r="DB604" i="3"/>
  <c r="DC604" i="3"/>
  <c r="DG604" i="3"/>
  <c r="DJ604" i="3" s="1"/>
  <c r="DH604" i="3"/>
  <c r="DI604" i="3"/>
  <c r="A605" i="3"/>
  <c r="Y605" i="3"/>
  <c r="CX605" i="3" s="1"/>
  <c r="CW605" i="3"/>
  <c r="CY605" i="3"/>
  <c r="CZ605" i="3"/>
  <c r="DB605" i="3" s="1"/>
  <c r="DA605" i="3"/>
  <c r="DC605" i="3"/>
  <c r="A606" i="3"/>
  <c r="Y606" i="3"/>
  <c r="CW606" i="3"/>
  <c r="CX606" i="3"/>
  <c r="DF606" i="3" s="1"/>
  <c r="CY606" i="3"/>
  <c r="CZ606" i="3"/>
  <c r="DA606" i="3"/>
  <c r="DB606" i="3"/>
  <c r="DC606" i="3"/>
  <c r="DG606" i="3"/>
  <c r="DJ606" i="3" s="1"/>
  <c r="DH606" i="3"/>
  <c r="DI606" i="3"/>
  <c r="A607" i="3"/>
  <c r="Y607" i="3"/>
  <c r="CX607" i="3" s="1"/>
  <c r="CW607" i="3"/>
  <c r="CY607" i="3"/>
  <c r="CZ607" i="3"/>
  <c r="DB607" i="3" s="1"/>
  <c r="DA607" i="3"/>
  <c r="DC607" i="3"/>
  <c r="A608" i="3"/>
  <c r="Y608" i="3"/>
  <c r="CX608" i="3"/>
  <c r="DI608" i="3" s="1"/>
  <c r="CY608" i="3"/>
  <c r="CZ608" i="3"/>
  <c r="DB608" i="3" s="1"/>
  <c r="DA608" i="3"/>
  <c r="DC608" i="3"/>
  <c r="DF608" i="3"/>
  <c r="DH608" i="3"/>
  <c r="DJ608" i="3"/>
  <c r="A609" i="3"/>
  <c r="Y609" i="3"/>
  <c r="CX609" i="3" s="1"/>
  <c r="CY609" i="3"/>
  <c r="CZ609" i="3"/>
  <c r="DA609" i="3"/>
  <c r="DB609" i="3"/>
  <c r="DC609" i="3"/>
  <c r="A610" i="3"/>
  <c r="Y610" i="3"/>
  <c r="CX610" i="3"/>
  <c r="DF610" i="3" s="1"/>
  <c r="DJ610" i="3" s="1"/>
  <c r="CY610" i="3"/>
  <c r="CZ610" i="3"/>
  <c r="DA610" i="3"/>
  <c r="DB610" i="3"/>
  <c r="DC610" i="3"/>
  <c r="DH610" i="3"/>
  <c r="A611" i="3"/>
  <c r="Y611" i="3"/>
  <c r="CX611" i="3" s="1"/>
  <c r="CY611" i="3"/>
  <c r="CZ611" i="3"/>
  <c r="DB611" i="3" s="1"/>
  <c r="DA611" i="3"/>
  <c r="DC611" i="3"/>
  <c r="A612" i="3"/>
  <c r="Y612" i="3"/>
  <c r="CX612" i="3"/>
  <c r="DI612" i="3" s="1"/>
  <c r="CY612" i="3"/>
  <c r="CZ612" i="3"/>
  <c r="DB612" i="3" s="1"/>
  <c r="DA612" i="3"/>
  <c r="DC612" i="3"/>
  <c r="DF612" i="3"/>
  <c r="DJ612" i="3" s="1"/>
  <c r="DH612" i="3"/>
  <c r="A613" i="3"/>
  <c r="Y613" i="3"/>
  <c r="CX613" i="3" s="1"/>
  <c r="DG613" i="3" s="1"/>
  <c r="CU613" i="3"/>
  <c r="CV613" i="3"/>
  <c r="CY613" i="3"/>
  <c r="CZ613" i="3"/>
  <c r="DB613" i="3" s="1"/>
  <c r="DA613" i="3"/>
  <c r="DC613" i="3"/>
  <c r="A614" i="3"/>
  <c r="Y614" i="3"/>
  <c r="CW614" i="3"/>
  <c r="CX614" i="3"/>
  <c r="DF614" i="3" s="1"/>
  <c r="CY614" i="3"/>
  <c r="CZ614" i="3"/>
  <c r="DA614" i="3"/>
  <c r="DB614" i="3"/>
  <c r="DC614" i="3"/>
  <c r="DG614" i="3"/>
  <c r="DJ614" i="3" s="1"/>
  <c r="DH614" i="3"/>
  <c r="DI614" i="3"/>
  <c r="A615" i="3"/>
  <c r="Y615" i="3"/>
  <c r="CX615" i="3"/>
  <c r="CY615" i="3"/>
  <c r="CZ615" i="3"/>
  <c r="DA615" i="3"/>
  <c r="DB615" i="3"/>
  <c r="DC615" i="3"/>
  <c r="DH615" i="3"/>
  <c r="A616" i="3"/>
  <c r="Y616" i="3"/>
  <c r="CX616" i="3" s="1"/>
  <c r="DG616" i="3" s="1"/>
  <c r="CY616" i="3"/>
  <c r="CZ616" i="3"/>
  <c r="DB616" i="3" s="1"/>
  <c r="DA616" i="3"/>
  <c r="DC616" i="3"/>
  <c r="A617" i="3"/>
  <c r="Y617" i="3"/>
  <c r="CX617" i="3"/>
  <c r="DI617" i="3" s="1"/>
  <c r="CY617" i="3"/>
  <c r="CZ617" i="3"/>
  <c r="DB617" i="3" s="1"/>
  <c r="DA617" i="3"/>
  <c r="DC617" i="3"/>
  <c r="DF617" i="3"/>
  <c r="DH617" i="3"/>
  <c r="DJ617" i="3"/>
  <c r="A618" i="3"/>
  <c r="Y618" i="3"/>
  <c r="CX618" i="3" s="1"/>
  <c r="CY618" i="3"/>
  <c r="CZ618" i="3"/>
  <c r="DA618" i="3"/>
  <c r="DB618" i="3"/>
  <c r="DC618" i="3"/>
  <c r="DI618" i="3"/>
  <c r="A619" i="3"/>
  <c r="Y619" i="3"/>
  <c r="CX619" i="3"/>
  <c r="DH619" i="3" s="1"/>
  <c r="CY619" i="3"/>
  <c r="CZ619" i="3"/>
  <c r="DA619" i="3"/>
  <c r="DB619" i="3"/>
  <c r="DC619" i="3"/>
  <c r="A620" i="3"/>
  <c r="Y620" i="3"/>
  <c r="CX620" i="3" s="1"/>
  <c r="DG620" i="3" s="1"/>
  <c r="CY620" i="3"/>
  <c r="CZ620" i="3"/>
  <c r="DB620" i="3" s="1"/>
  <c r="DA620" i="3"/>
  <c r="DC620" i="3"/>
  <c r="A621" i="3"/>
  <c r="Y621" i="3"/>
  <c r="CX621" i="3"/>
  <c r="DI621" i="3" s="1"/>
  <c r="CY621" i="3"/>
  <c r="CZ621" i="3"/>
  <c r="DB621" i="3" s="1"/>
  <c r="DA621" i="3"/>
  <c r="DC621" i="3"/>
  <c r="DF621" i="3"/>
  <c r="DJ621" i="3" s="1"/>
  <c r="DH621" i="3"/>
  <c r="A622" i="3"/>
  <c r="Y622" i="3"/>
  <c r="CX622" i="3" s="1"/>
  <c r="DI622" i="3" s="1"/>
  <c r="CY622" i="3"/>
  <c r="CZ622" i="3"/>
  <c r="DA622" i="3"/>
  <c r="DB622" i="3"/>
  <c r="DC622" i="3"/>
  <c r="A623" i="3"/>
  <c r="Y623" i="3"/>
  <c r="CX623" i="3"/>
  <c r="CY623" i="3"/>
  <c r="CZ623" i="3"/>
  <c r="DA623" i="3"/>
  <c r="DB623" i="3"/>
  <c r="DC623" i="3"/>
  <c r="DH623" i="3"/>
  <c r="A624" i="3"/>
  <c r="Y624" i="3"/>
  <c r="CX624" i="3" s="1"/>
  <c r="DG624" i="3" s="1"/>
  <c r="CY624" i="3"/>
  <c r="CZ624" i="3"/>
  <c r="DB624" i="3" s="1"/>
  <c r="DA624" i="3"/>
  <c r="DC624" i="3"/>
  <c r="A625" i="3"/>
  <c r="Y625" i="3"/>
  <c r="CX625" i="3"/>
  <c r="DI625" i="3" s="1"/>
  <c r="CY625" i="3"/>
  <c r="CZ625" i="3"/>
  <c r="DB625" i="3" s="1"/>
  <c r="DA625" i="3"/>
  <c r="DC625" i="3"/>
  <c r="DF625" i="3"/>
  <c r="DH625" i="3"/>
  <c r="DJ625" i="3"/>
  <c r="A626" i="3"/>
  <c r="Y626" i="3"/>
  <c r="CX626" i="3" s="1"/>
  <c r="CY626" i="3"/>
  <c r="CZ626" i="3"/>
  <c r="DA626" i="3"/>
  <c r="DB626" i="3"/>
  <c r="DC626" i="3"/>
  <c r="DI626" i="3"/>
  <c r="A627" i="3"/>
  <c r="Y627" i="3"/>
  <c r="CX627" i="3"/>
  <c r="DH627" i="3" s="1"/>
  <c r="CY627" i="3"/>
  <c r="CZ627" i="3"/>
  <c r="DA627" i="3"/>
  <c r="DB627" i="3"/>
  <c r="DC627" i="3"/>
  <c r="A628" i="3"/>
  <c r="Y628" i="3"/>
  <c r="CX628" i="3" s="1"/>
  <c r="DG628" i="3" s="1"/>
  <c r="CY628" i="3"/>
  <c r="CZ628" i="3"/>
  <c r="DB628" i="3" s="1"/>
  <c r="DA628" i="3"/>
  <c r="DC628" i="3"/>
  <c r="A629" i="3"/>
  <c r="Y629" i="3"/>
  <c r="CX629" i="3"/>
  <c r="DI629" i="3" s="1"/>
  <c r="CY629" i="3"/>
  <c r="CZ629" i="3"/>
  <c r="DB629" i="3" s="1"/>
  <c r="DA629" i="3"/>
  <c r="DC629" i="3"/>
  <c r="DF629" i="3"/>
  <c r="DJ629" i="3" s="1"/>
  <c r="DH629" i="3"/>
  <c r="A630" i="3"/>
  <c r="Y630" i="3"/>
  <c r="CX630" i="3" s="1"/>
  <c r="DI630" i="3" s="1"/>
  <c r="CY630" i="3"/>
  <c r="CZ630" i="3"/>
  <c r="DA630" i="3"/>
  <c r="DB630" i="3"/>
  <c r="DC630" i="3"/>
  <c r="A631" i="3"/>
  <c r="Y631" i="3"/>
  <c r="CX631" i="3"/>
  <c r="CY631" i="3"/>
  <c r="CZ631" i="3"/>
  <c r="DA631" i="3"/>
  <c r="DB631" i="3"/>
  <c r="DC631" i="3"/>
  <c r="DH631" i="3"/>
  <c r="A632" i="3"/>
  <c r="Y632" i="3"/>
  <c r="CX632" i="3" s="1"/>
  <c r="DG632" i="3" s="1"/>
  <c r="CY632" i="3"/>
  <c r="CZ632" i="3"/>
  <c r="DB632" i="3" s="1"/>
  <c r="DA632" i="3"/>
  <c r="DC632" i="3"/>
  <c r="A633" i="3"/>
  <c r="Y633" i="3"/>
  <c r="CX633" i="3"/>
  <c r="DI633" i="3" s="1"/>
  <c r="CY633" i="3"/>
  <c r="CZ633" i="3"/>
  <c r="DB633" i="3" s="1"/>
  <c r="DA633" i="3"/>
  <c r="DC633" i="3"/>
  <c r="DF633" i="3"/>
  <c r="DH633" i="3"/>
  <c r="DJ633" i="3"/>
  <c r="A634" i="3"/>
  <c r="Y634" i="3"/>
  <c r="CX634" i="3" s="1"/>
  <c r="CU634" i="3"/>
  <c r="CV634" i="3"/>
  <c r="CY634" i="3"/>
  <c r="CZ634" i="3"/>
  <c r="DB634" i="3" s="1"/>
  <c r="DA634" i="3"/>
  <c r="DC634" i="3"/>
  <c r="DG634" i="3"/>
  <c r="A635" i="3"/>
  <c r="Y635" i="3"/>
  <c r="CX635" i="3"/>
  <c r="DI635" i="3" s="1"/>
  <c r="CY635" i="3"/>
  <c r="CZ635" i="3"/>
  <c r="DB635" i="3" s="1"/>
  <c r="DA635" i="3"/>
  <c r="DC635" i="3"/>
  <c r="DF635" i="3"/>
  <c r="DH635" i="3"/>
  <c r="DJ635" i="3"/>
  <c r="A636" i="3"/>
  <c r="Y636" i="3"/>
  <c r="CW636" i="3" s="1"/>
  <c r="CX636" i="3"/>
  <c r="CY636" i="3"/>
  <c r="CZ636" i="3"/>
  <c r="DA636" i="3"/>
  <c r="DB636" i="3"/>
  <c r="DC636" i="3"/>
  <c r="A637" i="3"/>
  <c r="Y637" i="3"/>
  <c r="CY637" i="3"/>
  <c r="CZ637" i="3"/>
  <c r="DA637" i="3"/>
  <c r="DB637" i="3"/>
  <c r="DC637" i="3"/>
  <c r="A638" i="3"/>
  <c r="Y638" i="3"/>
  <c r="CX638" i="3" s="1"/>
  <c r="CY638" i="3"/>
  <c r="CZ638" i="3"/>
  <c r="DA638" i="3"/>
  <c r="DB638" i="3"/>
  <c r="DC638" i="3"/>
  <c r="DG638" i="3"/>
  <c r="DI638" i="3"/>
  <c r="A639" i="3"/>
  <c r="Y639" i="3"/>
  <c r="CX639" i="3"/>
  <c r="CY639" i="3"/>
  <c r="CZ639" i="3"/>
  <c r="DA639" i="3"/>
  <c r="DB639" i="3"/>
  <c r="DC639" i="3"/>
  <c r="DH639" i="3"/>
  <c r="A640" i="3"/>
  <c r="Y640" i="3"/>
  <c r="CX640" i="3" s="1"/>
  <c r="CY640" i="3"/>
  <c r="CZ640" i="3"/>
  <c r="DB640" i="3" s="1"/>
  <c r="DA640" i="3"/>
  <c r="DC640" i="3"/>
  <c r="DG640" i="3"/>
  <c r="DI640" i="3"/>
  <c r="A641" i="3"/>
  <c r="Y641" i="3"/>
  <c r="CX641" i="3"/>
  <c r="CY641" i="3"/>
  <c r="CZ641" i="3"/>
  <c r="DB641" i="3" s="1"/>
  <c r="DA641" i="3"/>
  <c r="DC641" i="3"/>
  <c r="DF641" i="3"/>
  <c r="DJ641" i="3" s="1"/>
  <c r="A642" i="3"/>
  <c r="Y642" i="3"/>
  <c r="CX642" i="3" s="1"/>
  <c r="DG642" i="3" s="1"/>
  <c r="CY642" i="3"/>
  <c r="CZ642" i="3"/>
  <c r="DA642" i="3"/>
  <c r="DB642" i="3"/>
  <c r="DC642" i="3"/>
  <c r="A643" i="3"/>
  <c r="Y643" i="3"/>
  <c r="CX643" i="3"/>
  <c r="CY643" i="3"/>
  <c r="CZ643" i="3"/>
  <c r="DB643" i="3" s="1"/>
  <c r="DA643" i="3"/>
  <c r="DC643" i="3"/>
  <c r="DF643" i="3"/>
  <c r="DJ643" i="3" s="1"/>
  <c r="A644" i="3"/>
  <c r="Y644" i="3"/>
  <c r="CX644" i="3" s="1"/>
  <c r="DI644" i="3" s="1"/>
  <c r="DJ644" i="3" s="1"/>
  <c r="CU644" i="3"/>
  <c r="CY644" i="3"/>
  <c r="CZ644" i="3"/>
  <c r="DA644" i="3"/>
  <c r="DB644" i="3"/>
  <c r="DC644" i="3"/>
  <c r="DG644" i="3"/>
  <c r="A645" i="3"/>
  <c r="Y645" i="3"/>
  <c r="CX645" i="3"/>
  <c r="DF645" i="3" s="1"/>
  <c r="CY645" i="3"/>
  <c r="CZ645" i="3"/>
  <c r="DA645" i="3"/>
  <c r="DB645" i="3"/>
  <c r="DC645" i="3"/>
  <c r="A646" i="3"/>
  <c r="Y646" i="3"/>
  <c r="CW646" i="3" s="1"/>
  <c r="CY646" i="3"/>
  <c r="CZ646" i="3"/>
  <c r="DA646" i="3"/>
  <c r="DB646" i="3"/>
  <c r="DC646" i="3"/>
  <c r="A647" i="3"/>
  <c r="Y647" i="3"/>
  <c r="CW647" i="3" s="1"/>
  <c r="CX647" i="3"/>
  <c r="CY647" i="3"/>
  <c r="CZ647" i="3"/>
  <c r="DB647" i="3" s="1"/>
  <c r="DA647" i="3"/>
  <c r="DC647" i="3"/>
  <c r="DF647" i="3"/>
  <c r="A648" i="3"/>
  <c r="Y648" i="3"/>
  <c r="CW648" i="3" s="1"/>
  <c r="CY648" i="3"/>
  <c r="CZ648" i="3"/>
  <c r="DB648" i="3" s="1"/>
  <c r="DA648" i="3"/>
  <c r="DC648" i="3"/>
  <c r="A649" i="3"/>
  <c r="Y649" i="3"/>
  <c r="CW649" i="3" s="1"/>
  <c r="CX649" i="3"/>
  <c r="DF649" i="3" s="1"/>
  <c r="CY649" i="3"/>
  <c r="CZ649" i="3"/>
  <c r="DA649" i="3"/>
  <c r="DB649" i="3"/>
  <c r="DC649" i="3"/>
  <c r="A650" i="3"/>
  <c r="Y650" i="3"/>
  <c r="CW650" i="3" s="1"/>
  <c r="CY650" i="3"/>
  <c r="CZ650" i="3"/>
  <c r="DA650" i="3"/>
  <c r="DB650" i="3"/>
  <c r="DC650" i="3"/>
  <c r="A651" i="3"/>
  <c r="Y651" i="3"/>
  <c r="CX651" i="3" s="1"/>
  <c r="CY651" i="3"/>
  <c r="CZ651" i="3"/>
  <c r="DA651" i="3"/>
  <c r="DB651" i="3"/>
  <c r="DC651" i="3"/>
  <c r="DG651" i="3"/>
  <c r="DI651" i="3"/>
  <c r="A652" i="3"/>
  <c r="Y652" i="3"/>
  <c r="CX652" i="3" s="1"/>
  <c r="CY652" i="3"/>
  <c r="CZ652" i="3"/>
  <c r="DA652" i="3"/>
  <c r="DB652" i="3"/>
  <c r="DC652" i="3"/>
  <c r="A653" i="3"/>
  <c r="Y653" i="3"/>
  <c r="CX653" i="3" s="1"/>
  <c r="DH653" i="3" s="1"/>
  <c r="CY653" i="3"/>
  <c r="CZ653" i="3"/>
  <c r="DB653" i="3" s="1"/>
  <c r="DA653" i="3"/>
  <c r="DC653" i="3"/>
  <c r="DG653" i="3"/>
  <c r="A654" i="3"/>
  <c r="Y654" i="3"/>
  <c r="CX654" i="3"/>
  <c r="DG654" i="3" s="1"/>
  <c r="CY654" i="3"/>
  <c r="CZ654" i="3"/>
  <c r="DB654" i="3" s="1"/>
  <c r="DA654" i="3"/>
  <c r="DC654" i="3"/>
  <c r="DF654" i="3"/>
  <c r="DH654" i="3"/>
  <c r="DI654" i="3"/>
  <c r="DJ654" i="3"/>
  <c r="A655" i="3"/>
  <c r="Y655" i="3"/>
  <c r="CX655" i="3" s="1"/>
  <c r="CY655" i="3"/>
  <c r="CZ655" i="3"/>
  <c r="DA655" i="3"/>
  <c r="DB655" i="3"/>
  <c r="DC655" i="3"/>
  <c r="A656" i="3"/>
  <c r="Y656" i="3"/>
  <c r="CX656" i="3"/>
  <c r="DI656" i="3" s="1"/>
  <c r="CY656" i="3"/>
  <c r="CZ656" i="3"/>
  <c r="DA656" i="3"/>
  <c r="DB656" i="3"/>
  <c r="DC656" i="3"/>
  <c r="DH656" i="3"/>
  <c r="A657" i="3"/>
  <c r="Y657" i="3"/>
  <c r="CX657" i="3" s="1"/>
  <c r="DH657" i="3" s="1"/>
  <c r="CY657" i="3"/>
  <c r="CZ657" i="3"/>
  <c r="DB657" i="3" s="1"/>
  <c r="DA657" i="3"/>
  <c r="DC657" i="3"/>
  <c r="DF657" i="3"/>
  <c r="DJ657" i="3" s="1"/>
  <c r="DI657" i="3"/>
  <c r="A658" i="3"/>
  <c r="Y658" i="3"/>
  <c r="CX658" i="3"/>
  <c r="DG658" i="3" s="1"/>
  <c r="CY658" i="3"/>
  <c r="CZ658" i="3"/>
  <c r="DB658" i="3" s="1"/>
  <c r="DA658" i="3"/>
  <c r="DC658" i="3"/>
  <c r="DF658" i="3"/>
  <c r="DJ658" i="3" s="1"/>
  <c r="DI658" i="3"/>
  <c r="A659" i="3"/>
  <c r="Y659" i="3"/>
  <c r="CX659" i="3"/>
  <c r="DF659" i="3" s="1"/>
  <c r="DJ659" i="3" s="1"/>
  <c r="CY659" i="3"/>
  <c r="CZ659" i="3"/>
  <c r="DA659" i="3"/>
  <c r="DB659" i="3"/>
  <c r="DC659" i="3"/>
  <c r="DG659" i="3"/>
  <c r="DI659" i="3"/>
  <c r="A660" i="3"/>
  <c r="Y660" i="3"/>
  <c r="CV660" i="3" s="1"/>
  <c r="CU660" i="3"/>
  <c r="CY660" i="3"/>
  <c r="CZ660" i="3"/>
  <c r="DB660" i="3" s="1"/>
  <c r="DA660" i="3"/>
  <c r="DC660" i="3"/>
  <c r="A661" i="3"/>
  <c r="Y661" i="3"/>
  <c r="CX661" i="3"/>
  <c r="DF661" i="3" s="1"/>
  <c r="CY661" i="3"/>
  <c r="CZ661" i="3"/>
  <c r="DA661" i="3"/>
  <c r="DB661" i="3"/>
  <c r="DC661" i="3"/>
  <c r="DG661" i="3"/>
  <c r="DI661" i="3"/>
  <c r="DJ661" i="3" s="1"/>
  <c r="A662" i="3"/>
  <c r="Y662" i="3"/>
  <c r="CX662" i="3" s="1"/>
  <c r="DH662" i="3" s="1"/>
  <c r="CY662" i="3"/>
  <c r="CZ662" i="3"/>
  <c r="DB662" i="3" s="1"/>
  <c r="DA662" i="3"/>
  <c r="DC662" i="3"/>
  <c r="DI662" i="3"/>
  <c r="A663" i="3"/>
  <c r="Y663" i="3"/>
  <c r="CW663" i="3"/>
  <c r="CX663" i="3"/>
  <c r="DF663" i="3" s="1"/>
  <c r="CY663" i="3"/>
  <c r="CZ663" i="3"/>
  <c r="DA663" i="3"/>
  <c r="DB663" i="3"/>
  <c r="DC663" i="3"/>
  <c r="DG663" i="3"/>
  <c r="DJ663" i="3" s="1"/>
  <c r="DH663" i="3"/>
  <c r="DI663" i="3"/>
  <c r="A664" i="3"/>
  <c r="Y664" i="3"/>
  <c r="CX664" i="3"/>
  <c r="DI664" i="3" s="1"/>
  <c r="CY664" i="3"/>
  <c r="CZ664" i="3"/>
  <c r="DA664" i="3"/>
  <c r="DB664" i="3"/>
  <c r="DC664" i="3"/>
  <c r="DH664" i="3"/>
  <c r="A665" i="3"/>
  <c r="Y665" i="3"/>
  <c r="CX665" i="3" s="1"/>
  <c r="DH665" i="3" s="1"/>
  <c r="CY665" i="3"/>
  <c r="CZ665" i="3"/>
  <c r="DB665" i="3" s="1"/>
  <c r="DA665" i="3"/>
  <c r="DC665" i="3"/>
  <c r="DF665" i="3"/>
  <c r="DJ665" i="3" s="1"/>
  <c r="DI665" i="3"/>
  <c r="A666" i="3"/>
  <c r="Y666" i="3"/>
  <c r="CX666" i="3"/>
  <c r="DG666" i="3" s="1"/>
  <c r="CY666" i="3"/>
  <c r="CZ666" i="3"/>
  <c r="DB666" i="3" s="1"/>
  <c r="DA666" i="3"/>
  <c r="DC666" i="3"/>
  <c r="DF666" i="3"/>
  <c r="DJ666" i="3" s="1"/>
  <c r="DI666" i="3"/>
  <c r="A667" i="3"/>
  <c r="Y667" i="3"/>
  <c r="CX667" i="3"/>
  <c r="DF667" i="3" s="1"/>
  <c r="DJ667" i="3" s="1"/>
  <c r="CY667" i="3"/>
  <c r="CZ667" i="3"/>
  <c r="DA667" i="3"/>
  <c r="DB667" i="3"/>
  <c r="DC667" i="3"/>
  <c r="DG667" i="3"/>
  <c r="DI667" i="3"/>
  <c r="A668" i="3"/>
  <c r="Y668" i="3"/>
  <c r="CX668" i="3" s="1"/>
  <c r="CY668" i="3"/>
  <c r="CZ668" i="3"/>
  <c r="DB668" i="3" s="1"/>
  <c r="DA668" i="3"/>
  <c r="DC668" i="3"/>
  <c r="A669" i="3"/>
  <c r="Y669" i="3"/>
  <c r="CX669" i="3"/>
  <c r="DG669" i="3" s="1"/>
  <c r="CY669" i="3"/>
  <c r="CZ669" i="3"/>
  <c r="DB669" i="3" s="1"/>
  <c r="DA669" i="3"/>
  <c r="DC669" i="3"/>
  <c r="DF669" i="3"/>
  <c r="DH669" i="3"/>
  <c r="DJ669" i="3"/>
  <c r="A670" i="3"/>
  <c r="Y670" i="3"/>
  <c r="CX670" i="3" s="1"/>
  <c r="CU670" i="3"/>
  <c r="CV670" i="3"/>
  <c r="CY670" i="3"/>
  <c r="CZ670" i="3"/>
  <c r="DB670" i="3" s="1"/>
  <c r="DA670" i="3"/>
  <c r="DC670" i="3"/>
  <c r="A671" i="3"/>
  <c r="Y671" i="3"/>
  <c r="CX671" i="3"/>
  <c r="DG671" i="3" s="1"/>
  <c r="CY671" i="3"/>
  <c r="CZ671" i="3"/>
  <c r="DB671" i="3" s="1"/>
  <c r="DA671" i="3"/>
  <c r="DC671" i="3"/>
  <c r="DF671" i="3"/>
  <c r="DH671" i="3"/>
  <c r="DJ671" i="3"/>
  <c r="A672" i="3"/>
  <c r="Y672" i="3"/>
  <c r="CX672" i="3" s="1"/>
  <c r="CY672" i="3"/>
  <c r="CZ672" i="3"/>
  <c r="DA672" i="3"/>
  <c r="DB672" i="3"/>
  <c r="DC672" i="3"/>
  <c r="A673" i="3"/>
  <c r="Y673" i="3"/>
  <c r="CX673" i="3"/>
  <c r="DI673" i="3" s="1"/>
  <c r="CY673" i="3"/>
  <c r="CZ673" i="3"/>
  <c r="DA673" i="3"/>
  <c r="DB673" i="3"/>
  <c r="DC673" i="3"/>
  <c r="DH673" i="3"/>
  <c r="A674" i="3"/>
  <c r="Y674" i="3"/>
  <c r="CX674" i="3" s="1"/>
  <c r="CY674" i="3"/>
  <c r="CZ674" i="3"/>
  <c r="DB674" i="3" s="1"/>
  <c r="DA674" i="3"/>
  <c r="DC674" i="3"/>
  <c r="A675" i="3"/>
  <c r="Y675" i="3"/>
  <c r="CU675" i="3"/>
  <c r="CV675" i="3"/>
  <c r="CX675" i="3"/>
  <c r="DI675" i="3" s="1"/>
  <c r="DJ675" i="3" s="1"/>
  <c r="CY675" i="3"/>
  <c r="CZ675" i="3"/>
  <c r="DA675" i="3"/>
  <c r="DB675" i="3"/>
  <c r="DC675" i="3"/>
  <c r="DH675" i="3"/>
  <c r="A676" i="3"/>
  <c r="Y676" i="3"/>
  <c r="CX676" i="3" s="1"/>
  <c r="CY676" i="3"/>
  <c r="CZ676" i="3"/>
  <c r="DB676" i="3" s="1"/>
  <c r="DA676" i="3"/>
  <c r="DC676" i="3"/>
  <c r="A677" i="3"/>
  <c r="Y677" i="3"/>
  <c r="CW677" i="3"/>
  <c r="CX677" i="3"/>
  <c r="DF677" i="3" s="1"/>
  <c r="CY677" i="3"/>
  <c r="CZ677" i="3"/>
  <c r="DA677" i="3"/>
  <c r="DB677" i="3"/>
  <c r="DC677" i="3"/>
  <c r="DG677" i="3"/>
  <c r="DJ677" i="3" s="1"/>
  <c r="DH677" i="3"/>
  <c r="DI677" i="3"/>
  <c r="A678" i="3"/>
  <c r="Y678" i="3"/>
  <c r="CX678" i="3"/>
  <c r="DI678" i="3" s="1"/>
  <c r="CY678" i="3"/>
  <c r="CZ678" i="3"/>
  <c r="DA678" i="3"/>
  <c r="DB678" i="3"/>
  <c r="DC678" i="3"/>
  <c r="DH678" i="3"/>
  <c r="A679" i="3"/>
  <c r="Y679" i="3"/>
  <c r="CX679" i="3" s="1"/>
  <c r="CY679" i="3"/>
  <c r="CZ679" i="3"/>
  <c r="DB679" i="3" s="1"/>
  <c r="DA679" i="3"/>
  <c r="DC679" i="3"/>
  <c r="A680" i="3"/>
  <c r="Y680" i="3"/>
  <c r="CX680" i="3"/>
  <c r="DG680" i="3" s="1"/>
  <c r="CY680" i="3"/>
  <c r="CZ680" i="3"/>
  <c r="DB680" i="3" s="1"/>
  <c r="DA680" i="3"/>
  <c r="DC680" i="3"/>
  <c r="DF680" i="3"/>
  <c r="DH680" i="3"/>
  <c r="DJ680" i="3"/>
  <c r="A681" i="3"/>
  <c r="Y681" i="3"/>
  <c r="CX681" i="3" s="1"/>
  <c r="CY681" i="3"/>
  <c r="CZ681" i="3"/>
  <c r="DA681" i="3"/>
  <c r="DB681" i="3"/>
  <c r="DC681" i="3"/>
  <c r="A682" i="3"/>
  <c r="Y682" i="3"/>
  <c r="CV682" i="3" s="1"/>
  <c r="CU682" i="3"/>
  <c r="CX682" i="3"/>
  <c r="DG682" i="3" s="1"/>
  <c r="CY682" i="3"/>
  <c r="CZ682" i="3"/>
  <c r="DB682" i="3" s="1"/>
  <c r="DA682" i="3"/>
  <c r="DC682" i="3"/>
  <c r="DF682" i="3"/>
  <c r="DH682" i="3"/>
  <c r="A683" i="3"/>
  <c r="Y683" i="3"/>
  <c r="CX683" i="3" s="1"/>
  <c r="CY683" i="3"/>
  <c r="CZ683" i="3"/>
  <c r="DA683" i="3"/>
  <c r="DB683" i="3"/>
  <c r="DC683" i="3"/>
  <c r="A684" i="3"/>
  <c r="Y684" i="3"/>
  <c r="CX684" i="3" s="1"/>
  <c r="CW684" i="3"/>
  <c r="CY684" i="3"/>
  <c r="CZ684" i="3"/>
  <c r="DB684" i="3" s="1"/>
  <c r="DA684" i="3"/>
  <c r="DC684" i="3"/>
  <c r="A685" i="3"/>
  <c r="Y685" i="3"/>
  <c r="CW685" i="3"/>
  <c r="CX685" i="3"/>
  <c r="DF685" i="3" s="1"/>
  <c r="CY685" i="3"/>
  <c r="CZ685" i="3"/>
  <c r="DA685" i="3"/>
  <c r="DB685" i="3"/>
  <c r="DC685" i="3"/>
  <c r="DG685" i="3"/>
  <c r="DJ685" i="3" s="1"/>
  <c r="DH685" i="3"/>
  <c r="DI685" i="3"/>
  <c r="A686" i="3"/>
  <c r="Y686" i="3"/>
  <c r="CX686" i="3" s="1"/>
  <c r="CW686" i="3"/>
  <c r="CY686" i="3"/>
  <c r="CZ686" i="3"/>
  <c r="DB686" i="3" s="1"/>
  <c r="DA686" i="3"/>
  <c r="DC686" i="3"/>
  <c r="A687" i="3"/>
  <c r="Y687" i="3"/>
  <c r="CX687" i="3"/>
  <c r="DG687" i="3" s="1"/>
  <c r="CY687" i="3"/>
  <c r="CZ687" i="3"/>
  <c r="DB687" i="3" s="1"/>
  <c r="DA687" i="3"/>
  <c r="DC687" i="3"/>
  <c r="DF687" i="3"/>
  <c r="DH687" i="3"/>
  <c r="DJ687" i="3"/>
  <c r="A688" i="3"/>
  <c r="Y688" i="3"/>
  <c r="CX688" i="3" s="1"/>
  <c r="CY688" i="3"/>
  <c r="CZ688" i="3"/>
  <c r="DA688" i="3"/>
  <c r="DB688" i="3"/>
  <c r="DC688" i="3"/>
  <c r="A689" i="3"/>
  <c r="Y689" i="3"/>
  <c r="CX689" i="3"/>
  <c r="DI689" i="3" s="1"/>
  <c r="CY689" i="3"/>
  <c r="CZ689" i="3"/>
  <c r="DA689" i="3"/>
  <c r="DB689" i="3"/>
  <c r="DC689" i="3"/>
  <c r="DH689" i="3"/>
  <c r="A690" i="3"/>
  <c r="Y690" i="3"/>
  <c r="CX690" i="3" s="1"/>
  <c r="CY690" i="3"/>
  <c r="CZ690" i="3"/>
  <c r="DB690" i="3" s="1"/>
  <c r="DA690" i="3"/>
  <c r="DC690" i="3"/>
  <c r="A691" i="3"/>
  <c r="Y691" i="3"/>
  <c r="CX691" i="3"/>
  <c r="DG691" i="3" s="1"/>
  <c r="CY691" i="3"/>
  <c r="CZ691" i="3"/>
  <c r="DB691" i="3" s="1"/>
  <c r="DA691" i="3"/>
  <c r="DC691" i="3"/>
  <c r="DF691" i="3"/>
  <c r="DH691" i="3"/>
  <c r="DJ691" i="3"/>
  <c r="A692" i="3"/>
  <c r="Y692" i="3"/>
  <c r="CX692" i="3" s="1"/>
  <c r="CU692" i="3"/>
  <c r="CV692" i="3"/>
  <c r="CY692" i="3"/>
  <c r="CZ692" i="3"/>
  <c r="DB692" i="3" s="1"/>
  <c r="DA692" i="3"/>
  <c r="DC692" i="3"/>
  <c r="A693" i="3"/>
  <c r="Y693" i="3"/>
  <c r="CX693" i="3"/>
  <c r="DG693" i="3" s="1"/>
  <c r="CY693" i="3"/>
  <c r="CZ693" i="3"/>
  <c r="DB693" i="3" s="1"/>
  <c r="DA693" i="3"/>
  <c r="DC693" i="3"/>
  <c r="DF693" i="3"/>
  <c r="DH693" i="3"/>
  <c r="A694" i="3"/>
  <c r="Y694" i="3"/>
  <c r="CW694" i="3" s="1"/>
  <c r="CX694" i="3"/>
  <c r="DI694" i="3" s="1"/>
  <c r="CY694" i="3"/>
  <c r="CZ694" i="3"/>
  <c r="DA694" i="3"/>
  <c r="DB694" i="3"/>
  <c r="DC694" i="3"/>
  <c r="DH694" i="3"/>
  <c r="A695" i="3"/>
  <c r="Y695" i="3"/>
  <c r="CW695" i="3" s="1"/>
  <c r="CY695" i="3"/>
  <c r="CZ695" i="3"/>
  <c r="DB695" i="3" s="1"/>
  <c r="DA695" i="3"/>
  <c r="DC695" i="3"/>
  <c r="A696" i="3"/>
  <c r="Y696" i="3"/>
  <c r="CX696" i="3" s="1"/>
  <c r="CY696" i="3"/>
  <c r="CZ696" i="3"/>
  <c r="DA696" i="3"/>
  <c r="DB696" i="3"/>
  <c r="DC696" i="3"/>
  <c r="A697" i="3"/>
  <c r="Y697" i="3"/>
  <c r="CX697" i="3"/>
  <c r="DI697" i="3" s="1"/>
  <c r="CY697" i="3"/>
  <c r="CZ697" i="3"/>
  <c r="DA697" i="3"/>
  <c r="DB697" i="3"/>
  <c r="DC697" i="3"/>
  <c r="DH697" i="3"/>
  <c r="A698" i="3"/>
  <c r="Y698" i="3"/>
  <c r="CX698" i="3" s="1"/>
  <c r="CY698" i="3"/>
  <c r="CZ698" i="3"/>
  <c r="DB698" i="3" s="1"/>
  <c r="DA698" i="3"/>
  <c r="DC698" i="3"/>
  <c r="A699" i="3"/>
  <c r="Y699" i="3"/>
  <c r="CX699" i="3"/>
  <c r="DG699" i="3" s="1"/>
  <c r="CY699" i="3"/>
  <c r="CZ699" i="3"/>
  <c r="DB699" i="3" s="1"/>
  <c r="DA699" i="3"/>
  <c r="DC699" i="3"/>
  <c r="DF699" i="3"/>
  <c r="DH699" i="3"/>
  <c r="DJ699" i="3"/>
  <c r="A700" i="3"/>
  <c r="Y700" i="3"/>
  <c r="CX700" i="3" s="1"/>
  <c r="CY700" i="3"/>
  <c r="CZ700" i="3"/>
  <c r="DA700" i="3"/>
  <c r="DB700" i="3"/>
  <c r="DC700" i="3"/>
  <c r="A701" i="3"/>
  <c r="Y701" i="3"/>
  <c r="CV701" i="3" s="1"/>
  <c r="CU701" i="3"/>
  <c r="CX701" i="3"/>
  <c r="DG701" i="3" s="1"/>
  <c r="CY701" i="3"/>
  <c r="CZ701" i="3"/>
  <c r="DB701" i="3" s="1"/>
  <c r="DA701" i="3"/>
  <c r="DC701" i="3"/>
  <c r="DF701" i="3"/>
  <c r="DH701" i="3"/>
  <c r="A702" i="3"/>
  <c r="Y702" i="3"/>
  <c r="CX702" i="3" s="1"/>
  <c r="CY702" i="3"/>
  <c r="CZ702" i="3"/>
  <c r="DA702" i="3"/>
  <c r="DB702" i="3"/>
  <c r="DC702" i="3"/>
  <c r="A703" i="3"/>
  <c r="Y703" i="3"/>
  <c r="CX703" i="3" s="1"/>
  <c r="CW703" i="3"/>
  <c r="CY703" i="3"/>
  <c r="CZ703" i="3"/>
  <c r="DB703" i="3" s="1"/>
  <c r="DA703" i="3"/>
  <c r="DC703" i="3"/>
  <c r="A704" i="3"/>
  <c r="Y704" i="3"/>
  <c r="CW704" i="3"/>
  <c r="CX704" i="3"/>
  <c r="DF704" i="3" s="1"/>
  <c r="CY704" i="3"/>
  <c r="CZ704" i="3"/>
  <c r="DA704" i="3"/>
  <c r="DB704" i="3"/>
  <c r="DC704" i="3"/>
  <c r="DG704" i="3"/>
  <c r="DJ704" i="3" s="1"/>
  <c r="DH704" i="3"/>
  <c r="DI704" i="3"/>
  <c r="A705" i="3"/>
  <c r="Y705" i="3"/>
  <c r="CX705" i="3"/>
  <c r="DI705" i="3" s="1"/>
  <c r="CY705" i="3"/>
  <c r="CZ705" i="3"/>
  <c r="DA705" i="3"/>
  <c r="DB705" i="3"/>
  <c r="DC705" i="3"/>
  <c r="DH705" i="3"/>
  <c r="A706" i="3"/>
  <c r="Y706" i="3"/>
  <c r="CX706" i="3" s="1"/>
  <c r="CY706" i="3"/>
  <c r="CZ706" i="3"/>
  <c r="DB706" i="3" s="1"/>
  <c r="DA706" i="3"/>
  <c r="DC706" i="3"/>
  <c r="A707" i="3"/>
  <c r="Y707" i="3"/>
  <c r="CX707" i="3"/>
  <c r="DG707" i="3" s="1"/>
  <c r="CY707" i="3"/>
  <c r="CZ707" i="3"/>
  <c r="DB707" i="3" s="1"/>
  <c r="DA707" i="3"/>
  <c r="DC707" i="3"/>
  <c r="DF707" i="3"/>
  <c r="DH707" i="3"/>
  <c r="DJ707" i="3"/>
  <c r="A708" i="3"/>
  <c r="Y708" i="3"/>
  <c r="CX708" i="3" s="1"/>
  <c r="CY708" i="3"/>
  <c r="CZ708" i="3"/>
  <c r="DA708" i="3"/>
  <c r="DB708" i="3"/>
  <c r="DC708" i="3"/>
  <c r="A709" i="3"/>
  <c r="Y709" i="3"/>
  <c r="CX709" i="3"/>
  <c r="DI709" i="3" s="1"/>
  <c r="CY709" i="3"/>
  <c r="CZ709" i="3"/>
  <c r="DA709" i="3"/>
  <c r="DB709" i="3"/>
  <c r="DC709" i="3"/>
  <c r="DH709" i="3"/>
  <c r="A710" i="3"/>
  <c r="Y710" i="3"/>
  <c r="CV710" i="3" s="1"/>
  <c r="CU710" i="3"/>
  <c r="CY710" i="3"/>
  <c r="CZ710" i="3"/>
  <c r="DA710" i="3"/>
  <c r="DB710" i="3"/>
  <c r="DC710" i="3"/>
  <c r="A711" i="3"/>
  <c r="Y711" i="3"/>
  <c r="CX711" i="3"/>
  <c r="DI711" i="3" s="1"/>
  <c r="DJ711" i="3" s="1"/>
  <c r="CY711" i="3"/>
  <c r="CZ711" i="3"/>
  <c r="DA711" i="3"/>
  <c r="DB711" i="3"/>
  <c r="DC711" i="3"/>
  <c r="DH711" i="3"/>
  <c r="A712" i="3"/>
  <c r="Y712" i="3"/>
  <c r="CW712" i="3" s="1"/>
  <c r="CY712" i="3"/>
  <c r="CZ712" i="3"/>
  <c r="DB712" i="3" s="1"/>
  <c r="DA712" i="3"/>
  <c r="DC712" i="3"/>
  <c r="A713" i="3"/>
  <c r="Y713" i="3"/>
  <c r="CW713" i="3" s="1"/>
  <c r="CX713" i="3"/>
  <c r="DI713" i="3" s="1"/>
  <c r="CY713" i="3"/>
  <c r="CZ713" i="3"/>
  <c r="DA713" i="3"/>
  <c r="DB713" i="3"/>
  <c r="DC713" i="3"/>
  <c r="DH713" i="3"/>
  <c r="A714" i="3"/>
  <c r="Y714" i="3"/>
  <c r="CX714" i="3" s="1"/>
  <c r="CY714" i="3"/>
  <c r="CZ714" i="3"/>
  <c r="DB714" i="3" s="1"/>
  <c r="DA714" i="3"/>
  <c r="DC714" i="3"/>
  <c r="A715" i="3"/>
  <c r="Y715" i="3"/>
  <c r="CX715" i="3"/>
  <c r="DG715" i="3" s="1"/>
  <c r="CY715" i="3"/>
  <c r="CZ715" i="3"/>
  <c r="DB715" i="3" s="1"/>
  <c r="DA715" i="3"/>
  <c r="DC715" i="3"/>
  <c r="DF715" i="3"/>
  <c r="DH715" i="3"/>
  <c r="DJ715" i="3"/>
  <c r="A716" i="3"/>
  <c r="Y716" i="3"/>
  <c r="CX716" i="3" s="1"/>
  <c r="CY716" i="3"/>
  <c r="CZ716" i="3"/>
  <c r="DA716" i="3"/>
  <c r="DB716" i="3"/>
  <c r="DC716" i="3"/>
  <c r="A717" i="3"/>
  <c r="Y717" i="3"/>
  <c r="CX717" i="3"/>
  <c r="DI717" i="3" s="1"/>
  <c r="CY717" i="3"/>
  <c r="CZ717" i="3"/>
  <c r="DA717" i="3"/>
  <c r="DB717" i="3"/>
  <c r="DC717" i="3"/>
  <c r="DH717" i="3"/>
  <c r="A718" i="3"/>
  <c r="Y718" i="3"/>
  <c r="CX718" i="3" s="1"/>
  <c r="CY718" i="3"/>
  <c r="CZ718" i="3"/>
  <c r="DB718" i="3" s="1"/>
  <c r="DA718" i="3"/>
  <c r="DC718" i="3"/>
  <c r="A719" i="3"/>
  <c r="Y719" i="3"/>
  <c r="CX719" i="3"/>
  <c r="DG719" i="3" s="1"/>
  <c r="CY719" i="3"/>
  <c r="CZ719" i="3"/>
  <c r="DB719" i="3" s="1"/>
  <c r="DA719" i="3"/>
  <c r="DC719" i="3"/>
  <c r="DF719" i="3"/>
  <c r="DH719" i="3"/>
  <c r="DJ719" i="3"/>
  <c r="A720" i="3"/>
  <c r="Y720" i="3"/>
  <c r="CX720" i="3" s="1"/>
  <c r="CY720" i="3"/>
  <c r="CZ720" i="3"/>
  <c r="DA720" i="3"/>
  <c r="DB720" i="3"/>
  <c r="DC720" i="3"/>
  <c r="A721" i="3"/>
  <c r="Y721" i="3"/>
  <c r="CX721" i="3"/>
  <c r="DI721" i="3" s="1"/>
  <c r="CY721" i="3"/>
  <c r="CZ721" i="3"/>
  <c r="DA721" i="3"/>
  <c r="DB721" i="3"/>
  <c r="DC721" i="3"/>
  <c r="DH721" i="3"/>
  <c r="A722" i="3"/>
  <c r="Y722" i="3"/>
  <c r="CV722" i="3" s="1"/>
  <c r="CU722" i="3"/>
  <c r="CY722" i="3"/>
  <c r="CZ722" i="3"/>
  <c r="DA722" i="3"/>
  <c r="DB722" i="3"/>
  <c r="DC722" i="3"/>
  <c r="A723" i="3"/>
  <c r="Y723" i="3"/>
  <c r="CX723" i="3"/>
  <c r="DI723" i="3" s="1"/>
  <c r="DJ723" i="3" s="1"/>
  <c r="CY723" i="3"/>
  <c r="CZ723" i="3"/>
  <c r="DA723" i="3"/>
  <c r="DB723" i="3"/>
  <c r="DC723" i="3"/>
  <c r="DH723" i="3"/>
  <c r="A724" i="3"/>
  <c r="Y724" i="3"/>
  <c r="CW724" i="3" s="1"/>
  <c r="CY724" i="3"/>
  <c r="CZ724" i="3"/>
  <c r="DB724" i="3" s="1"/>
  <c r="DA724" i="3"/>
  <c r="DC724" i="3"/>
  <c r="A725" i="3"/>
  <c r="Y725" i="3"/>
  <c r="CW725" i="3" s="1"/>
  <c r="CX725" i="3"/>
  <c r="DI725" i="3" s="1"/>
  <c r="CY725" i="3"/>
  <c r="CZ725" i="3"/>
  <c r="DA725" i="3"/>
  <c r="DB725" i="3"/>
  <c r="DC725" i="3"/>
  <c r="DH725" i="3"/>
  <c r="A726" i="3"/>
  <c r="Y726" i="3"/>
  <c r="CX726" i="3" s="1"/>
  <c r="CY726" i="3"/>
  <c r="CZ726" i="3"/>
  <c r="DA726" i="3"/>
  <c r="DB726" i="3"/>
  <c r="DC726" i="3"/>
  <c r="A727" i="3"/>
  <c r="Y727" i="3"/>
  <c r="CX727" i="3"/>
  <c r="DG727" i="3" s="1"/>
  <c r="CY727" i="3"/>
  <c r="CZ727" i="3"/>
  <c r="DB727" i="3" s="1"/>
  <c r="DA727" i="3"/>
  <c r="DC727" i="3"/>
  <c r="DF727" i="3"/>
  <c r="DH727" i="3"/>
  <c r="DJ727" i="3"/>
  <c r="A728" i="3"/>
  <c r="Y728" i="3"/>
  <c r="CX728" i="3" s="1"/>
  <c r="CY728" i="3"/>
  <c r="CZ728" i="3"/>
  <c r="DA728" i="3"/>
  <c r="DB728" i="3"/>
  <c r="DC728" i="3"/>
  <c r="A729" i="3"/>
  <c r="Y729" i="3"/>
  <c r="CX729" i="3"/>
  <c r="DI729" i="3" s="1"/>
  <c r="CY729" i="3"/>
  <c r="CZ729" i="3"/>
  <c r="DA729" i="3"/>
  <c r="DB729" i="3"/>
  <c r="DC729" i="3"/>
  <c r="DH729" i="3"/>
  <c r="A730" i="3"/>
  <c r="Y730" i="3"/>
  <c r="CX730" i="3" s="1"/>
  <c r="CY730" i="3"/>
  <c r="CZ730" i="3"/>
  <c r="DB730" i="3" s="1"/>
  <c r="DA730" i="3"/>
  <c r="DC730" i="3"/>
  <c r="A731" i="3"/>
  <c r="Y731" i="3"/>
  <c r="CX731" i="3"/>
  <c r="DG731" i="3" s="1"/>
  <c r="CY731" i="3"/>
  <c r="CZ731" i="3"/>
  <c r="DB731" i="3" s="1"/>
  <c r="DA731" i="3"/>
  <c r="DC731" i="3"/>
  <c r="DF731" i="3"/>
  <c r="DH731" i="3"/>
  <c r="DJ731" i="3"/>
  <c r="A732" i="3"/>
  <c r="Y732" i="3"/>
  <c r="CX732" i="3" s="1"/>
  <c r="CY732" i="3"/>
  <c r="CZ732" i="3"/>
  <c r="DA732" i="3"/>
  <c r="DB732" i="3"/>
  <c r="DC732" i="3"/>
  <c r="A733" i="3"/>
  <c r="Y733" i="3"/>
  <c r="CX733" i="3"/>
  <c r="DI733" i="3" s="1"/>
  <c r="CY733" i="3"/>
  <c r="CZ733" i="3"/>
  <c r="DA733" i="3"/>
  <c r="DB733" i="3"/>
  <c r="DC733" i="3"/>
  <c r="DH733" i="3"/>
  <c r="A734" i="3"/>
  <c r="Y734" i="3"/>
  <c r="CV734" i="3" s="1"/>
  <c r="CU734" i="3"/>
  <c r="CY734" i="3"/>
  <c r="CZ734" i="3"/>
  <c r="DB734" i="3" s="1"/>
  <c r="DA734" i="3"/>
  <c r="DC734" i="3"/>
  <c r="A735" i="3"/>
  <c r="Y735" i="3"/>
  <c r="CX735" i="3"/>
  <c r="DI735" i="3" s="1"/>
  <c r="DJ735" i="3" s="1"/>
  <c r="CY735" i="3"/>
  <c r="CZ735" i="3"/>
  <c r="DA735" i="3"/>
  <c r="DB735" i="3"/>
  <c r="DC735" i="3"/>
  <c r="DH735" i="3"/>
  <c r="A736" i="3"/>
  <c r="Y736" i="3"/>
  <c r="CW736" i="3" s="1"/>
  <c r="CY736" i="3"/>
  <c r="CZ736" i="3"/>
  <c r="DB736" i="3" s="1"/>
  <c r="DA736" i="3"/>
  <c r="DC736" i="3"/>
  <c r="A737" i="3"/>
  <c r="Y737" i="3"/>
  <c r="CW737" i="3" s="1"/>
  <c r="CX737" i="3"/>
  <c r="DI737" i="3" s="1"/>
  <c r="CY737" i="3"/>
  <c r="CZ737" i="3"/>
  <c r="DA737" i="3"/>
  <c r="DB737" i="3"/>
  <c r="DC737" i="3"/>
  <c r="DH737" i="3"/>
  <c r="A738" i="3"/>
  <c r="Y738" i="3"/>
  <c r="CX738" i="3" s="1"/>
  <c r="CY738" i="3"/>
  <c r="CZ738" i="3"/>
  <c r="DA738" i="3"/>
  <c r="DB738" i="3"/>
  <c r="DC738" i="3"/>
  <c r="A739" i="3"/>
  <c r="Y739" i="3"/>
  <c r="CX739" i="3"/>
  <c r="DG739" i="3" s="1"/>
  <c r="CY739" i="3"/>
  <c r="CZ739" i="3"/>
  <c r="DB739" i="3" s="1"/>
  <c r="DA739" i="3"/>
  <c r="DC739" i="3"/>
  <c r="DF739" i="3"/>
  <c r="DH739" i="3"/>
  <c r="DJ739" i="3"/>
  <c r="A740" i="3"/>
  <c r="Y740" i="3"/>
  <c r="CX740" i="3" s="1"/>
  <c r="CY740" i="3"/>
  <c r="CZ740" i="3"/>
  <c r="DB740" i="3" s="1"/>
  <c r="DA740" i="3"/>
  <c r="DC740" i="3"/>
  <c r="A741" i="3"/>
  <c r="Y741" i="3"/>
  <c r="CX741" i="3"/>
  <c r="DI741" i="3" s="1"/>
  <c r="CY741" i="3"/>
  <c r="CZ741" i="3"/>
  <c r="DA741" i="3"/>
  <c r="DB741" i="3"/>
  <c r="DC741" i="3"/>
  <c r="DH741" i="3"/>
  <c r="A742" i="3"/>
  <c r="Y742" i="3"/>
  <c r="CX742" i="3" s="1"/>
  <c r="CY742" i="3"/>
  <c r="CZ742" i="3"/>
  <c r="DA742" i="3"/>
  <c r="DB742" i="3"/>
  <c r="DC74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AC29" i="1"/>
  <c r="AD29" i="1"/>
  <c r="CR29" i="1" s="1"/>
  <c r="Q29" i="1" s="1"/>
  <c r="AE29" i="1"/>
  <c r="AF29" i="1"/>
  <c r="CT29" i="1" s="1"/>
  <c r="S29" i="1" s="1"/>
  <c r="CY29" i="1" s="1"/>
  <c r="X29" i="1" s="1"/>
  <c r="AG29" i="1"/>
  <c r="AH29" i="1"/>
  <c r="CV29" i="1" s="1"/>
  <c r="U29" i="1" s="1"/>
  <c r="AI29" i="1"/>
  <c r="AJ29" i="1"/>
  <c r="CX29" i="1" s="1"/>
  <c r="W29" i="1" s="1"/>
  <c r="CQ29" i="1"/>
  <c r="P29" i="1" s="1"/>
  <c r="CS29" i="1"/>
  <c r="R29" i="1" s="1"/>
  <c r="CU29" i="1"/>
  <c r="T29" i="1" s="1"/>
  <c r="CW29" i="1"/>
  <c r="V29" i="1" s="1"/>
  <c r="GL29" i="1"/>
  <c r="GN29" i="1"/>
  <c r="GP29" i="1"/>
  <c r="GV29" i="1"/>
  <c r="GX29" i="1"/>
  <c r="HC29" i="1"/>
  <c r="I30" i="1"/>
  <c r="HH30" i="1" s="1"/>
  <c r="AC30" i="1"/>
  <c r="AD30" i="1"/>
  <c r="AE30" i="1"/>
  <c r="AF30" i="1"/>
  <c r="CT30" i="1" s="1"/>
  <c r="S30" i="1" s="1"/>
  <c r="CZ30" i="1" s="1"/>
  <c r="Y30" i="1" s="1"/>
  <c r="AG30" i="1"/>
  <c r="AH30" i="1"/>
  <c r="CV30" i="1" s="1"/>
  <c r="U30" i="1" s="1"/>
  <c r="AI30" i="1"/>
  <c r="AJ30" i="1"/>
  <c r="CX30" i="1" s="1"/>
  <c r="W30" i="1" s="1"/>
  <c r="CQ30" i="1"/>
  <c r="P30" i="1" s="1"/>
  <c r="CS30" i="1"/>
  <c r="R30" i="1" s="1"/>
  <c r="CU30" i="1"/>
  <c r="T30" i="1" s="1"/>
  <c r="CW30" i="1"/>
  <c r="V30" i="1" s="1"/>
  <c r="CY30" i="1"/>
  <c r="X30" i="1" s="1"/>
  <c r="GL30" i="1"/>
  <c r="GN30" i="1"/>
  <c r="GO30" i="1"/>
  <c r="GP30" i="1"/>
  <c r="GV30" i="1"/>
  <c r="HC30" i="1" s="1"/>
  <c r="GX30" i="1" s="1"/>
  <c r="C31" i="1"/>
  <c r="D31" i="1"/>
  <c r="U31" i="1"/>
  <c r="AC31" i="1"/>
  <c r="AE31" i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CX31" i="1"/>
  <c r="W31" i="1" s="1"/>
  <c r="GL31" i="1"/>
  <c r="GN31" i="1"/>
  <c r="GP31" i="1"/>
  <c r="GV31" i="1"/>
  <c r="HC31" i="1"/>
  <c r="GX31" i="1" s="1"/>
  <c r="I32" i="1"/>
  <c r="U32" i="1"/>
  <c r="AC32" i="1"/>
  <c r="AE32" i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CX32" i="1"/>
  <c r="W32" i="1" s="1"/>
  <c r="GL32" i="1"/>
  <c r="GN32" i="1"/>
  <c r="GO32" i="1"/>
  <c r="GP32" i="1"/>
  <c r="GV32" i="1"/>
  <c r="GX32" i="1"/>
  <c r="HC32" i="1"/>
  <c r="HH32" i="1"/>
  <c r="I33" i="1"/>
  <c r="AC33" i="1"/>
  <c r="AE33" i="1"/>
  <c r="AD33" i="1" s="1"/>
  <c r="CR33" i="1" s="1"/>
  <c r="Q33" i="1" s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U33" i="1" s="1"/>
  <c r="CX33" i="1"/>
  <c r="W33" i="1" s="1"/>
  <c r="GL33" i="1"/>
  <c r="GN33" i="1"/>
  <c r="GO33" i="1"/>
  <c r="GP33" i="1"/>
  <c r="GV33" i="1"/>
  <c r="GX33" i="1"/>
  <c r="HC33" i="1"/>
  <c r="HH33" i="1"/>
  <c r="I34" i="1"/>
  <c r="AC34" i="1"/>
  <c r="AE34" i="1"/>
  <c r="AF34" i="1"/>
  <c r="AG34" i="1"/>
  <c r="CU34" i="1" s="1"/>
  <c r="T34" i="1" s="1"/>
  <c r="AH34" i="1"/>
  <c r="AI34" i="1"/>
  <c r="CW34" i="1" s="1"/>
  <c r="V34" i="1" s="1"/>
  <c r="AJ34" i="1"/>
  <c r="CT34" i="1"/>
  <c r="S34" i="1" s="1"/>
  <c r="CV34" i="1"/>
  <c r="U34" i="1" s="1"/>
  <c r="CX34" i="1"/>
  <c r="W34" i="1" s="1"/>
  <c r="GL34" i="1"/>
  <c r="GN34" i="1"/>
  <c r="GO34" i="1"/>
  <c r="GP34" i="1"/>
  <c r="GV34" i="1"/>
  <c r="HC34" i="1" s="1"/>
  <c r="GX34" i="1"/>
  <c r="HH34" i="1"/>
  <c r="C35" i="1"/>
  <c r="D35" i="1"/>
  <c r="R35" i="1"/>
  <c r="V35" i="1"/>
  <c r="AC35" i="1"/>
  <c r="AD35" i="1"/>
  <c r="CR35" i="1" s="1"/>
  <c r="Q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P35" i="1" s="1"/>
  <c r="CP35" i="1" s="1"/>
  <c r="O35" i="1" s="1"/>
  <c r="CS35" i="1"/>
  <c r="CU35" i="1"/>
  <c r="T35" i="1" s="1"/>
  <c r="CW35" i="1"/>
  <c r="CY35" i="1"/>
  <c r="X35" i="1" s="1"/>
  <c r="GL35" i="1"/>
  <c r="GN35" i="1"/>
  <c r="GP35" i="1"/>
  <c r="GV35" i="1"/>
  <c r="GX35" i="1"/>
  <c r="HC35" i="1"/>
  <c r="C36" i="1"/>
  <c r="D36" i="1"/>
  <c r="U36" i="1"/>
  <c r="AC36" i="1"/>
  <c r="AE36" i="1"/>
  <c r="AF36" i="1"/>
  <c r="AG36" i="1"/>
  <c r="CU36" i="1" s="1"/>
  <c r="T36" i="1" s="1"/>
  <c r="AH36" i="1"/>
  <c r="AI36" i="1"/>
  <c r="CW36" i="1" s="1"/>
  <c r="V36" i="1" s="1"/>
  <c r="AJ36" i="1"/>
  <c r="CT36" i="1"/>
  <c r="S36" i="1" s="1"/>
  <c r="CV36" i="1"/>
  <c r="CX36" i="1"/>
  <c r="W36" i="1" s="1"/>
  <c r="GL36" i="1"/>
  <c r="GN36" i="1"/>
  <c r="GP36" i="1"/>
  <c r="GV36" i="1"/>
  <c r="HC36" i="1"/>
  <c r="GX36" i="1" s="1"/>
  <c r="C38" i="1"/>
  <c r="D38" i="1"/>
  <c r="P38" i="1"/>
  <c r="V38" i="1"/>
  <c r="AC38" i="1"/>
  <c r="AD38" i="1"/>
  <c r="CR38" i="1" s="1"/>
  <c r="Q38" i="1" s="1"/>
  <c r="AE38" i="1"/>
  <c r="AF38" i="1"/>
  <c r="CT38" i="1" s="1"/>
  <c r="S38" i="1" s="1"/>
  <c r="CY38" i="1" s="1"/>
  <c r="X38" i="1" s="1"/>
  <c r="AG38" i="1"/>
  <c r="AH38" i="1"/>
  <c r="CV38" i="1" s="1"/>
  <c r="U38" i="1" s="1"/>
  <c r="AI38" i="1"/>
  <c r="AJ38" i="1"/>
  <c r="CX38" i="1" s="1"/>
  <c r="W38" i="1" s="1"/>
  <c r="CQ38" i="1"/>
  <c r="CS38" i="1"/>
  <c r="R38" i="1" s="1"/>
  <c r="CU38" i="1"/>
  <c r="T38" i="1" s="1"/>
  <c r="CW38" i="1"/>
  <c r="GL38" i="1"/>
  <c r="GN38" i="1"/>
  <c r="GP38" i="1"/>
  <c r="GV38" i="1"/>
  <c r="GX38" i="1"/>
  <c r="HC38" i="1"/>
  <c r="I39" i="1"/>
  <c r="HH39" i="1" s="1"/>
  <c r="R39" i="1"/>
  <c r="AC39" i="1"/>
  <c r="AD39" i="1"/>
  <c r="CR39" i="1" s="1"/>
  <c r="Q39" i="1" s="1"/>
  <c r="AE39" i="1"/>
  <c r="AF39" i="1"/>
  <c r="CT39" i="1" s="1"/>
  <c r="S39" i="1" s="1"/>
  <c r="CZ39" i="1" s="1"/>
  <c r="Y39" i="1" s="1"/>
  <c r="AG39" i="1"/>
  <c r="AH39" i="1"/>
  <c r="CV39" i="1" s="1"/>
  <c r="U39" i="1" s="1"/>
  <c r="AI39" i="1"/>
  <c r="AJ39" i="1"/>
  <c r="CX39" i="1" s="1"/>
  <c r="W39" i="1" s="1"/>
  <c r="CQ39" i="1"/>
  <c r="P39" i="1" s="1"/>
  <c r="CS39" i="1"/>
  <c r="CU39" i="1"/>
  <c r="CW39" i="1"/>
  <c r="V39" i="1" s="1"/>
  <c r="GL39" i="1"/>
  <c r="GN39" i="1"/>
  <c r="GO39" i="1"/>
  <c r="GP39" i="1"/>
  <c r="GV39" i="1"/>
  <c r="HC39" i="1" s="1"/>
  <c r="GX39" i="1" s="1"/>
  <c r="C40" i="1"/>
  <c r="D40" i="1"/>
  <c r="S40" i="1"/>
  <c r="W40" i="1"/>
  <c r="AC40" i="1"/>
  <c r="AE40" i="1"/>
  <c r="AF40" i="1"/>
  <c r="AG40" i="1"/>
  <c r="CU40" i="1" s="1"/>
  <c r="T40" i="1" s="1"/>
  <c r="AH40" i="1"/>
  <c r="AI40" i="1"/>
  <c r="CW40" i="1" s="1"/>
  <c r="V40" i="1" s="1"/>
  <c r="AJ40" i="1"/>
  <c r="CT40" i="1"/>
  <c r="CV40" i="1"/>
  <c r="U40" i="1" s="1"/>
  <c r="CX40" i="1"/>
  <c r="GL40" i="1"/>
  <c r="GN40" i="1"/>
  <c r="GP40" i="1"/>
  <c r="GV40" i="1"/>
  <c r="HC40" i="1" s="1"/>
  <c r="GX40" i="1" s="1"/>
  <c r="I41" i="1"/>
  <c r="U41" i="1"/>
  <c r="AC41" i="1"/>
  <c r="AE41" i="1"/>
  <c r="AF41" i="1"/>
  <c r="AG41" i="1"/>
  <c r="CU41" i="1" s="1"/>
  <c r="T41" i="1" s="1"/>
  <c r="AH41" i="1"/>
  <c r="AI41" i="1"/>
  <c r="CW41" i="1" s="1"/>
  <c r="V41" i="1" s="1"/>
  <c r="AJ41" i="1"/>
  <c r="CT41" i="1"/>
  <c r="S41" i="1" s="1"/>
  <c r="CV41" i="1"/>
  <c r="CX41" i="1"/>
  <c r="W41" i="1" s="1"/>
  <c r="GL41" i="1"/>
  <c r="GN41" i="1"/>
  <c r="GO41" i="1"/>
  <c r="GP41" i="1"/>
  <c r="GV41" i="1"/>
  <c r="GX41" i="1"/>
  <c r="HC41" i="1"/>
  <c r="HH41" i="1"/>
  <c r="C42" i="1"/>
  <c r="D42" i="1"/>
  <c r="P42" i="1"/>
  <c r="CP42" i="1" s="1"/>
  <c r="O42" i="1" s="1"/>
  <c r="R42" i="1"/>
  <c r="X42" i="1"/>
  <c r="AC42" i="1"/>
  <c r="AD42" i="1"/>
  <c r="CR42" i="1" s="1"/>
  <c r="Q42" i="1" s="1"/>
  <c r="AE42" i="1"/>
  <c r="AF42" i="1"/>
  <c r="CT42" i="1" s="1"/>
  <c r="S42" i="1" s="1"/>
  <c r="CZ42" i="1" s="1"/>
  <c r="Y42" i="1" s="1"/>
  <c r="AG42" i="1"/>
  <c r="AH42" i="1"/>
  <c r="CV42" i="1" s="1"/>
  <c r="U42" i="1" s="1"/>
  <c r="AI42" i="1"/>
  <c r="AJ42" i="1"/>
  <c r="CX42" i="1" s="1"/>
  <c r="W42" i="1" s="1"/>
  <c r="CQ42" i="1"/>
  <c r="CS42" i="1"/>
  <c r="CU42" i="1"/>
  <c r="T42" i="1" s="1"/>
  <c r="CW42" i="1"/>
  <c r="V42" i="1" s="1"/>
  <c r="CY42" i="1"/>
  <c r="GL42" i="1"/>
  <c r="GN42" i="1"/>
  <c r="GP42" i="1"/>
  <c r="GV42" i="1"/>
  <c r="HC42" i="1" s="1"/>
  <c r="GX42" i="1" s="1"/>
  <c r="C43" i="1"/>
  <c r="D43" i="1"/>
  <c r="S43" i="1"/>
  <c r="W43" i="1"/>
  <c r="AC43" i="1"/>
  <c r="AE43" i="1"/>
  <c r="AF43" i="1"/>
  <c r="AG43" i="1"/>
  <c r="CU43" i="1" s="1"/>
  <c r="T43" i="1" s="1"/>
  <c r="AH43" i="1"/>
  <c r="AI43" i="1"/>
  <c r="CW43" i="1" s="1"/>
  <c r="V43" i="1" s="1"/>
  <c r="AJ43" i="1"/>
  <c r="CT43" i="1"/>
  <c r="CV43" i="1"/>
  <c r="U43" i="1" s="1"/>
  <c r="CX43" i="1"/>
  <c r="GL43" i="1"/>
  <c r="GN43" i="1"/>
  <c r="GP43" i="1"/>
  <c r="GV43" i="1"/>
  <c r="HC43" i="1" s="1"/>
  <c r="GX43" i="1" s="1"/>
  <c r="C45" i="1"/>
  <c r="D45" i="1"/>
  <c r="T45" i="1"/>
  <c r="V45" i="1"/>
  <c r="AC45" i="1"/>
  <c r="AD45" i="1"/>
  <c r="CR45" i="1" s="1"/>
  <c r="Q45" i="1" s="1"/>
  <c r="AE45" i="1"/>
  <c r="AF45" i="1"/>
  <c r="CT45" i="1" s="1"/>
  <c r="S45" i="1" s="1"/>
  <c r="AG45" i="1"/>
  <c r="AH45" i="1"/>
  <c r="CV45" i="1" s="1"/>
  <c r="U45" i="1" s="1"/>
  <c r="AI45" i="1"/>
  <c r="AJ45" i="1"/>
  <c r="CX45" i="1" s="1"/>
  <c r="W45" i="1" s="1"/>
  <c r="CQ45" i="1"/>
  <c r="P45" i="1" s="1"/>
  <c r="CP45" i="1" s="1"/>
  <c r="O45" i="1" s="1"/>
  <c r="CS45" i="1"/>
  <c r="R45" i="1" s="1"/>
  <c r="CY45" i="1" s="1"/>
  <c r="X45" i="1" s="1"/>
  <c r="CU45" i="1"/>
  <c r="CW45" i="1"/>
  <c r="GL45" i="1"/>
  <c r="GN45" i="1"/>
  <c r="GP45" i="1"/>
  <c r="GV45" i="1"/>
  <c r="GX45" i="1"/>
  <c r="HC45" i="1"/>
  <c r="I46" i="1"/>
  <c r="HH46" i="1" s="1"/>
  <c r="P46" i="1"/>
  <c r="CP46" i="1" s="1"/>
  <c r="O46" i="1" s="1"/>
  <c r="GM46" i="1" s="1"/>
  <c r="R46" i="1"/>
  <c r="X46" i="1"/>
  <c r="AC46" i="1"/>
  <c r="AD46" i="1"/>
  <c r="CR46" i="1" s="1"/>
  <c r="Q46" i="1" s="1"/>
  <c r="AE46" i="1"/>
  <c r="AF46" i="1"/>
  <c r="CT46" i="1" s="1"/>
  <c r="S46" i="1" s="1"/>
  <c r="CZ46" i="1" s="1"/>
  <c r="Y46" i="1" s="1"/>
  <c r="AG46" i="1"/>
  <c r="AH46" i="1"/>
  <c r="CV46" i="1" s="1"/>
  <c r="U46" i="1" s="1"/>
  <c r="AI46" i="1"/>
  <c r="AJ46" i="1"/>
  <c r="CX46" i="1" s="1"/>
  <c r="W46" i="1" s="1"/>
  <c r="CQ46" i="1"/>
  <c r="CS46" i="1"/>
  <c r="CU46" i="1"/>
  <c r="T46" i="1" s="1"/>
  <c r="CW46" i="1"/>
  <c r="V46" i="1" s="1"/>
  <c r="CY46" i="1"/>
  <c r="GL46" i="1"/>
  <c r="GN46" i="1"/>
  <c r="GO46" i="1"/>
  <c r="GP46" i="1"/>
  <c r="GV46" i="1"/>
  <c r="HC46" i="1"/>
  <c r="GX46" i="1" s="1"/>
  <c r="C47" i="1"/>
  <c r="D47" i="1"/>
  <c r="U47" i="1"/>
  <c r="AC47" i="1"/>
  <c r="AE47" i="1"/>
  <c r="AF47" i="1"/>
  <c r="AG47" i="1"/>
  <c r="CU47" i="1" s="1"/>
  <c r="T47" i="1" s="1"/>
  <c r="AH47" i="1"/>
  <c r="AI47" i="1"/>
  <c r="CW47" i="1" s="1"/>
  <c r="V47" i="1" s="1"/>
  <c r="AJ47" i="1"/>
  <c r="CT47" i="1"/>
  <c r="S47" i="1" s="1"/>
  <c r="CV47" i="1"/>
  <c r="CX47" i="1"/>
  <c r="W47" i="1" s="1"/>
  <c r="GL47" i="1"/>
  <c r="GN47" i="1"/>
  <c r="GP47" i="1"/>
  <c r="GV47" i="1"/>
  <c r="HC47" i="1"/>
  <c r="GX47" i="1" s="1"/>
  <c r="I48" i="1"/>
  <c r="S48" i="1"/>
  <c r="W48" i="1"/>
  <c r="AC48" i="1"/>
  <c r="AE48" i="1"/>
  <c r="AF48" i="1"/>
  <c r="AG48" i="1"/>
  <c r="CU48" i="1" s="1"/>
  <c r="T48" i="1" s="1"/>
  <c r="AH48" i="1"/>
  <c r="AI48" i="1"/>
  <c r="CW48" i="1" s="1"/>
  <c r="V48" i="1" s="1"/>
  <c r="AJ48" i="1"/>
  <c r="CT48" i="1"/>
  <c r="CV48" i="1"/>
  <c r="U48" i="1" s="1"/>
  <c r="CX48" i="1"/>
  <c r="GL48" i="1"/>
  <c r="GN48" i="1"/>
  <c r="GO48" i="1"/>
  <c r="GP48" i="1"/>
  <c r="GV48" i="1"/>
  <c r="GX48" i="1"/>
  <c r="HC48" i="1"/>
  <c r="HH48" i="1"/>
  <c r="C49" i="1"/>
  <c r="D49" i="1"/>
  <c r="P49" i="1"/>
  <c r="V49" i="1"/>
  <c r="AC49" i="1"/>
  <c r="AD49" i="1"/>
  <c r="CR49" i="1" s="1"/>
  <c r="Q49" i="1" s="1"/>
  <c r="AE49" i="1"/>
  <c r="AF49" i="1"/>
  <c r="CT49" i="1" s="1"/>
  <c r="S49" i="1" s="1"/>
  <c r="AG49" i="1"/>
  <c r="AH49" i="1"/>
  <c r="CV49" i="1" s="1"/>
  <c r="U49" i="1" s="1"/>
  <c r="AI49" i="1"/>
  <c r="AJ49" i="1"/>
  <c r="CX49" i="1" s="1"/>
  <c r="W49" i="1" s="1"/>
  <c r="CQ49" i="1"/>
  <c r="CS49" i="1"/>
  <c r="R49" i="1" s="1"/>
  <c r="CU49" i="1"/>
  <c r="T49" i="1" s="1"/>
  <c r="CW49" i="1"/>
  <c r="GL49" i="1"/>
  <c r="GN49" i="1"/>
  <c r="GP49" i="1"/>
  <c r="GV49" i="1"/>
  <c r="HC49" i="1" s="1"/>
  <c r="GX49" i="1"/>
  <c r="I50" i="1"/>
  <c r="HH50" i="1" s="1"/>
  <c r="T50" i="1"/>
  <c r="V50" i="1"/>
  <c r="AC50" i="1"/>
  <c r="AD50" i="1"/>
  <c r="CR50" i="1" s="1"/>
  <c r="Q50" i="1" s="1"/>
  <c r="AE50" i="1"/>
  <c r="AF50" i="1"/>
  <c r="CT50" i="1" s="1"/>
  <c r="AG50" i="1"/>
  <c r="AH50" i="1"/>
  <c r="CV50" i="1" s="1"/>
  <c r="U50" i="1" s="1"/>
  <c r="AI50" i="1"/>
  <c r="AJ50" i="1"/>
  <c r="CX50" i="1" s="1"/>
  <c r="CQ50" i="1"/>
  <c r="P50" i="1" s="1"/>
  <c r="CS50" i="1"/>
  <c r="R50" i="1" s="1"/>
  <c r="CU50" i="1"/>
  <c r="CW50" i="1"/>
  <c r="GL50" i="1"/>
  <c r="GN50" i="1"/>
  <c r="GO50" i="1"/>
  <c r="GP50" i="1"/>
  <c r="GV50" i="1"/>
  <c r="HC50" i="1"/>
  <c r="GX50" i="1" s="1"/>
  <c r="C51" i="1"/>
  <c r="D51" i="1"/>
  <c r="U51" i="1"/>
  <c r="AC51" i="1"/>
  <c r="AE51" i="1"/>
  <c r="AF51" i="1"/>
  <c r="AG51" i="1"/>
  <c r="CU51" i="1" s="1"/>
  <c r="T51" i="1" s="1"/>
  <c r="AH51" i="1"/>
  <c r="AI51" i="1"/>
  <c r="CW51" i="1" s="1"/>
  <c r="V51" i="1" s="1"/>
  <c r="AJ51" i="1"/>
  <c r="CT51" i="1"/>
  <c r="S51" i="1" s="1"/>
  <c r="CV51" i="1"/>
  <c r="CX51" i="1"/>
  <c r="W51" i="1" s="1"/>
  <c r="GL51" i="1"/>
  <c r="GN51" i="1"/>
  <c r="GP51" i="1"/>
  <c r="GV51" i="1"/>
  <c r="HC51" i="1"/>
  <c r="GX51" i="1" s="1"/>
  <c r="C52" i="1"/>
  <c r="D52" i="1"/>
  <c r="R52" i="1"/>
  <c r="AC52" i="1"/>
  <c r="AD52" i="1"/>
  <c r="CR52" i="1" s="1"/>
  <c r="Q52" i="1" s="1"/>
  <c r="AE52" i="1"/>
  <c r="AF52" i="1"/>
  <c r="AB52" i="1" s="1"/>
  <c r="AG52" i="1"/>
  <c r="AH52" i="1"/>
  <c r="CV52" i="1" s="1"/>
  <c r="U52" i="1" s="1"/>
  <c r="AI52" i="1"/>
  <c r="AJ52" i="1"/>
  <c r="CX52" i="1" s="1"/>
  <c r="W52" i="1" s="1"/>
  <c r="CQ52" i="1"/>
  <c r="P52" i="1" s="1"/>
  <c r="CS52" i="1"/>
  <c r="CU52" i="1"/>
  <c r="T52" i="1" s="1"/>
  <c r="CW52" i="1"/>
  <c r="V52" i="1" s="1"/>
  <c r="GL52" i="1"/>
  <c r="GN52" i="1"/>
  <c r="GP52" i="1"/>
  <c r="GV52" i="1"/>
  <c r="GX52" i="1"/>
  <c r="HC52" i="1"/>
  <c r="I53" i="1"/>
  <c r="HH53" i="1" s="1"/>
  <c r="AC53" i="1"/>
  <c r="AD53" i="1"/>
  <c r="CR53" i="1" s="1"/>
  <c r="Q53" i="1" s="1"/>
  <c r="AE53" i="1"/>
  <c r="AF53" i="1"/>
  <c r="CT53" i="1" s="1"/>
  <c r="S53" i="1" s="1"/>
  <c r="AG53" i="1"/>
  <c r="AH53" i="1"/>
  <c r="CV53" i="1" s="1"/>
  <c r="U53" i="1" s="1"/>
  <c r="AI53" i="1"/>
  <c r="AJ53" i="1"/>
  <c r="CX53" i="1" s="1"/>
  <c r="W53" i="1" s="1"/>
  <c r="CQ53" i="1"/>
  <c r="P53" i="1" s="1"/>
  <c r="CS53" i="1"/>
  <c r="R53" i="1" s="1"/>
  <c r="CU53" i="1"/>
  <c r="T53" i="1" s="1"/>
  <c r="CW53" i="1"/>
  <c r="V53" i="1" s="1"/>
  <c r="GL53" i="1"/>
  <c r="GN53" i="1"/>
  <c r="GO53" i="1"/>
  <c r="GP53" i="1"/>
  <c r="GV53" i="1"/>
  <c r="HC53" i="1" s="1"/>
  <c r="GX53" i="1" s="1"/>
  <c r="C54" i="1"/>
  <c r="D54" i="1"/>
  <c r="AC54" i="1"/>
  <c r="AE54" i="1"/>
  <c r="CS54" i="1" s="1"/>
  <c r="R54" i="1" s="1"/>
  <c r="AF54" i="1"/>
  <c r="AG54" i="1"/>
  <c r="CU54" i="1" s="1"/>
  <c r="T54" i="1" s="1"/>
  <c r="AH54" i="1"/>
  <c r="AI54" i="1"/>
  <c r="CW54" i="1" s="1"/>
  <c r="V54" i="1" s="1"/>
  <c r="AJ54" i="1"/>
  <c r="CT54" i="1"/>
  <c r="S54" i="1" s="1"/>
  <c r="CV54" i="1"/>
  <c r="U54" i="1" s="1"/>
  <c r="CX54" i="1"/>
  <c r="W54" i="1" s="1"/>
  <c r="GL54" i="1"/>
  <c r="GN54" i="1"/>
  <c r="GP54" i="1"/>
  <c r="GV54" i="1"/>
  <c r="HC54" i="1"/>
  <c r="GX54" i="1" s="1"/>
  <c r="C55" i="1"/>
  <c r="D55" i="1"/>
  <c r="AC55" i="1"/>
  <c r="AD55" i="1"/>
  <c r="CR55" i="1" s="1"/>
  <c r="Q55" i="1" s="1"/>
  <c r="AE55" i="1"/>
  <c r="AF55" i="1"/>
  <c r="CT55" i="1" s="1"/>
  <c r="S55" i="1" s="1"/>
  <c r="AG55" i="1"/>
  <c r="AH55" i="1"/>
  <c r="CV55" i="1" s="1"/>
  <c r="U55" i="1" s="1"/>
  <c r="AI55" i="1"/>
  <c r="AJ55" i="1"/>
  <c r="CX55" i="1" s="1"/>
  <c r="W55" i="1" s="1"/>
  <c r="CQ55" i="1"/>
  <c r="P55" i="1" s="1"/>
  <c r="CS55" i="1"/>
  <c r="R55" i="1" s="1"/>
  <c r="CU55" i="1"/>
  <c r="T55" i="1" s="1"/>
  <c r="CW55" i="1"/>
  <c r="V55" i="1" s="1"/>
  <c r="GL55" i="1"/>
  <c r="GN55" i="1"/>
  <c r="GP55" i="1"/>
  <c r="GV55" i="1"/>
  <c r="GX55" i="1"/>
  <c r="HC55" i="1"/>
  <c r="C56" i="1"/>
  <c r="D56" i="1"/>
  <c r="AC56" i="1"/>
  <c r="CQ56" i="1" s="1"/>
  <c r="P56" i="1" s="1"/>
  <c r="AE56" i="1"/>
  <c r="AD56" i="1" s="1"/>
  <c r="CR56" i="1" s="1"/>
  <c r="Q56" i="1" s="1"/>
  <c r="AF56" i="1"/>
  <c r="AG56" i="1"/>
  <c r="CU56" i="1" s="1"/>
  <c r="T56" i="1" s="1"/>
  <c r="AH56" i="1"/>
  <c r="AI56" i="1"/>
  <c r="CW56" i="1" s="1"/>
  <c r="V56" i="1" s="1"/>
  <c r="AJ56" i="1"/>
  <c r="CT56" i="1"/>
  <c r="S56" i="1" s="1"/>
  <c r="CV56" i="1"/>
  <c r="U56" i="1" s="1"/>
  <c r="CX56" i="1"/>
  <c r="W56" i="1" s="1"/>
  <c r="GL56" i="1"/>
  <c r="GN56" i="1"/>
  <c r="GP56" i="1"/>
  <c r="GV56" i="1"/>
  <c r="HC56" i="1" s="1"/>
  <c r="GX56" i="1" s="1"/>
  <c r="I57" i="1"/>
  <c r="AC57" i="1"/>
  <c r="CQ57" i="1" s="1"/>
  <c r="P57" i="1" s="1"/>
  <c r="AE57" i="1"/>
  <c r="AD57" i="1" s="1"/>
  <c r="CR57" i="1" s="1"/>
  <c r="Q57" i="1" s="1"/>
  <c r="AF57" i="1"/>
  <c r="AG57" i="1"/>
  <c r="CU57" i="1" s="1"/>
  <c r="T57" i="1" s="1"/>
  <c r="AH57" i="1"/>
  <c r="AI57" i="1"/>
  <c r="CW57" i="1" s="1"/>
  <c r="V57" i="1" s="1"/>
  <c r="AJ57" i="1"/>
  <c r="CT57" i="1"/>
  <c r="S57" i="1" s="1"/>
  <c r="CV57" i="1"/>
  <c r="U57" i="1" s="1"/>
  <c r="CX57" i="1"/>
  <c r="W57" i="1" s="1"/>
  <c r="GL57" i="1"/>
  <c r="GN57" i="1"/>
  <c r="GO57" i="1"/>
  <c r="GP57" i="1"/>
  <c r="GV57" i="1"/>
  <c r="HC57" i="1" s="1"/>
  <c r="GX57" i="1" s="1"/>
  <c r="HH57" i="1"/>
  <c r="C58" i="1"/>
  <c r="D58" i="1"/>
  <c r="AC58" i="1"/>
  <c r="AD58" i="1"/>
  <c r="CR58" i="1" s="1"/>
  <c r="Q58" i="1" s="1"/>
  <c r="AE58" i="1"/>
  <c r="AF58" i="1"/>
  <c r="CT58" i="1" s="1"/>
  <c r="S58" i="1" s="1"/>
  <c r="AG58" i="1"/>
  <c r="AH58" i="1"/>
  <c r="CV58" i="1" s="1"/>
  <c r="U58" i="1" s="1"/>
  <c r="AI58" i="1"/>
  <c r="AJ58" i="1"/>
  <c r="CX58" i="1" s="1"/>
  <c r="W58" i="1" s="1"/>
  <c r="CQ58" i="1"/>
  <c r="P58" i="1" s="1"/>
  <c r="CP58" i="1" s="1"/>
  <c r="O58" i="1" s="1"/>
  <c r="CS58" i="1"/>
  <c r="R58" i="1" s="1"/>
  <c r="CU58" i="1"/>
  <c r="T58" i="1" s="1"/>
  <c r="CW58" i="1"/>
  <c r="V58" i="1" s="1"/>
  <c r="GL58" i="1"/>
  <c r="GO58" i="1"/>
  <c r="GP58" i="1"/>
  <c r="GV58" i="1"/>
  <c r="GX58" i="1"/>
  <c r="HC58" i="1"/>
  <c r="I59" i="1"/>
  <c r="AC59" i="1"/>
  <c r="AD59" i="1"/>
  <c r="CR59" i="1" s="1"/>
  <c r="Q59" i="1" s="1"/>
  <c r="AE59" i="1"/>
  <c r="AF59" i="1"/>
  <c r="CT59" i="1" s="1"/>
  <c r="S59" i="1" s="1"/>
  <c r="AG59" i="1"/>
  <c r="AH59" i="1"/>
  <c r="CV59" i="1" s="1"/>
  <c r="U59" i="1" s="1"/>
  <c r="AI59" i="1"/>
  <c r="AJ59" i="1"/>
  <c r="CX59" i="1" s="1"/>
  <c r="W59" i="1" s="1"/>
  <c r="CQ59" i="1"/>
  <c r="P59" i="1" s="1"/>
  <c r="CS59" i="1"/>
  <c r="R59" i="1" s="1"/>
  <c r="CU59" i="1"/>
  <c r="T59" i="1" s="1"/>
  <c r="CW59" i="1"/>
  <c r="V59" i="1" s="1"/>
  <c r="GL59" i="1"/>
  <c r="GO59" i="1"/>
  <c r="GP59" i="1"/>
  <c r="GV59" i="1"/>
  <c r="GX59" i="1"/>
  <c r="HC59" i="1"/>
  <c r="HG59" i="1"/>
  <c r="C60" i="1"/>
  <c r="D60" i="1"/>
  <c r="AC60" i="1"/>
  <c r="AD60" i="1"/>
  <c r="CR60" i="1" s="1"/>
  <c r="Q60" i="1" s="1"/>
  <c r="AE60" i="1"/>
  <c r="AF60" i="1"/>
  <c r="AB60" i="1" s="1"/>
  <c r="AG60" i="1"/>
  <c r="AH60" i="1"/>
  <c r="CV60" i="1" s="1"/>
  <c r="U60" i="1" s="1"/>
  <c r="AI60" i="1"/>
  <c r="AJ60" i="1"/>
  <c r="CX60" i="1" s="1"/>
  <c r="W60" i="1" s="1"/>
  <c r="CQ60" i="1"/>
  <c r="P60" i="1" s="1"/>
  <c r="CS60" i="1"/>
  <c r="R60" i="1" s="1"/>
  <c r="CU60" i="1"/>
  <c r="T60" i="1" s="1"/>
  <c r="CW60" i="1"/>
  <c r="V60" i="1" s="1"/>
  <c r="GL60" i="1"/>
  <c r="GO60" i="1"/>
  <c r="GP60" i="1"/>
  <c r="GV60" i="1"/>
  <c r="HC60" i="1" s="1"/>
  <c r="GX60" i="1" s="1"/>
  <c r="I61" i="1"/>
  <c r="AC61" i="1"/>
  <c r="AD61" i="1"/>
  <c r="CR61" i="1" s="1"/>
  <c r="Q61" i="1" s="1"/>
  <c r="AE61" i="1"/>
  <c r="AF61" i="1"/>
  <c r="AB61" i="1" s="1"/>
  <c r="AG61" i="1"/>
  <c r="AH61" i="1"/>
  <c r="CV61" i="1" s="1"/>
  <c r="U61" i="1" s="1"/>
  <c r="AI61" i="1"/>
  <c r="AJ61" i="1"/>
  <c r="CX61" i="1" s="1"/>
  <c r="W61" i="1" s="1"/>
  <c r="CQ61" i="1"/>
  <c r="P61" i="1" s="1"/>
  <c r="CS61" i="1"/>
  <c r="R61" i="1" s="1"/>
  <c r="CU61" i="1"/>
  <c r="T61" i="1" s="1"/>
  <c r="CW61" i="1"/>
  <c r="V61" i="1" s="1"/>
  <c r="GL61" i="1"/>
  <c r="GO61" i="1"/>
  <c r="GP61" i="1"/>
  <c r="GV61" i="1"/>
  <c r="HC61" i="1" s="1"/>
  <c r="GX61" i="1" s="1"/>
  <c r="HG61" i="1"/>
  <c r="I62" i="1"/>
  <c r="AC62" i="1"/>
  <c r="AE62" i="1"/>
  <c r="CS62" i="1" s="1"/>
  <c r="R62" i="1" s="1"/>
  <c r="AF62" i="1"/>
  <c r="AG62" i="1"/>
  <c r="CU62" i="1" s="1"/>
  <c r="T62" i="1" s="1"/>
  <c r="AH62" i="1"/>
  <c r="AI62" i="1"/>
  <c r="CW62" i="1" s="1"/>
  <c r="V62" i="1" s="1"/>
  <c r="AJ62" i="1"/>
  <c r="CT62" i="1"/>
  <c r="S62" i="1" s="1"/>
  <c r="CV62" i="1"/>
  <c r="U62" i="1" s="1"/>
  <c r="CX62" i="1"/>
  <c r="W62" i="1" s="1"/>
  <c r="GL62" i="1"/>
  <c r="GO62" i="1"/>
  <c r="GP62" i="1"/>
  <c r="GV62" i="1"/>
  <c r="HC62" i="1"/>
  <c r="GX62" i="1" s="1"/>
  <c r="C63" i="1"/>
  <c r="D63" i="1"/>
  <c r="AC63" i="1"/>
  <c r="CQ63" i="1" s="1"/>
  <c r="P63" i="1" s="1"/>
  <c r="CP63" i="1" s="1"/>
  <c r="O63" i="1" s="1"/>
  <c r="AE63" i="1"/>
  <c r="AD63" i="1" s="1"/>
  <c r="CR63" i="1" s="1"/>
  <c r="Q63" i="1" s="1"/>
  <c r="AF63" i="1"/>
  <c r="AG63" i="1"/>
  <c r="CU63" i="1" s="1"/>
  <c r="T63" i="1" s="1"/>
  <c r="AH63" i="1"/>
  <c r="AI63" i="1"/>
  <c r="CW63" i="1" s="1"/>
  <c r="V63" i="1" s="1"/>
  <c r="AJ63" i="1"/>
  <c r="CT63" i="1"/>
  <c r="S63" i="1" s="1"/>
  <c r="CV63" i="1"/>
  <c r="U63" i="1" s="1"/>
  <c r="CX63" i="1"/>
  <c r="W63" i="1" s="1"/>
  <c r="GL63" i="1"/>
  <c r="GO63" i="1"/>
  <c r="GP63" i="1"/>
  <c r="GV63" i="1"/>
  <c r="HC63" i="1" s="1"/>
  <c r="GX63" i="1" s="1"/>
  <c r="I64" i="1"/>
  <c r="AC64" i="1"/>
  <c r="CQ64" i="1" s="1"/>
  <c r="P64" i="1" s="1"/>
  <c r="AE64" i="1"/>
  <c r="AD64" i="1" s="1"/>
  <c r="CR64" i="1" s="1"/>
  <c r="Q64" i="1" s="1"/>
  <c r="AF64" i="1"/>
  <c r="AG64" i="1"/>
  <c r="CU64" i="1" s="1"/>
  <c r="T64" i="1" s="1"/>
  <c r="AH64" i="1"/>
  <c r="AI64" i="1"/>
  <c r="CW64" i="1" s="1"/>
  <c r="V64" i="1" s="1"/>
  <c r="AJ64" i="1"/>
  <c r="CT64" i="1"/>
  <c r="S64" i="1" s="1"/>
  <c r="CV64" i="1"/>
  <c r="U64" i="1" s="1"/>
  <c r="CX64" i="1"/>
  <c r="W64" i="1" s="1"/>
  <c r="GL64" i="1"/>
  <c r="GO64" i="1"/>
  <c r="GP64" i="1"/>
  <c r="GV64" i="1"/>
  <c r="HC64" i="1" s="1"/>
  <c r="GX64" i="1" s="1"/>
  <c r="I65" i="1"/>
  <c r="AC65" i="1"/>
  <c r="AD65" i="1"/>
  <c r="CR65" i="1" s="1"/>
  <c r="Q65" i="1" s="1"/>
  <c r="AE65" i="1"/>
  <c r="AF65" i="1"/>
  <c r="AB65" i="1" s="1"/>
  <c r="AG65" i="1"/>
  <c r="AH65" i="1"/>
  <c r="CV65" i="1" s="1"/>
  <c r="U65" i="1" s="1"/>
  <c r="AI65" i="1"/>
  <c r="AJ65" i="1"/>
  <c r="CX65" i="1" s="1"/>
  <c r="W65" i="1" s="1"/>
  <c r="CQ65" i="1"/>
  <c r="P65" i="1" s="1"/>
  <c r="CS65" i="1"/>
  <c r="R65" i="1" s="1"/>
  <c r="CU65" i="1"/>
  <c r="T65" i="1" s="1"/>
  <c r="CW65" i="1"/>
  <c r="V65" i="1" s="1"/>
  <c r="GL65" i="1"/>
  <c r="GO65" i="1"/>
  <c r="GP65" i="1"/>
  <c r="GV65" i="1"/>
  <c r="HC65" i="1" s="1"/>
  <c r="GX65" i="1" s="1"/>
  <c r="HG65" i="1"/>
  <c r="I66" i="1"/>
  <c r="AC66" i="1"/>
  <c r="AE66" i="1"/>
  <c r="CS66" i="1" s="1"/>
  <c r="R66" i="1" s="1"/>
  <c r="AF66" i="1"/>
  <c r="AG66" i="1"/>
  <c r="CU66" i="1" s="1"/>
  <c r="T66" i="1" s="1"/>
  <c r="AH66" i="1"/>
  <c r="AI66" i="1"/>
  <c r="CW66" i="1" s="1"/>
  <c r="V66" i="1" s="1"/>
  <c r="AJ66" i="1"/>
  <c r="CT66" i="1"/>
  <c r="S66" i="1" s="1"/>
  <c r="CV66" i="1"/>
  <c r="U66" i="1" s="1"/>
  <c r="CX66" i="1"/>
  <c r="W66" i="1" s="1"/>
  <c r="GL66" i="1"/>
  <c r="GO66" i="1"/>
  <c r="GP66" i="1"/>
  <c r="GV66" i="1"/>
  <c r="HC66" i="1"/>
  <c r="GX66" i="1" s="1"/>
  <c r="C67" i="1"/>
  <c r="D67" i="1"/>
  <c r="AC67" i="1"/>
  <c r="CQ67" i="1" s="1"/>
  <c r="P67" i="1" s="1"/>
  <c r="AE67" i="1"/>
  <c r="AD67" i="1" s="1"/>
  <c r="CR67" i="1" s="1"/>
  <c r="Q67" i="1" s="1"/>
  <c r="AF67" i="1"/>
  <c r="AG67" i="1"/>
  <c r="CU67" i="1" s="1"/>
  <c r="T67" i="1" s="1"/>
  <c r="AH67" i="1"/>
  <c r="AI67" i="1"/>
  <c r="CW67" i="1" s="1"/>
  <c r="V67" i="1" s="1"/>
  <c r="AJ67" i="1"/>
  <c r="CT67" i="1"/>
  <c r="S67" i="1" s="1"/>
  <c r="CV67" i="1"/>
  <c r="U67" i="1" s="1"/>
  <c r="CX67" i="1"/>
  <c r="W67" i="1" s="1"/>
  <c r="GL67" i="1"/>
  <c r="GO67" i="1"/>
  <c r="GP67" i="1"/>
  <c r="GV67" i="1"/>
  <c r="HC67" i="1" s="1"/>
  <c r="GX67" i="1" s="1"/>
  <c r="I68" i="1"/>
  <c r="AC68" i="1"/>
  <c r="CQ68" i="1" s="1"/>
  <c r="P68" i="1" s="1"/>
  <c r="CP68" i="1" s="1"/>
  <c r="O68" i="1" s="1"/>
  <c r="AE68" i="1"/>
  <c r="AD68" i="1" s="1"/>
  <c r="CR68" i="1" s="1"/>
  <c r="Q68" i="1" s="1"/>
  <c r="AF68" i="1"/>
  <c r="AG68" i="1"/>
  <c r="CU68" i="1" s="1"/>
  <c r="T68" i="1" s="1"/>
  <c r="AH68" i="1"/>
  <c r="AI68" i="1"/>
  <c r="CW68" i="1" s="1"/>
  <c r="V68" i="1" s="1"/>
  <c r="AJ68" i="1"/>
  <c r="CT68" i="1"/>
  <c r="S68" i="1" s="1"/>
  <c r="CV68" i="1"/>
  <c r="U68" i="1" s="1"/>
  <c r="CX68" i="1"/>
  <c r="W68" i="1" s="1"/>
  <c r="GL68" i="1"/>
  <c r="GO68" i="1"/>
  <c r="GP68" i="1"/>
  <c r="GV68" i="1"/>
  <c r="HC68" i="1" s="1"/>
  <c r="GX68" i="1" s="1"/>
  <c r="C69" i="1"/>
  <c r="D69" i="1"/>
  <c r="AC69" i="1"/>
  <c r="AE69" i="1"/>
  <c r="CS69" i="1" s="1"/>
  <c r="R69" i="1" s="1"/>
  <c r="AF69" i="1"/>
  <c r="AG69" i="1"/>
  <c r="CU69" i="1" s="1"/>
  <c r="T69" i="1" s="1"/>
  <c r="AH69" i="1"/>
  <c r="AI69" i="1"/>
  <c r="CW69" i="1" s="1"/>
  <c r="V69" i="1" s="1"/>
  <c r="AJ69" i="1"/>
  <c r="CT69" i="1"/>
  <c r="S69" i="1" s="1"/>
  <c r="CV69" i="1"/>
  <c r="U69" i="1" s="1"/>
  <c r="CX69" i="1"/>
  <c r="W69" i="1" s="1"/>
  <c r="GL69" i="1"/>
  <c r="GN69" i="1"/>
  <c r="GP69" i="1"/>
  <c r="GV69" i="1"/>
  <c r="HC69" i="1"/>
  <c r="GX69" i="1" s="1"/>
  <c r="I70" i="1"/>
  <c r="AC70" i="1"/>
  <c r="AE70" i="1"/>
  <c r="CS70" i="1" s="1"/>
  <c r="R70" i="1" s="1"/>
  <c r="AF70" i="1"/>
  <c r="AG70" i="1"/>
  <c r="CU70" i="1" s="1"/>
  <c r="T70" i="1" s="1"/>
  <c r="AH70" i="1"/>
  <c r="AI70" i="1"/>
  <c r="CW70" i="1" s="1"/>
  <c r="V70" i="1" s="1"/>
  <c r="AJ70" i="1"/>
  <c r="CT70" i="1"/>
  <c r="S70" i="1" s="1"/>
  <c r="CV70" i="1"/>
  <c r="U70" i="1" s="1"/>
  <c r="CX70" i="1"/>
  <c r="W70" i="1" s="1"/>
  <c r="GL70" i="1"/>
  <c r="GN70" i="1"/>
  <c r="GO70" i="1"/>
  <c r="GP70" i="1"/>
  <c r="GV70" i="1"/>
  <c r="GX70" i="1"/>
  <c r="HC70" i="1"/>
  <c r="HH70" i="1"/>
  <c r="C71" i="1"/>
  <c r="D71" i="1"/>
  <c r="AC71" i="1"/>
  <c r="AD71" i="1"/>
  <c r="CR71" i="1" s="1"/>
  <c r="Q71" i="1" s="1"/>
  <c r="AE71" i="1"/>
  <c r="AF71" i="1"/>
  <c r="AB71" i="1" s="1"/>
  <c r="AG71" i="1"/>
  <c r="AH71" i="1"/>
  <c r="CV71" i="1" s="1"/>
  <c r="U71" i="1" s="1"/>
  <c r="AI71" i="1"/>
  <c r="AJ71" i="1"/>
  <c r="CX71" i="1" s="1"/>
  <c r="W71" i="1" s="1"/>
  <c r="CQ71" i="1"/>
  <c r="P71" i="1" s="1"/>
  <c r="CS71" i="1"/>
  <c r="R71" i="1" s="1"/>
  <c r="CU71" i="1"/>
  <c r="T71" i="1" s="1"/>
  <c r="CW71" i="1"/>
  <c r="V71" i="1" s="1"/>
  <c r="GL71" i="1"/>
  <c r="GO71" i="1"/>
  <c r="GP71" i="1"/>
  <c r="GV71" i="1"/>
  <c r="HC71" i="1" s="1"/>
  <c r="GX71" i="1" s="1"/>
  <c r="I72" i="1"/>
  <c r="AC72" i="1"/>
  <c r="AD72" i="1"/>
  <c r="CR72" i="1" s="1"/>
  <c r="Q72" i="1" s="1"/>
  <c r="AE72" i="1"/>
  <c r="AF72" i="1"/>
  <c r="AB72" i="1" s="1"/>
  <c r="AG72" i="1"/>
  <c r="AH72" i="1"/>
  <c r="CV72" i="1" s="1"/>
  <c r="U72" i="1" s="1"/>
  <c r="AI72" i="1"/>
  <c r="AJ72" i="1"/>
  <c r="CX72" i="1" s="1"/>
  <c r="W72" i="1" s="1"/>
  <c r="CQ72" i="1"/>
  <c r="P72" i="1" s="1"/>
  <c r="CS72" i="1"/>
  <c r="R72" i="1" s="1"/>
  <c r="CU72" i="1"/>
  <c r="T72" i="1" s="1"/>
  <c r="CW72" i="1"/>
  <c r="V72" i="1" s="1"/>
  <c r="GL72" i="1"/>
  <c r="GO72" i="1"/>
  <c r="GP72" i="1"/>
  <c r="GV72" i="1"/>
  <c r="HC72" i="1" s="1"/>
  <c r="GX72" i="1" s="1"/>
  <c r="HG72" i="1"/>
  <c r="C73" i="1"/>
  <c r="D73" i="1"/>
  <c r="AC73" i="1"/>
  <c r="AD73" i="1"/>
  <c r="CR73" i="1" s="1"/>
  <c r="Q73" i="1" s="1"/>
  <c r="AE73" i="1"/>
  <c r="AF73" i="1"/>
  <c r="CT73" i="1" s="1"/>
  <c r="S73" i="1" s="1"/>
  <c r="AG73" i="1"/>
  <c r="AH73" i="1"/>
  <c r="CV73" i="1" s="1"/>
  <c r="U73" i="1" s="1"/>
  <c r="AI73" i="1"/>
  <c r="AJ73" i="1"/>
  <c r="CX73" i="1" s="1"/>
  <c r="W73" i="1" s="1"/>
  <c r="CQ73" i="1"/>
  <c r="P73" i="1" s="1"/>
  <c r="CP73" i="1" s="1"/>
  <c r="O73" i="1" s="1"/>
  <c r="CS73" i="1"/>
  <c r="R73" i="1" s="1"/>
  <c r="CU73" i="1"/>
  <c r="T73" i="1" s="1"/>
  <c r="CW73" i="1"/>
  <c r="V73" i="1" s="1"/>
  <c r="GL73" i="1"/>
  <c r="GO73" i="1"/>
  <c r="GP73" i="1"/>
  <c r="GV73" i="1"/>
  <c r="GX73" i="1"/>
  <c r="HC73" i="1"/>
  <c r="I74" i="1"/>
  <c r="AC74" i="1"/>
  <c r="AD74" i="1"/>
  <c r="CR74" i="1" s="1"/>
  <c r="Q74" i="1" s="1"/>
  <c r="AE74" i="1"/>
  <c r="AF74" i="1"/>
  <c r="CT74" i="1" s="1"/>
  <c r="S74" i="1" s="1"/>
  <c r="AG74" i="1"/>
  <c r="AH74" i="1"/>
  <c r="CV74" i="1" s="1"/>
  <c r="U74" i="1" s="1"/>
  <c r="AI74" i="1"/>
  <c r="AJ74" i="1"/>
  <c r="CX74" i="1" s="1"/>
  <c r="W74" i="1" s="1"/>
  <c r="CQ74" i="1"/>
  <c r="P74" i="1" s="1"/>
  <c r="CS74" i="1"/>
  <c r="R74" i="1" s="1"/>
  <c r="CU74" i="1"/>
  <c r="T74" i="1" s="1"/>
  <c r="CW74" i="1"/>
  <c r="V74" i="1" s="1"/>
  <c r="GL74" i="1"/>
  <c r="GO74" i="1"/>
  <c r="GP74" i="1"/>
  <c r="GV74" i="1"/>
  <c r="HC74" i="1" s="1"/>
  <c r="GX74" i="1" s="1"/>
  <c r="HG74" i="1"/>
  <c r="C75" i="1"/>
  <c r="D75" i="1"/>
  <c r="AC75" i="1"/>
  <c r="AD75" i="1"/>
  <c r="CR75" i="1" s="1"/>
  <c r="Q75" i="1" s="1"/>
  <c r="AE75" i="1"/>
  <c r="AF75" i="1"/>
  <c r="AB75" i="1" s="1"/>
  <c r="AG75" i="1"/>
  <c r="AH75" i="1"/>
  <c r="CV75" i="1" s="1"/>
  <c r="U75" i="1" s="1"/>
  <c r="AI75" i="1"/>
  <c r="AJ75" i="1"/>
  <c r="CX75" i="1" s="1"/>
  <c r="W75" i="1" s="1"/>
  <c r="CQ75" i="1"/>
  <c r="P75" i="1" s="1"/>
  <c r="CS75" i="1"/>
  <c r="R75" i="1" s="1"/>
  <c r="CU75" i="1"/>
  <c r="T75" i="1" s="1"/>
  <c r="CW75" i="1"/>
  <c r="V75" i="1" s="1"/>
  <c r="GL75" i="1"/>
  <c r="GO75" i="1"/>
  <c r="GP75" i="1"/>
  <c r="GV75" i="1"/>
  <c r="GX75" i="1"/>
  <c r="HC75" i="1"/>
  <c r="I76" i="1"/>
  <c r="AC76" i="1"/>
  <c r="AD76" i="1"/>
  <c r="CR76" i="1" s="1"/>
  <c r="Q76" i="1" s="1"/>
  <c r="AE76" i="1"/>
  <c r="AF76" i="1"/>
  <c r="AB76" i="1" s="1"/>
  <c r="AG76" i="1"/>
  <c r="AH76" i="1"/>
  <c r="CV76" i="1" s="1"/>
  <c r="U76" i="1" s="1"/>
  <c r="AI76" i="1"/>
  <c r="AJ76" i="1"/>
  <c r="CX76" i="1" s="1"/>
  <c r="W76" i="1" s="1"/>
  <c r="CQ76" i="1"/>
  <c r="P76" i="1" s="1"/>
  <c r="CS76" i="1"/>
  <c r="R76" i="1" s="1"/>
  <c r="CU76" i="1"/>
  <c r="T76" i="1" s="1"/>
  <c r="CW76" i="1"/>
  <c r="V76" i="1" s="1"/>
  <c r="GL76" i="1"/>
  <c r="GO76" i="1"/>
  <c r="GP76" i="1"/>
  <c r="GV76" i="1"/>
  <c r="HC76" i="1" s="1"/>
  <c r="GX76" i="1" s="1"/>
  <c r="C77" i="1"/>
  <c r="D77" i="1"/>
  <c r="AC77" i="1"/>
  <c r="AE77" i="1"/>
  <c r="CS77" i="1" s="1"/>
  <c r="R77" i="1" s="1"/>
  <c r="AF77" i="1"/>
  <c r="AG77" i="1"/>
  <c r="CU77" i="1" s="1"/>
  <c r="T77" i="1" s="1"/>
  <c r="AH77" i="1"/>
  <c r="AI77" i="1"/>
  <c r="CW77" i="1" s="1"/>
  <c r="V77" i="1" s="1"/>
  <c r="AJ77" i="1"/>
  <c r="CT77" i="1"/>
  <c r="S77" i="1" s="1"/>
  <c r="CV77" i="1"/>
  <c r="U77" i="1" s="1"/>
  <c r="CX77" i="1"/>
  <c r="W77" i="1" s="1"/>
  <c r="GL77" i="1"/>
  <c r="GO77" i="1"/>
  <c r="GP77" i="1"/>
  <c r="GV77" i="1"/>
  <c r="HC77" i="1"/>
  <c r="GX77" i="1" s="1"/>
  <c r="I78" i="1"/>
  <c r="AC78" i="1"/>
  <c r="AE78" i="1"/>
  <c r="CS78" i="1" s="1"/>
  <c r="R78" i="1" s="1"/>
  <c r="AF78" i="1"/>
  <c r="AG78" i="1"/>
  <c r="CU78" i="1" s="1"/>
  <c r="T78" i="1" s="1"/>
  <c r="AH78" i="1"/>
  <c r="AI78" i="1"/>
  <c r="CW78" i="1" s="1"/>
  <c r="V78" i="1" s="1"/>
  <c r="AJ78" i="1"/>
  <c r="CT78" i="1"/>
  <c r="S78" i="1" s="1"/>
  <c r="CV78" i="1"/>
  <c r="U78" i="1" s="1"/>
  <c r="CX78" i="1"/>
  <c r="W78" i="1" s="1"/>
  <c r="GL78" i="1"/>
  <c r="GO78" i="1"/>
  <c r="GP78" i="1"/>
  <c r="GV78" i="1"/>
  <c r="HC78" i="1"/>
  <c r="GX78" i="1" s="1"/>
  <c r="I79" i="1"/>
  <c r="AC79" i="1"/>
  <c r="AE79" i="1"/>
  <c r="CS79" i="1" s="1"/>
  <c r="R79" i="1" s="1"/>
  <c r="AF79" i="1"/>
  <c r="AG79" i="1"/>
  <c r="CU79" i="1" s="1"/>
  <c r="T79" i="1" s="1"/>
  <c r="AH79" i="1"/>
  <c r="AI79" i="1"/>
  <c r="CW79" i="1" s="1"/>
  <c r="V79" i="1" s="1"/>
  <c r="AJ79" i="1"/>
  <c r="CT79" i="1"/>
  <c r="S79" i="1" s="1"/>
  <c r="CV79" i="1"/>
  <c r="U79" i="1" s="1"/>
  <c r="CX79" i="1"/>
  <c r="W79" i="1" s="1"/>
  <c r="GL79" i="1"/>
  <c r="GO79" i="1"/>
  <c r="GP79" i="1"/>
  <c r="GV79" i="1"/>
  <c r="HC79" i="1"/>
  <c r="GX79" i="1" s="1"/>
  <c r="C80" i="1"/>
  <c r="D80" i="1"/>
  <c r="AC80" i="1"/>
  <c r="AD80" i="1"/>
  <c r="CR80" i="1" s="1"/>
  <c r="Q80" i="1" s="1"/>
  <c r="AE80" i="1"/>
  <c r="AF80" i="1"/>
  <c r="CT80" i="1" s="1"/>
  <c r="S80" i="1" s="1"/>
  <c r="AG80" i="1"/>
  <c r="AH80" i="1"/>
  <c r="CV80" i="1" s="1"/>
  <c r="U80" i="1" s="1"/>
  <c r="AI80" i="1"/>
  <c r="AJ80" i="1"/>
  <c r="CX80" i="1" s="1"/>
  <c r="W80" i="1" s="1"/>
  <c r="CQ80" i="1"/>
  <c r="P80" i="1" s="1"/>
  <c r="CP80" i="1" s="1"/>
  <c r="O80" i="1" s="1"/>
  <c r="CS80" i="1"/>
  <c r="R80" i="1" s="1"/>
  <c r="CU80" i="1"/>
  <c r="T80" i="1" s="1"/>
  <c r="CW80" i="1"/>
  <c r="V80" i="1" s="1"/>
  <c r="GL80" i="1"/>
  <c r="GO80" i="1"/>
  <c r="GP80" i="1"/>
  <c r="GV80" i="1"/>
  <c r="GX80" i="1"/>
  <c r="HC80" i="1"/>
  <c r="I81" i="1"/>
  <c r="AC81" i="1"/>
  <c r="AD81" i="1"/>
  <c r="CR81" i="1" s="1"/>
  <c r="Q81" i="1" s="1"/>
  <c r="AE81" i="1"/>
  <c r="AF81" i="1"/>
  <c r="CT81" i="1" s="1"/>
  <c r="S81" i="1" s="1"/>
  <c r="AG81" i="1"/>
  <c r="AH81" i="1"/>
  <c r="CV81" i="1" s="1"/>
  <c r="U81" i="1" s="1"/>
  <c r="AI81" i="1"/>
  <c r="AJ81" i="1"/>
  <c r="CX81" i="1" s="1"/>
  <c r="W81" i="1" s="1"/>
  <c r="CQ81" i="1"/>
  <c r="P81" i="1" s="1"/>
  <c r="CS81" i="1"/>
  <c r="R81" i="1" s="1"/>
  <c r="CU81" i="1"/>
  <c r="T81" i="1" s="1"/>
  <c r="CW81" i="1"/>
  <c r="V81" i="1" s="1"/>
  <c r="GL81" i="1"/>
  <c r="GO81" i="1"/>
  <c r="GP81" i="1"/>
  <c r="GV81" i="1"/>
  <c r="HC81" i="1" s="1"/>
  <c r="GX81" i="1" s="1"/>
  <c r="C82" i="1"/>
  <c r="D82" i="1"/>
  <c r="AC82" i="1"/>
  <c r="CQ82" i="1" s="1"/>
  <c r="P82" i="1" s="1"/>
  <c r="AE82" i="1"/>
  <c r="AD82" i="1" s="1"/>
  <c r="CR82" i="1" s="1"/>
  <c r="Q82" i="1" s="1"/>
  <c r="AF82" i="1"/>
  <c r="AG82" i="1"/>
  <c r="CU82" i="1" s="1"/>
  <c r="T82" i="1" s="1"/>
  <c r="AH82" i="1"/>
  <c r="AI82" i="1"/>
  <c r="CW82" i="1" s="1"/>
  <c r="V82" i="1" s="1"/>
  <c r="AJ82" i="1"/>
  <c r="CP82" i="1"/>
  <c r="O82" i="1" s="1"/>
  <c r="CT82" i="1"/>
  <c r="S82" i="1" s="1"/>
  <c r="CV82" i="1"/>
  <c r="U82" i="1" s="1"/>
  <c r="CX82" i="1"/>
  <c r="W82" i="1" s="1"/>
  <c r="GL82" i="1"/>
  <c r="GO82" i="1"/>
  <c r="GP82" i="1"/>
  <c r="GV82" i="1"/>
  <c r="HC82" i="1" s="1"/>
  <c r="GX82" i="1" s="1"/>
  <c r="I83" i="1"/>
  <c r="S83" i="1"/>
  <c r="W83" i="1"/>
  <c r="AC83" i="1"/>
  <c r="AE83" i="1"/>
  <c r="AF83" i="1"/>
  <c r="AG83" i="1"/>
  <c r="CU83" i="1" s="1"/>
  <c r="T83" i="1" s="1"/>
  <c r="AH83" i="1"/>
  <c r="AI83" i="1"/>
  <c r="CW83" i="1" s="1"/>
  <c r="V83" i="1" s="1"/>
  <c r="AJ83" i="1"/>
  <c r="CT83" i="1"/>
  <c r="CV83" i="1"/>
  <c r="U83" i="1" s="1"/>
  <c r="CX83" i="1"/>
  <c r="GL83" i="1"/>
  <c r="GO83" i="1"/>
  <c r="GP83" i="1"/>
  <c r="GV83" i="1"/>
  <c r="HC83" i="1"/>
  <c r="GX83" i="1" s="1"/>
  <c r="I84" i="1"/>
  <c r="S84" i="1"/>
  <c r="W84" i="1"/>
  <c r="AC84" i="1"/>
  <c r="AE84" i="1"/>
  <c r="AF84" i="1"/>
  <c r="AG84" i="1"/>
  <c r="CU84" i="1" s="1"/>
  <c r="T84" i="1" s="1"/>
  <c r="AH84" i="1"/>
  <c r="AI84" i="1"/>
  <c r="CW84" i="1" s="1"/>
  <c r="V84" i="1" s="1"/>
  <c r="AJ84" i="1"/>
  <c r="CT84" i="1"/>
  <c r="CV84" i="1"/>
  <c r="U84" i="1" s="1"/>
  <c r="CX84" i="1"/>
  <c r="GL84" i="1"/>
  <c r="GO84" i="1"/>
  <c r="GP84" i="1"/>
  <c r="GV84" i="1"/>
  <c r="HC84" i="1"/>
  <c r="GX84" i="1" s="1"/>
  <c r="C85" i="1"/>
  <c r="D85" i="1"/>
  <c r="R85" i="1"/>
  <c r="T85" i="1"/>
  <c r="AC85" i="1"/>
  <c r="AD85" i="1"/>
  <c r="CR85" i="1" s="1"/>
  <c r="Q85" i="1" s="1"/>
  <c r="AE85" i="1"/>
  <c r="AF85" i="1"/>
  <c r="CT85" i="1" s="1"/>
  <c r="S85" i="1" s="1"/>
  <c r="CZ85" i="1" s="1"/>
  <c r="Y85" i="1" s="1"/>
  <c r="AG85" i="1"/>
  <c r="AH85" i="1"/>
  <c r="CV85" i="1" s="1"/>
  <c r="U85" i="1" s="1"/>
  <c r="AI85" i="1"/>
  <c r="AJ85" i="1"/>
  <c r="CX85" i="1" s="1"/>
  <c r="W85" i="1" s="1"/>
  <c r="CQ85" i="1"/>
  <c r="P85" i="1" s="1"/>
  <c r="CP85" i="1" s="1"/>
  <c r="O85" i="1" s="1"/>
  <c r="CS85" i="1"/>
  <c r="CU85" i="1"/>
  <c r="CW85" i="1"/>
  <c r="V85" i="1" s="1"/>
  <c r="GL85" i="1"/>
  <c r="GN85" i="1"/>
  <c r="GP85" i="1"/>
  <c r="GV85" i="1"/>
  <c r="GX85" i="1"/>
  <c r="HC85" i="1"/>
  <c r="I86" i="1"/>
  <c r="HH86" i="1" s="1"/>
  <c r="V86" i="1"/>
  <c r="AC86" i="1"/>
  <c r="AD86" i="1"/>
  <c r="CR86" i="1" s="1"/>
  <c r="Q86" i="1" s="1"/>
  <c r="AE86" i="1"/>
  <c r="AF86" i="1"/>
  <c r="CT86" i="1" s="1"/>
  <c r="AG86" i="1"/>
  <c r="AH86" i="1"/>
  <c r="CV86" i="1" s="1"/>
  <c r="U86" i="1" s="1"/>
  <c r="AI86" i="1"/>
  <c r="AJ86" i="1"/>
  <c r="CX86" i="1" s="1"/>
  <c r="CQ86" i="1"/>
  <c r="CS86" i="1"/>
  <c r="R86" i="1" s="1"/>
  <c r="CU86" i="1"/>
  <c r="T86" i="1" s="1"/>
  <c r="CW86" i="1"/>
  <c r="GL86" i="1"/>
  <c r="GN86" i="1"/>
  <c r="GO86" i="1"/>
  <c r="GP86" i="1"/>
  <c r="GV86" i="1"/>
  <c r="HC86" i="1" s="1"/>
  <c r="GX86" i="1" s="1"/>
  <c r="I87" i="1"/>
  <c r="HH87" i="1" s="1"/>
  <c r="V87" i="1"/>
  <c r="AC87" i="1"/>
  <c r="AD87" i="1"/>
  <c r="CR87" i="1" s="1"/>
  <c r="Q87" i="1" s="1"/>
  <c r="AE87" i="1"/>
  <c r="AF87" i="1"/>
  <c r="CT87" i="1" s="1"/>
  <c r="AG87" i="1"/>
  <c r="AH87" i="1"/>
  <c r="CV87" i="1" s="1"/>
  <c r="U87" i="1" s="1"/>
  <c r="AI87" i="1"/>
  <c r="AJ87" i="1"/>
  <c r="CX87" i="1" s="1"/>
  <c r="CQ87" i="1"/>
  <c r="CS87" i="1"/>
  <c r="R87" i="1" s="1"/>
  <c r="CU87" i="1"/>
  <c r="T87" i="1" s="1"/>
  <c r="CW87" i="1"/>
  <c r="GL87" i="1"/>
  <c r="GN87" i="1"/>
  <c r="GO87" i="1"/>
  <c r="GP87" i="1"/>
  <c r="GV87" i="1"/>
  <c r="HC87" i="1" s="1"/>
  <c r="GX87" i="1" s="1"/>
  <c r="C88" i="1"/>
  <c r="D88" i="1"/>
  <c r="S88" i="1"/>
  <c r="W88" i="1"/>
  <c r="AC88" i="1"/>
  <c r="AE88" i="1"/>
  <c r="AF88" i="1"/>
  <c r="AG88" i="1"/>
  <c r="CU88" i="1" s="1"/>
  <c r="T88" i="1" s="1"/>
  <c r="AH88" i="1"/>
  <c r="AI88" i="1"/>
  <c r="CW88" i="1" s="1"/>
  <c r="V88" i="1" s="1"/>
  <c r="AJ88" i="1"/>
  <c r="CT88" i="1"/>
  <c r="CV88" i="1"/>
  <c r="U88" i="1" s="1"/>
  <c r="CX88" i="1"/>
  <c r="GL88" i="1"/>
  <c r="GO88" i="1"/>
  <c r="GP88" i="1"/>
  <c r="GV88" i="1"/>
  <c r="HC88" i="1"/>
  <c r="GX88" i="1" s="1"/>
  <c r="I89" i="1"/>
  <c r="S89" i="1"/>
  <c r="W89" i="1"/>
  <c r="AC89" i="1"/>
  <c r="AE89" i="1"/>
  <c r="AF89" i="1"/>
  <c r="AG89" i="1"/>
  <c r="CU89" i="1" s="1"/>
  <c r="T89" i="1" s="1"/>
  <c r="AH89" i="1"/>
  <c r="AI89" i="1"/>
  <c r="CW89" i="1" s="1"/>
  <c r="V89" i="1" s="1"/>
  <c r="AJ89" i="1"/>
  <c r="CT89" i="1"/>
  <c r="CV89" i="1"/>
  <c r="U89" i="1" s="1"/>
  <c r="CX89" i="1"/>
  <c r="GL89" i="1"/>
  <c r="GO89" i="1"/>
  <c r="GP89" i="1"/>
  <c r="GV89" i="1"/>
  <c r="HC89" i="1"/>
  <c r="GX89" i="1" s="1"/>
  <c r="C90" i="1"/>
  <c r="D90" i="1"/>
  <c r="R90" i="1"/>
  <c r="T90" i="1"/>
  <c r="AC90" i="1"/>
  <c r="AD90" i="1"/>
  <c r="CR90" i="1" s="1"/>
  <c r="Q90" i="1" s="1"/>
  <c r="AE90" i="1"/>
  <c r="AF90" i="1"/>
  <c r="CT90" i="1" s="1"/>
  <c r="S90" i="1" s="1"/>
  <c r="CZ90" i="1" s="1"/>
  <c r="Y90" i="1" s="1"/>
  <c r="AG90" i="1"/>
  <c r="AH90" i="1"/>
  <c r="CV90" i="1" s="1"/>
  <c r="U90" i="1" s="1"/>
  <c r="AI90" i="1"/>
  <c r="AJ90" i="1"/>
  <c r="CX90" i="1" s="1"/>
  <c r="W90" i="1" s="1"/>
  <c r="CQ90" i="1"/>
  <c r="P90" i="1" s="1"/>
  <c r="CP90" i="1" s="1"/>
  <c r="O90" i="1" s="1"/>
  <c r="CS90" i="1"/>
  <c r="CU90" i="1"/>
  <c r="CW90" i="1"/>
  <c r="V90" i="1" s="1"/>
  <c r="GL90" i="1"/>
  <c r="GN90" i="1"/>
  <c r="GP90" i="1"/>
  <c r="GV90" i="1"/>
  <c r="GX90" i="1"/>
  <c r="HC90" i="1"/>
  <c r="I91" i="1"/>
  <c r="HH91" i="1" s="1"/>
  <c r="V91" i="1"/>
  <c r="AC91" i="1"/>
  <c r="AD91" i="1"/>
  <c r="CR91" i="1" s="1"/>
  <c r="Q91" i="1" s="1"/>
  <c r="AE91" i="1"/>
  <c r="AF91" i="1"/>
  <c r="CT91" i="1" s="1"/>
  <c r="AG91" i="1"/>
  <c r="AH91" i="1"/>
  <c r="CV91" i="1" s="1"/>
  <c r="U91" i="1" s="1"/>
  <c r="AI91" i="1"/>
  <c r="AJ91" i="1"/>
  <c r="CX91" i="1" s="1"/>
  <c r="CQ91" i="1"/>
  <c r="CS91" i="1"/>
  <c r="R91" i="1" s="1"/>
  <c r="CU91" i="1"/>
  <c r="T91" i="1" s="1"/>
  <c r="CW91" i="1"/>
  <c r="GL91" i="1"/>
  <c r="GN91" i="1"/>
  <c r="GO91" i="1"/>
  <c r="GP91" i="1"/>
  <c r="GV91" i="1"/>
  <c r="HC91" i="1" s="1"/>
  <c r="GX91" i="1" s="1"/>
  <c r="I92" i="1"/>
  <c r="HH92" i="1" s="1"/>
  <c r="V92" i="1"/>
  <c r="AC92" i="1"/>
  <c r="AD92" i="1"/>
  <c r="CR92" i="1" s="1"/>
  <c r="Q92" i="1" s="1"/>
  <c r="AE92" i="1"/>
  <c r="AF92" i="1"/>
  <c r="CT92" i="1" s="1"/>
  <c r="AG92" i="1"/>
  <c r="AH92" i="1"/>
  <c r="CV92" i="1" s="1"/>
  <c r="U92" i="1" s="1"/>
  <c r="AI92" i="1"/>
  <c r="AJ92" i="1"/>
  <c r="CX92" i="1" s="1"/>
  <c r="CQ92" i="1"/>
  <c r="CS92" i="1"/>
  <c r="R92" i="1" s="1"/>
  <c r="CU92" i="1"/>
  <c r="T92" i="1" s="1"/>
  <c r="CW92" i="1"/>
  <c r="GL92" i="1"/>
  <c r="GN92" i="1"/>
  <c r="GO92" i="1"/>
  <c r="GP92" i="1"/>
  <c r="GV92" i="1"/>
  <c r="HC92" i="1" s="1"/>
  <c r="GX92" i="1" s="1"/>
  <c r="C93" i="1"/>
  <c r="D93" i="1"/>
  <c r="AC93" i="1"/>
  <c r="AE93" i="1"/>
  <c r="CS93" i="1" s="1"/>
  <c r="R93" i="1" s="1"/>
  <c r="AF93" i="1"/>
  <c r="AG93" i="1"/>
  <c r="CU93" i="1" s="1"/>
  <c r="T93" i="1" s="1"/>
  <c r="AH93" i="1"/>
  <c r="AI93" i="1"/>
  <c r="CW93" i="1" s="1"/>
  <c r="V93" i="1" s="1"/>
  <c r="AJ93" i="1"/>
  <c r="CT93" i="1"/>
  <c r="S93" i="1" s="1"/>
  <c r="CV93" i="1"/>
  <c r="U93" i="1" s="1"/>
  <c r="CX93" i="1"/>
  <c r="W93" i="1" s="1"/>
  <c r="GL93" i="1"/>
  <c r="GO93" i="1"/>
  <c r="GP93" i="1"/>
  <c r="GV93" i="1"/>
  <c r="HC93" i="1" s="1"/>
  <c r="GX93" i="1" s="1"/>
  <c r="I94" i="1"/>
  <c r="AC94" i="1"/>
  <c r="AE94" i="1"/>
  <c r="CS94" i="1" s="1"/>
  <c r="R94" i="1" s="1"/>
  <c r="AF94" i="1"/>
  <c r="AG94" i="1"/>
  <c r="CU94" i="1" s="1"/>
  <c r="T94" i="1" s="1"/>
  <c r="AH94" i="1"/>
  <c r="AI94" i="1"/>
  <c r="CW94" i="1" s="1"/>
  <c r="V94" i="1" s="1"/>
  <c r="AJ94" i="1"/>
  <c r="CT94" i="1"/>
  <c r="S94" i="1" s="1"/>
  <c r="CV94" i="1"/>
  <c r="U94" i="1" s="1"/>
  <c r="CX94" i="1"/>
  <c r="W94" i="1" s="1"/>
  <c r="GL94" i="1"/>
  <c r="GO94" i="1"/>
  <c r="GP94" i="1"/>
  <c r="GV94" i="1"/>
  <c r="HC94" i="1" s="1"/>
  <c r="GX94" i="1" s="1"/>
  <c r="C95" i="1"/>
  <c r="D95" i="1"/>
  <c r="I95" i="1"/>
  <c r="K95" i="1"/>
  <c r="AC95" i="1"/>
  <c r="AD95" i="1"/>
  <c r="AB95" i="1" s="1"/>
  <c r="AE95" i="1"/>
  <c r="AF95" i="1"/>
  <c r="CT95" i="1" s="1"/>
  <c r="S95" i="1" s="1"/>
  <c r="AG95" i="1"/>
  <c r="AH95" i="1"/>
  <c r="CV95" i="1" s="1"/>
  <c r="U95" i="1" s="1"/>
  <c r="AI95" i="1"/>
  <c r="AJ95" i="1"/>
  <c r="CX95" i="1" s="1"/>
  <c r="W95" i="1" s="1"/>
  <c r="CQ95" i="1"/>
  <c r="P95" i="1" s="1"/>
  <c r="CS95" i="1"/>
  <c r="R95" i="1" s="1"/>
  <c r="CU95" i="1"/>
  <c r="T95" i="1" s="1"/>
  <c r="CW95" i="1"/>
  <c r="V95" i="1" s="1"/>
  <c r="GL95" i="1"/>
  <c r="GO95" i="1"/>
  <c r="GP95" i="1"/>
  <c r="GV95" i="1"/>
  <c r="HC95" i="1" s="1"/>
  <c r="GX95" i="1" s="1"/>
  <c r="I96" i="1"/>
  <c r="HH96" i="1" s="1"/>
  <c r="AC96" i="1"/>
  <c r="AD96" i="1"/>
  <c r="AB96" i="1" s="1"/>
  <c r="AE96" i="1"/>
  <c r="AF96" i="1"/>
  <c r="CT96" i="1" s="1"/>
  <c r="S96" i="1" s="1"/>
  <c r="AG96" i="1"/>
  <c r="AH96" i="1"/>
  <c r="CV96" i="1" s="1"/>
  <c r="U96" i="1" s="1"/>
  <c r="AI96" i="1"/>
  <c r="AJ96" i="1"/>
  <c r="CX96" i="1" s="1"/>
  <c r="W96" i="1" s="1"/>
  <c r="CQ96" i="1"/>
  <c r="P96" i="1" s="1"/>
  <c r="CS96" i="1"/>
  <c r="R96" i="1" s="1"/>
  <c r="CU96" i="1"/>
  <c r="T96" i="1" s="1"/>
  <c r="CW96" i="1"/>
  <c r="V96" i="1" s="1"/>
  <c r="GL96" i="1"/>
  <c r="GN96" i="1"/>
  <c r="GO96" i="1"/>
  <c r="GP96" i="1"/>
  <c r="GV96" i="1"/>
  <c r="HC96" i="1" s="1"/>
  <c r="GX96" i="1" s="1"/>
  <c r="I97" i="1"/>
  <c r="HH97" i="1" s="1"/>
  <c r="AC97" i="1"/>
  <c r="AD97" i="1"/>
  <c r="CR97" i="1" s="1"/>
  <c r="Q97" i="1" s="1"/>
  <c r="AE97" i="1"/>
  <c r="AF97" i="1"/>
  <c r="AB97" i="1" s="1"/>
  <c r="AG97" i="1"/>
  <c r="AH97" i="1"/>
  <c r="CV97" i="1" s="1"/>
  <c r="U97" i="1" s="1"/>
  <c r="AI97" i="1"/>
  <c r="AJ97" i="1"/>
  <c r="CX97" i="1" s="1"/>
  <c r="W97" i="1" s="1"/>
  <c r="CQ97" i="1"/>
  <c r="P97" i="1" s="1"/>
  <c r="CS97" i="1"/>
  <c r="R97" i="1" s="1"/>
  <c r="CU97" i="1"/>
  <c r="T97" i="1" s="1"/>
  <c r="CW97" i="1"/>
  <c r="V97" i="1" s="1"/>
  <c r="GL97" i="1"/>
  <c r="GN97" i="1"/>
  <c r="GO97" i="1"/>
  <c r="GP97" i="1"/>
  <c r="GV97" i="1"/>
  <c r="HC97" i="1"/>
  <c r="GX97" i="1" s="1"/>
  <c r="I98" i="1"/>
  <c r="HH98" i="1" s="1"/>
  <c r="AC98" i="1"/>
  <c r="AD98" i="1"/>
  <c r="AB98" i="1" s="1"/>
  <c r="AE98" i="1"/>
  <c r="AF98" i="1"/>
  <c r="CT98" i="1" s="1"/>
  <c r="S98" i="1" s="1"/>
  <c r="AG98" i="1"/>
  <c r="AH98" i="1"/>
  <c r="CV98" i="1" s="1"/>
  <c r="U98" i="1" s="1"/>
  <c r="AI98" i="1"/>
  <c r="AJ98" i="1"/>
  <c r="CX98" i="1" s="1"/>
  <c r="W98" i="1" s="1"/>
  <c r="CQ98" i="1"/>
  <c r="P98" i="1" s="1"/>
  <c r="CS98" i="1"/>
  <c r="R98" i="1" s="1"/>
  <c r="CU98" i="1"/>
  <c r="T98" i="1" s="1"/>
  <c r="CW98" i="1"/>
  <c r="V98" i="1" s="1"/>
  <c r="GL98" i="1"/>
  <c r="GN98" i="1"/>
  <c r="GO98" i="1"/>
  <c r="GP98" i="1"/>
  <c r="GV98" i="1"/>
  <c r="HC98" i="1" s="1"/>
  <c r="GX98" i="1" s="1"/>
  <c r="I99" i="1"/>
  <c r="HH99" i="1" s="1"/>
  <c r="AC99" i="1"/>
  <c r="AD99" i="1"/>
  <c r="CR99" i="1" s="1"/>
  <c r="Q99" i="1" s="1"/>
  <c r="AE99" i="1"/>
  <c r="AF99" i="1"/>
  <c r="AB99" i="1" s="1"/>
  <c r="AG99" i="1"/>
  <c r="AH99" i="1"/>
  <c r="CV99" i="1" s="1"/>
  <c r="U99" i="1" s="1"/>
  <c r="AI99" i="1"/>
  <c r="AJ99" i="1"/>
  <c r="CX99" i="1" s="1"/>
  <c r="W99" i="1" s="1"/>
  <c r="CQ99" i="1"/>
  <c r="P99" i="1" s="1"/>
  <c r="CS99" i="1"/>
  <c r="R99" i="1" s="1"/>
  <c r="CU99" i="1"/>
  <c r="T99" i="1" s="1"/>
  <c r="CW99" i="1"/>
  <c r="V99" i="1" s="1"/>
  <c r="GL99" i="1"/>
  <c r="GN99" i="1"/>
  <c r="GO99" i="1"/>
  <c r="GP99" i="1"/>
  <c r="GV99" i="1"/>
  <c r="HC99" i="1"/>
  <c r="GX99" i="1" s="1"/>
  <c r="I100" i="1"/>
  <c r="AC100" i="1"/>
  <c r="AD100" i="1"/>
  <c r="AB100" i="1" s="1"/>
  <c r="AE100" i="1"/>
  <c r="AF100" i="1"/>
  <c r="CT100" i="1" s="1"/>
  <c r="S100" i="1" s="1"/>
  <c r="AG100" i="1"/>
  <c r="AH100" i="1"/>
  <c r="CV100" i="1" s="1"/>
  <c r="U100" i="1" s="1"/>
  <c r="AI100" i="1"/>
  <c r="AJ100" i="1"/>
  <c r="CX100" i="1" s="1"/>
  <c r="W100" i="1" s="1"/>
  <c r="CQ100" i="1"/>
  <c r="P100" i="1" s="1"/>
  <c r="CS100" i="1"/>
  <c r="R100" i="1" s="1"/>
  <c r="CU100" i="1"/>
  <c r="T100" i="1" s="1"/>
  <c r="CW100" i="1"/>
  <c r="V100" i="1" s="1"/>
  <c r="GL100" i="1"/>
  <c r="GO100" i="1"/>
  <c r="GP100" i="1"/>
  <c r="GV100" i="1"/>
  <c r="HC100" i="1" s="1"/>
  <c r="GX100" i="1" s="1"/>
  <c r="I101" i="1"/>
  <c r="AC101" i="1"/>
  <c r="AD101" i="1"/>
  <c r="AB101" i="1" s="1"/>
  <c r="AE101" i="1"/>
  <c r="AF101" i="1"/>
  <c r="CT101" i="1" s="1"/>
  <c r="S101" i="1" s="1"/>
  <c r="AG101" i="1"/>
  <c r="AH101" i="1"/>
  <c r="CV101" i="1" s="1"/>
  <c r="U101" i="1" s="1"/>
  <c r="AI101" i="1"/>
  <c r="AJ101" i="1"/>
  <c r="CX101" i="1" s="1"/>
  <c r="W101" i="1" s="1"/>
  <c r="CQ101" i="1"/>
  <c r="P101" i="1" s="1"/>
  <c r="CS101" i="1"/>
  <c r="R101" i="1" s="1"/>
  <c r="CU101" i="1"/>
  <c r="T101" i="1" s="1"/>
  <c r="CW101" i="1"/>
  <c r="V101" i="1" s="1"/>
  <c r="GL101" i="1"/>
  <c r="GO101" i="1"/>
  <c r="GP101" i="1"/>
  <c r="GV101" i="1"/>
  <c r="HC101" i="1" s="1"/>
  <c r="GX101" i="1" s="1"/>
  <c r="I102" i="1"/>
  <c r="AC102" i="1"/>
  <c r="AD102" i="1"/>
  <c r="AB102" i="1" s="1"/>
  <c r="AE102" i="1"/>
  <c r="AF102" i="1"/>
  <c r="CT102" i="1" s="1"/>
  <c r="S102" i="1" s="1"/>
  <c r="AG102" i="1"/>
  <c r="AH102" i="1"/>
  <c r="CV102" i="1" s="1"/>
  <c r="U102" i="1" s="1"/>
  <c r="AI102" i="1"/>
  <c r="AJ102" i="1"/>
  <c r="CX102" i="1" s="1"/>
  <c r="W102" i="1" s="1"/>
  <c r="CQ102" i="1"/>
  <c r="P102" i="1" s="1"/>
  <c r="CS102" i="1"/>
  <c r="R102" i="1" s="1"/>
  <c r="CU102" i="1"/>
  <c r="T102" i="1" s="1"/>
  <c r="CW102" i="1"/>
  <c r="V102" i="1" s="1"/>
  <c r="GL102" i="1"/>
  <c r="GO102" i="1"/>
  <c r="GP102" i="1"/>
  <c r="GV102" i="1"/>
  <c r="HC102" i="1" s="1"/>
  <c r="GX102" i="1" s="1"/>
  <c r="I103" i="1"/>
  <c r="AC103" i="1"/>
  <c r="AD103" i="1"/>
  <c r="AB103" i="1" s="1"/>
  <c r="AE103" i="1"/>
  <c r="AF103" i="1"/>
  <c r="CT103" i="1" s="1"/>
  <c r="S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S103" i="1"/>
  <c r="R103" i="1" s="1"/>
  <c r="CU103" i="1"/>
  <c r="T103" i="1" s="1"/>
  <c r="CW103" i="1"/>
  <c r="V103" i="1" s="1"/>
  <c r="GL103" i="1"/>
  <c r="GO103" i="1"/>
  <c r="GP103" i="1"/>
  <c r="GV103" i="1"/>
  <c r="HC103" i="1" s="1"/>
  <c r="GX103" i="1" s="1"/>
  <c r="C104" i="1"/>
  <c r="D104" i="1"/>
  <c r="I104" i="1"/>
  <c r="I105" i="1" s="1"/>
  <c r="K104" i="1"/>
  <c r="AC104" i="1"/>
  <c r="CQ104" i="1" s="1"/>
  <c r="P104" i="1" s="1"/>
  <c r="AE104" i="1"/>
  <c r="AD104" i="1" s="1"/>
  <c r="CR104" i="1" s="1"/>
  <c r="Q104" i="1" s="1"/>
  <c r="AF104" i="1"/>
  <c r="AG104" i="1"/>
  <c r="CU104" i="1" s="1"/>
  <c r="T104" i="1" s="1"/>
  <c r="AH104" i="1"/>
  <c r="AI104" i="1"/>
  <c r="CW104" i="1" s="1"/>
  <c r="V104" i="1" s="1"/>
  <c r="AJ104" i="1"/>
  <c r="CT104" i="1"/>
  <c r="S104" i="1" s="1"/>
  <c r="CV104" i="1"/>
  <c r="U104" i="1" s="1"/>
  <c r="CX104" i="1"/>
  <c r="W104" i="1" s="1"/>
  <c r="GL104" i="1"/>
  <c r="GN104" i="1"/>
  <c r="GP104" i="1"/>
  <c r="GV104" i="1"/>
  <c r="HC104" i="1"/>
  <c r="GX104" i="1" s="1"/>
  <c r="AC105" i="1"/>
  <c r="CQ105" i="1" s="1"/>
  <c r="P105" i="1" s="1"/>
  <c r="AE105" i="1"/>
  <c r="AD105" i="1" s="1"/>
  <c r="CR105" i="1" s="1"/>
  <c r="Q105" i="1" s="1"/>
  <c r="AF105" i="1"/>
  <c r="AG105" i="1"/>
  <c r="CU105" i="1" s="1"/>
  <c r="T105" i="1" s="1"/>
  <c r="AH105" i="1"/>
  <c r="AI105" i="1"/>
  <c r="CW105" i="1" s="1"/>
  <c r="V105" i="1" s="1"/>
  <c r="AJ105" i="1"/>
  <c r="CT105" i="1"/>
  <c r="S105" i="1" s="1"/>
  <c r="CV105" i="1"/>
  <c r="U105" i="1" s="1"/>
  <c r="CX105" i="1"/>
  <c r="W105" i="1" s="1"/>
  <c r="GL105" i="1"/>
  <c r="GN105" i="1"/>
  <c r="GO105" i="1"/>
  <c r="GP105" i="1"/>
  <c r="GV105" i="1"/>
  <c r="HC105" i="1"/>
  <c r="AC106" i="1"/>
  <c r="AE106" i="1"/>
  <c r="CS106" i="1" s="1"/>
  <c r="AF106" i="1"/>
  <c r="AG106" i="1"/>
  <c r="CU106" i="1" s="1"/>
  <c r="AH106" i="1"/>
  <c r="AI106" i="1"/>
  <c r="CW106" i="1" s="1"/>
  <c r="AJ106" i="1"/>
  <c r="CT106" i="1"/>
  <c r="CV106" i="1"/>
  <c r="CX106" i="1"/>
  <c r="GL106" i="1"/>
  <c r="GN106" i="1"/>
  <c r="GO106" i="1"/>
  <c r="GP106" i="1"/>
  <c r="GV106" i="1"/>
  <c r="HC106" i="1"/>
  <c r="C107" i="1"/>
  <c r="D107" i="1"/>
  <c r="AC107" i="1"/>
  <c r="AD107" i="1"/>
  <c r="AB107" i="1" s="1"/>
  <c r="AE107" i="1"/>
  <c r="AF107" i="1"/>
  <c r="CT107" i="1" s="1"/>
  <c r="S107" i="1" s="1"/>
  <c r="AG107" i="1"/>
  <c r="AH107" i="1"/>
  <c r="CV107" i="1" s="1"/>
  <c r="U107" i="1" s="1"/>
  <c r="AI107" i="1"/>
  <c r="AJ107" i="1"/>
  <c r="CX107" i="1" s="1"/>
  <c r="W107" i="1" s="1"/>
  <c r="CQ107" i="1"/>
  <c r="P107" i="1" s="1"/>
  <c r="CS107" i="1"/>
  <c r="R107" i="1" s="1"/>
  <c r="CU107" i="1"/>
  <c r="T107" i="1" s="1"/>
  <c r="CW107" i="1"/>
  <c r="V107" i="1" s="1"/>
  <c r="GL107" i="1"/>
  <c r="GO107" i="1"/>
  <c r="GP107" i="1"/>
  <c r="GV107" i="1"/>
  <c r="HC107" i="1" s="1"/>
  <c r="GX107" i="1" s="1"/>
  <c r="I108" i="1"/>
  <c r="AC108" i="1"/>
  <c r="AD108" i="1"/>
  <c r="CR108" i="1" s="1"/>
  <c r="Q108" i="1" s="1"/>
  <c r="AE108" i="1"/>
  <c r="AF108" i="1"/>
  <c r="AB108" i="1" s="1"/>
  <c r="AG108" i="1"/>
  <c r="AH108" i="1"/>
  <c r="CV108" i="1" s="1"/>
  <c r="U108" i="1" s="1"/>
  <c r="AI108" i="1"/>
  <c r="AJ108" i="1"/>
  <c r="CX108" i="1" s="1"/>
  <c r="W108" i="1" s="1"/>
  <c r="CQ108" i="1"/>
  <c r="P108" i="1" s="1"/>
  <c r="CS108" i="1"/>
  <c r="R108" i="1" s="1"/>
  <c r="CU108" i="1"/>
  <c r="T108" i="1" s="1"/>
  <c r="CW108" i="1"/>
  <c r="V108" i="1" s="1"/>
  <c r="GL108" i="1"/>
  <c r="GN108" i="1"/>
  <c r="GP108" i="1"/>
  <c r="GV108" i="1"/>
  <c r="GX108" i="1"/>
  <c r="HC108" i="1"/>
  <c r="HG108" i="1"/>
  <c r="I109" i="1"/>
  <c r="AC109" i="1"/>
  <c r="AE109" i="1"/>
  <c r="CS109" i="1" s="1"/>
  <c r="R109" i="1" s="1"/>
  <c r="AF109" i="1"/>
  <c r="AG109" i="1"/>
  <c r="CU109" i="1" s="1"/>
  <c r="T109" i="1" s="1"/>
  <c r="AH109" i="1"/>
  <c r="AI109" i="1"/>
  <c r="CW109" i="1" s="1"/>
  <c r="V109" i="1" s="1"/>
  <c r="AJ109" i="1"/>
  <c r="CT109" i="1"/>
  <c r="S109" i="1" s="1"/>
  <c r="CV109" i="1"/>
  <c r="U109" i="1" s="1"/>
  <c r="CX109" i="1"/>
  <c r="W109" i="1" s="1"/>
  <c r="GL109" i="1"/>
  <c r="GO109" i="1"/>
  <c r="GP109" i="1"/>
  <c r="GV109" i="1"/>
  <c r="HC109" i="1"/>
  <c r="GX109" i="1" s="1"/>
  <c r="C110" i="1"/>
  <c r="D110" i="1"/>
  <c r="AC110" i="1"/>
  <c r="AD110" i="1"/>
  <c r="CR110" i="1" s="1"/>
  <c r="Q110" i="1" s="1"/>
  <c r="AE110" i="1"/>
  <c r="AF110" i="1"/>
  <c r="CT110" i="1" s="1"/>
  <c r="S110" i="1" s="1"/>
  <c r="AG110" i="1"/>
  <c r="AH110" i="1"/>
  <c r="CV110" i="1" s="1"/>
  <c r="U110" i="1" s="1"/>
  <c r="AI110" i="1"/>
  <c r="AJ110" i="1"/>
  <c r="CX110" i="1" s="1"/>
  <c r="W110" i="1" s="1"/>
  <c r="CQ110" i="1"/>
  <c r="P110" i="1" s="1"/>
  <c r="CP110" i="1" s="1"/>
  <c r="O110" i="1" s="1"/>
  <c r="CS110" i="1"/>
  <c r="R110" i="1" s="1"/>
  <c r="CU110" i="1"/>
  <c r="T110" i="1" s="1"/>
  <c r="CW110" i="1"/>
  <c r="V110" i="1" s="1"/>
  <c r="GL110" i="1"/>
  <c r="GO110" i="1"/>
  <c r="GP110" i="1"/>
  <c r="GV110" i="1"/>
  <c r="GX110" i="1"/>
  <c r="HC110" i="1"/>
  <c r="I111" i="1"/>
  <c r="AC111" i="1"/>
  <c r="AD111" i="1"/>
  <c r="CR111" i="1" s="1"/>
  <c r="Q111" i="1" s="1"/>
  <c r="AE111" i="1"/>
  <c r="AF111" i="1"/>
  <c r="CT111" i="1" s="1"/>
  <c r="S111" i="1" s="1"/>
  <c r="AG111" i="1"/>
  <c r="AH111" i="1"/>
  <c r="CV111" i="1" s="1"/>
  <c r="U111" i="1" s="1"/>
  <c r="AI111" i="1"/>
  <c r="AJ111" i="1"/>
  <c r="CX111" i="1" s="1"/>
  <c r="W111" i="1" s="1"/>
  <c r="CQ111" i="1"/>
  <c r="P111" i="1" s="1"/>
  <c r="CS111" i="1"/>
  <c r="R111" i="1" s="1"/>
  <c r="CU111" i="1"/>
  <c r="T111" i="1" s="1"/>
  <c r="CW111" i="1"/>
  <c r="V111" i="1" s="1"/>
  <c r="GL111" i="1"/>
  <c r="GN111" i="1"/>
  <c r="GP111" i="1"/>
  <c r="GV111" i="1"/>
  <c r="HC111" i="1" s="1"/>
  <c r="GX111" i="1" s="1"/>
  <c r="HG111" i="1"/>
  <c r="I112" i="1"/>
  <c r="AC112" i="1"/>
  <c r="CQ112" i="1" s="1"/>
  <c r="P112" i="1" s="1"/>
  <c r="AE112" i="1"/>
  <c r="AD112" i="1" s="1"/>
  <c r="CR112" i="1" s="1"/>
  <c r="Q112" i="1" s="1"/>
  <c r="AF112" i="1"/>
  <c r="AG112" i="1"/>
  <c r="CU112" i="1" s="1"/>
  <c r="T112" i="1" s="1"/>
  <c r="AH112" i="1"/>
  <c r="AI112" i="1"/>
  <c r="CW112" i="1" s="1"/>
  <c r="V112" i="1" s="1"/>
  <c r="AJ112" i="1"/>
  <c r="CT112" i="1"/>
  <c r="S112" i="1" s="1"/>
  <c r="CV112" i="1"/>
  <c r="U112" i="1" s="1"/>
  <c r="CX112" i="1"/>
  <c r="W112" i="1" s="1"/>
  <c r="GL112" i="1"/>
  <c r="GN112" i="1"/>
  <c r="GP112" i="1"/>
  <c r="GV112" i="1"/>
  <c r="HC112" i="1" s="1"/>
  <c r="GX112" i="1" s="1"/>
  <c r="I113" i="1"/>
  <c r="AC113" i="1"/>
  <c r="AD113" i="1"/>
  <c r="AB113" i="1" s="1"/>
  <c r="AE113" i="1"/>
  <c r="AF113" i="1"/>
  <c r="CT113" i="1" s="1"/>
  <c r="S113" i="1" s="1"/>
  <c r="AG113" i="1"/>
  <c r="AH113" i="1"/>
  <c r="CV113" i="1" s="1"/>
  <c r="U113" i="1" s="1"/>
  <c r="AI113" i="1"/>
  <c r="AJ113" i="1"/>
  <c r="CX113" i="1" s="1"/>
  <c r="W113" i="1" s="1"/>
  <c r="CQ113" i="1"/>
  <c r="P113" i="1" s="1"/>
  <c r="CS113" i="1"/>
  <c r="R113" i="1" s="1"/>
  <c r="CU113" i="1"/>
  <c r="T113" i="1" s="1"/>
  <c r="CW113" i="1"/>
  <c r="V113" i="1" s="1"/>
  <c r="GL113" i="1"/>
  <c r="GO113" i="1"/>
  <c r="GP113" i="1"/>
  <c r="GV113" i="1"/>
  <c r="GX113" i="1"/>
  <c r="HC113" i="1"/>
  <c r="I114" i="1"/>
  <c r="AC114" i="1"/>
  <c r="AD114" i="1"/>
  <c r="CR114" i="1" s="1"/>
  <c r="Q114" i="1" s="1"/>
  <c r="AE114" i="1"/>
  <c r="AF114" i="1"/>
  <c r="AB114" i="1" s="1"/>
  <c r="AG114" i="1"/>
  <c r="AH114" i="1"/>
  <c r="CV114" i="1" s="1"/>
  <c r="U114" i="1" s="1"/>
  <c r="AI114" i="1"/>
  <c r="AJ114" i="1"/>
  <c r="CX114" i="1" s="1"/>
  <c r="W114" i="1" s="1"/>
  <c r="CQ114" i="1"/>
  <c r="P114" i="1" s="1"/>
  <c r="CS114" i="1"/>
  <c r="R114" i="1" s="1"/>
  <c r="CU114" i="1"/>
  <c r="T114" i="1" s="1"/>
  <c r="CW114" i="1"/>
  <c r="V114" i="1" s="1"/>
  <c r="GL114" i="1"/>
  <c r="GO114" i="1"/>
  <c r="GP114" i="1"/>
  <c r="GV114" i="1"/>
  <c r="GX114" i="1"/>
  <c r="HC114" i="1"/>
  <c r="C115" i="1"/>
  <c r="D115" i="1"/>
  <c r="AC115" i="1"/>
  <c r="AE115" i="1"/>
  <c r="CS115" i="1" s="1"/>
  <c r="R115" i="1" s="1"/>
  <c r="AF115" i="1"/>
  <c r="AG115" i="1"/>
  <c r="CU115" i="1" s="1"/>
  <c r="T115" i="1" s="1"/>
  <c r="AH115" i="1"/>
  <c r="AI115" i="1"/>
  <c r="CW115" i="1" s="1"/>
  <c r="V115" i="1" s="1"/>
  <c r="AJ115" i="1"/>
  <c r="CT115" i="1"/>
  <c r="S115" i="1" s="1"/>
  <c r="CV115" i="1"/>
  <c r="U115" i="1" s="1"/>
  <c r="CX115" i="1"/>
  <c r="W115" i="1" s="1"/>
  <c r="GL115" i="1"/>
  <c r="GN115" i="1"/>
  <c r="GP115" i="1"/>
  <c r="GV115" i="1"/>
  <c r="HC115" i="1"/>
  <c r="GX115" i="1" s="1"/>
  <c r="I116" i="1"/>
  <c r="AC116" i="1"/>
  <c r="AE116" i="1"/>
  <c r="CS116" i="1" s="1"/>
  <c r="R116" i="1" s="1"/>
  <c r="AF116" i="1"/>
  <c r="AG116" i="1"/>
  <c r="CU116" i="1" s="1"/>
  <c r="T116" i="1" s="1"/>
  <c r="AH116" i="1"/>
  <c r="AI116" i="1"/>
  <c r="CW116" i="1" s="1"/>
  <c r="V116" i="1" s="1"/>
  <c r="AJ116" i="1"/>
  <c r="CT116" i="1"/>
  <c r="S116" i="1" s="1"/>
  <c r="CV116" i="1"/>
  <c r="U116" i="1" s="1"/>
  <c r="CX116" i="1"/>
  <c r="W116" i="1" s="1"/>
  <c r="GL116" i="1"/>
  <c r="GN116" i="1"/>
  <c r="GO116" i="1"/>
  <c r="GP116" i="1"/>
  <c r="GV116" i="1"/>
  <c r="GX116" i="1"/>
  <c r="HC116" i="1"/>
  <c r="HH116" i="1"/>
  <c r="C117" i="1"/>
  <c r="D117" i="1"/>
  <c r="AC117" i="1"/>
  <c r="AD117" i="1"/>
  <c r="AB117" i="1" s="1"/>
  <c r="AE117" i="1"/>
  <c r="AF117" i="1"/>
  <c r="CT117" i="1" s="1"/>
  <c r="S117" i="1" s="1"/>
  <c r="AG117" i="1"/>
  <c r="AH117" i="1"/>
  <c r="CV117" i="1" s="1"/>
  <c r="U117" i="1" s="1"/>
  <c r="AI117" i="1"/>
  <c r="AJ117" i="1"/>
  <c r="CX117" i="1" s="1"/>
  <c r="W117" i="1" s="1"/>
  <c r="CQ117" i="1"/>
  <c r="P117" i="1" s="1"/>
  <c r="CS117" i="1"/>
  <c r="R117" i="1" s="1"/>
  <c r="CU117" i="1"/>
  <c r="T117" i="1" s="1"/>
  <c r="CW117" i="1"/>
  <c r="V117" i="1" s="1"/>
  <c r="GL117" i="1"/>
  <c r="GO117" i="1"/>
  <c r="GP117" i="1"/>
  <c r="GV117" i="1"/>
  <c r="GX117" i="1"/>
  <c r="HC117" i="1"/>
  <c r="I118" i="1"/>
  <c r="AC118" i="1"/>
  <c r="AD118" i="1"/>
  <c r="CR118" i="1" s="1"/>
  <c r="Q118" i="1" s="1"/>
  <c r="AE118" i="1"/>
  <c r="AF118" i="1"/>
  <c r="AB118" i="1" s="1"/>
  <c r="AG118" i="1"/>
  <c r="AH118" i="1"/>
  <c r="CV118" i="1" s="1"/>
  <c r="U118" i="1" s="1"/>
  <c r="AI118" i="1"/>
  <c r="AJ118" i="1"/>
  <c r="CX118" i="1" s="1"/>
  <c r="W118" i="1" s="1"/>
  <c r="CQ118" i="1"/>
  <c r="P118" i="1" s="1"/>
  <c r="CS118" i="1"/>
  <c r="R118" i="1" s="1"/>
  <c r="CU118" i="1"/>
  <c r="T118" i="1" s="1"/>
  <c r="CW118" i="1"/>
  <c r="V118" i="1" s="1"/>
  <c r="GL118" i="1"/>
  <c r="GN118" i="1"/>
  <c r="GP118" i="1"/>
  <c r="GV118" i="1"/>
  <c r="HC118" i="1" s="1"/>
  <c r="GX118" i="1" s="1"/>
  <c r="HG118" i="1"/>
  <c r="C119" i="1"/>
  <c r="D119" i="1"/>
  <c r="AC119" i="1"/>
  <c r="AD119" i="1"/>
  <c r="CR119" i="1" s="1"/>
  <c r="Q119" i="1" s="1"/>
  <c r="AE119" i="1"/>
  <c r="AF119" i="1"/>
  <c r="CT119" i="1" s="1"/>
  <c r="S119" i="1" s="1"/>
  <c r="AG119" i="1"/>
  <c r="AH119" i="1"/>
  <c r="CV119" i="1" s="1"/>
  <c r="U119" i="1" s="1"/>
  <c r="AI119" i="1"/>
  <c r="AJ119" i="1"/>
  <c r="CX119" i="1" s="1"/>
  <c r="W119" i="1" s="1"/>
  <c r="CQ119" i="1"/>
  <c r="P119" i="1" s="1"/>
  <c r="CS119" i="1"/>
  <c r="R119" i="1" s="1"/>
  <c r="CU119" i="1"/>
  <c r="T119" i="1" s="1"/>
  <c r="CW119" i="1"/>
  <c r="V119" i="1" s="1"/>
  <c r="GL119" i="1"/>
  <c r="GO119" i="1"/>
  <c r="GP119" i="1"/>
  <c r="GV119" i="1"/>
  <c r="GX119" i="1"/>
  <c r="HC119" i="1"/>
  <c r="I120" i="1"/>
  <c r="AC120" i="1"/>
  <c r="AD120" i="1"/>
  <c r="CR120" i="1" s="1"/>
  <c r="Q120" i="1" s="1"/>
  <c r="AE120" i="1"/>
  <c r="AF120" i="1"/>
  <c r="CT120" i="1" s="1"/>
  <c r="S120" i="1" s="1"/>
  <c r="AG120" i="1"/>
  <c r="AH120" i="1"/>
  <c r="CV120" i="1" s="1"/>
  <c r="U120" i="1" s="1"/>
  <c r="AI120" i="1"/>
  <c r="AJ120" i="1"/>
  <c r="CX120" i="1" s="1"/>
  <c r="W120" i="1" s="1"/>
  <c r="CQ120" i="1"/>
  <c r="P120" i="1" s="1"/>
  <c r="CP120" i="1" s="1"/>
  <c r="O120" i="1" s="1"/>
  <c r="CS120" i="1"/>
  <c r="R120" i="1" s="1"/>
  <c r="CU120" i="1"/>
  <c r="T120" i="1" s="1"/>
  <c r="CW120" i="1"/>
  <c r="V120" i="1" s="1"/>
  <c r="GL120" i="1"/>
  <c r="GN120" i="1"/>
  <c r="GP120" i="1"/>
  <c r="GV120" i="1"/>
  <c r="HC120" i="1" s="1"/>
  <c r="GX120" i="1" s="1"/>
  <c r="HG120" i="1"/>
  <c r="C121" i="1"/>
  <c r="D121" i="1"/>
  <c r="AC121" i="1"/>
  <c r="AD121" i="1"/>
  <c r="CR121" i="1" s="1"/>
  <c r="Q121" i="1" s="1"/>
  <c r="AE121" i="1"/>
  <c r="AF121" i="1"/>
  <c r="AB121" i="1" s="1"/>
  <c r="AG121" i="1"/>
  <c r="AH121" i="1"/>
  <c r="CV121" i="1" s="1"/>
  <c r="U121" i="1" s="1"/>
  <c r="AI121" i="1"/>
  <c r="AJ121" i="1"/>
  <c r="CX121" i="1" s="1"/>
  <c r="W121" i="1" s="1"/>
  <c r="CQ121" i="1"/>
  <c r="P121" i="1" s="1"/>
  <c r="CS121" i="1"/>
  <c r="R121" i="1" s="1"/>
  <c r="CU121" i="1"/>
  <c r="T121" i="1" s="1"/>
  <c r="CW121" i="1"/>
  <c r="V121" i="1" s="1"/>
  <c r="GL121" i="1"/>
  <c r="GN121" i="1"/>
  <c r="GP121" i="1"/>
  <c r="GV121" i="1"/>
  <c r="HC121" i="1" s="1"/>
  <c r="GX121" i="1" s="1"/>
  <c r="I122" i="1"/>
  <c r="AC122" i="1"/>
  <c r="AD122" i="1"/>
  <c r="CR122" i="1" s="1"/>
  <c r="Q122" i="1" s="1"/>
  <c r="AE122" i="1"/>
  <c r="AF122" i="1"/>
  <c r="AB122" i="1" s="1"/>
  <c r="AG122" i="1"/>
  <c r="AH122" i="1"/>
  <c r="CV122" i="1" s="1"/>
  <c r="U122" i="1" s="1"/>
  <c r="AI122" i="1"/>
  <c r="AJ122" i="1"/>
  <c r="CX122" i="1" s="1"/>
  <c r="W122" i="1" s="1"/>
  <c r="CQ122" i="1"/>
  <c r="P122" i="1" s="1"/>
  <c r="CS122" i="1"/>
  <c r="R122" i="1" s="1"/>
  <c r="CU122" i="1"/>
  <c r="T122" i="1" s="1"/>
  <c r="CW122" i="1"/>
  <c r="V122" i="1" s="1"/>
  <c r="GL122" i="1"/>
  <c r="GN122" i="1"/>
  <c r="GO122" i="1"/>
  <c r="GP122" i="1"/>
  <c r="GV122" i="1"/>
  <c r="HC122" i="1"/>
  <c r="GX122" i="1" s="1"/>
  <c r="C123" i="1"/>
  <c r="D123" i="1"/>
  <c r="AC123" i="1"/>
  <c r="AD123" i="1"/>
  <c r="CR123" i="1" s="1"/>
  <c r="Q123" i="1" s="1"/>
  <c r="AE123" i="1"/>
  <c r="AF123" i="1"/>
  <c r="CT123" i="1" s="1"/>
  <c r="S123" i="1" s="1"/>
  <c r="AG123" i="1"/>
  <c r="AH123" i="1"/>
  <c r="CV123" i="1" s="1"/>
  <c r="U123" i="1" s="1"/>
  <c r="AI123" i="1"/>
  <c r="AJ123" i="1"/>
  <c r="CX123" i="1" s="1"/>
  <c r="W123" i="1" s="1"/>
  <c r="CQ123" i="1"/>
  <c r="P123" i="1" s="1"/>
  <c r="CP123" i="1" s="1"/>
  <c r="O123" i="1" s="1"/>
  <c r="CS123" i="1"/>
  <c r="R123" i="1" s="1"/>
  <c r="CU123" i="1"/>
  <c r="T123" i="1" s="1"/>
  <c r="CW123" i="1"/>
  <c r="V123" i="1" s="1"/>
  <c r="GL123" i="1"/>
  <c r="GO123" i="1"/>
  <c r="GP123" i="1"/>
  <c r="GV123" i="1"/>
  <c r="GX123" i="1"/>
  <c r="HC123" i="1"/>
  <c r="I124" i="1"/>
  <c r="AC124" i="1"/>
  <c r="AD124" i="1"/>
  <c r="CR124" i="1" s="1"/>
  <c r="Q124" i="1" s="1"/>
  <c r="AE124" i="1"/>
  <c r="AF124" i="1"/>
  <c r="CT124" i="1" s="1"/>
  <c r="S124" i="1" s="1"/>
  <c r="AG124" i="1"/>
  <c r="AH124" i="1"/>
  <c r="CV124" i="1" s="1"/>
  <c r="U124" i="1" s="1"/>
  <c r="AI124" i="1"/>
  <c r="AJ124" i="1"/>
  <c r="CX124" i="1" s="1"/>
  <c r="W124" i="1" s="1"/>
  <c r="CQ124" i="1"/>
  <c r="P124" i="1" s="1"/>
  <c r="CS124" i="1"/>
  <c r="R124" i="1" s="1"/>
  <c r="CU124" i="1"/>
  <c r="T124" i="1" s="1"/>
  <c r="CW124" i="1"/>
  <c r="V124" i="1" s="1"/>
  <c r="GL124" i="1"/>
  <c r="GN124" i="1"/>
  <c r="GP124" i="1"/>
  <c r="GV124" i="1"/>
  <c r="HC124" i="1" s="1"/>
  <c r="GX124" i="1" s="1"/>
  <c r="HG124" i="1"/>
  <c r="I125" i="1"/>
  <c r="AC125" i="1"/>
  <c r="CQ125" i="1" s="1"/>
  <c r="P125" i="1" s="1"/>
  <c r="AE125" i="1"/>
  <c r="AD125" i="1" s="1"/>
  <c r="CR125" i="1" s="1"/>
  <c r="Q125" i="1" s="1"/>
  <c r="AF125" i="1"/>
  <c r="AG125" i="1"/>
  <c r="CU125" i="1" s="1"/>
  <c r="T125" i="1" s="1"/>
  <c r="AH125" i="1"/>
  <c r="AI125" i="1"/>
  <c r="CW125" i="1" s="1"/>
  <c r="V125" i="1" s="1"/>
  <c r="AJ125" i="1"/>
  <c r="CT125" i="1"/>
  <c r="S125" i="1" s="1"/>
  <c r="CV125" i="1"/>
  <c r="U125" i="1" s="1"/>
  <c r="CX125" i="1"/>
  <c r="W125" i="1" s="1"/>
  <c r="GL125" i="1"/>
  <c r="GO125" i="1"/>
  <c r="GP125" i="1"/>
  <c r="GV125" i="1"/>
  <c r="HC125" i="1" s="1"/>
  <c r="GX125" i="1" s="1"/>
  <c r="C126" i="1"/>
  <c r="D126" i="1"/>
  <c r="AC126" i="1"/>
  <c r="AD126" i="1"/>
  <c r="CR126" i="1" s="1"/>
  <c r="Q126" i="1" s="1"/>
  <c r="AE126" i="1"/>
  <c r="AF126" i="1"/>
  <c r="AB126" i="1" s="1"/>
  <c r="AG126" i="1"/>
  <c r="AH126" i="1"/>
  <c r="CV126" i="1" s="1"/>
  <c r="U126" i="1" s="1"/>
  <c r="AI126" i="1"/>
  <c r="AJ126" i="1"/>
  <c r="CX126" i="1" s="1"/>
  <c r="W126" i="1" s="1"/>
  <c r="CQ126" i="1"/>
  <c r="P126" i="1" s="1"/>
  <c r="CS126" i="1"/>
  <c r="R126" i="1" s="1"/>
  <c r="CU126" i="1"/>
  <c r="T126" i="1" s="1"/>
  <c r="CW126" i="1"/>
  <c r="V126" i="1" s="1"/>
  <c r="GL126" i="1"/>
  <c r="GN126" i="1"/>
  <c r="GP126" i="1"/>
  <c r="GV126" i="1"/>
  <c r="GX126" i="1"/>
  <c r="HC126" i="1"/>
  <c r="I127" i="1"/>
  <c r="HH127" i="1" s="1"/>
  <c r="AC127" i="1"/>
  <c r="AD127" i="1"/>
  <c r="CR127" i="1" s="1"/>
  <c r="Q127" i="1" s="1"/>
  <c r="AE127" i="1"/>
  <c r="AF127" i="1"/>
  <c r="AB127" i="1" s="1"/>
  <c r="AG127" i="1"/>
  <c r="AH127" i="1"/>
  <c r="CV127" i="1" s="1"/>
  <c r="U127" i="1" s="1"/>
  <c r="AI127" i="1"/>
  <c r="AJ127" i="1"/>
  <c r="CX127" i="1" s="1"/>
  <c r="W127" i="1" s="1"/>
  <c r="CQ127" i="1"/>
  <c r="P127" i="1" s="1"/>
  <c r="CS127" i="1"/>
  <c r="R127" i="1" s="1"/>
  <c r="CU127" i="1"/>
  <c r="T127" i="1" s="1"/>
  <c r="CW127" i="1"/>
  <c r="V127" i="1" s="1"/>
  <c r="GL127" i="1"/>
  <c r="GN127" i="1"/>
  <c r="GO127" i="1"/>
  <c r="GP127" i="1"/>
  <c r="GV127" i="1"/>
  <c r="HC127" i="1"/>
  <c r="GX127" i="1" s="1"/>
  <c r="C128" i="1"/>
  <c r="D128" i="1"/>
  <c r="AC128" i="1"/>
  <c r="CQ128" i="1" s="1"/>
  <c r="P128" i="1" s="1"/>
  <c r="CP128" i="1" s="1"/>
  <c r="O128" i="1" s="1"/>
  <c r="AE128" i="1"/>
  <c r="AD128" i="1" s="1"/>
  <c r="CR128" i="1" s="1"/>
  <c r="Q128" i="1" s="1"/>
  <c r="AF128" i="1"/>
  <c r="AG128" i="1"/>
  <c r="CU128" i="1" s="1"/>
  <c r="T128" i="1" s="1"/>
  <c r="AH128" i="1"/>
  <c r="AI128" i="1"/>
  <c r="CW128" i="1" s="1"/>
  <c r="V128" i="1" s="1"/>
  <c r="AJ128" i="1"/>
  <c r="CT128" i="1"/>
  <c r="S128" i="1" s="1"/>
  <c r="CV128" i="1"/>
  <c r="U128" i="1" s="1"/>
  <c r="CX128" i="1"/>
  <c r="W128" i="1" s="1"/>
  <c r="GL128" i="1"/>
  <c r="GN128" i="1"/>
  <c r="GP128" i="1"/>
  <c r="GV128" i="1"/>
  <c r="HC128" i="1" s="1"/>
  <c r="GX128" i="1" s="1"/>
  <c r="C129" i="1"/>
  <c r="D129" i="1"/>
  <c r="AC129" i="1"/>
  <c r="AD129" i="1"/>
  <c r="CR129" i="1" s="1"/>
  <c r="Q129" i="1" s="1"/>
  <c r="AE129" i="1"/>
  <c r="AF129" i="1"/>
  <c r="AB129" i="1" s="1"/>
  <c r="AG129" i="1"/>
  <c r="AH129" i="1"/>
  <c r="CV129" i="1" s="1"/>
  <c r="U129" i="1" s="1"/>
  <c r="AI129" i="1"/>
  <c r="AJ129" i="1"/>
  <c r="CX129" i="1" s="1"/>
  <c r="W129" i="1" s="1"/>
  <c r="CQ129" i="1"/>
  <c r="P129" i="1" s="1"/>
  <c r="CS129" i="1"/>
  <c r="R129" i="1" s="1"/>
  <c r="CU129" i="1"/>
  <c r="T129" i="1" s="1"/>
  <c r="CW129" i="1"/>
  <c r="V129" i="1" s="1"/>
  <c r="GL129" i="1"/>
  <c r="GO129" i="1"/>
  <c r="GP129" i="1"/>
  <c r="GV129" i="1"/>
  <c r="HC129" i="1" s="1"/>
  <c r="GX129" i="1" s="1"/>
  <c r="I130" i="1"/>
  <c r="HH130" i="1" s="1"/>
  <c r="AC130" i="1"/>
  <c r="AD130" i="1"/>
  <c r="CR130" i="1" s="1"/>
  <c r="Q130" i="1" s="1"/>
  <c r="AE130" i="1"/>
  <c r="AF130" i="1"/>
  <c r="AB130" i="1" s="1"/>
  <c r="AG130" i="1"/>
  <c r="AH130" i="1"/>
  <c r="CV130" i="1" s="1"/>
  <c r="U130" i="1" s="1"/>
  <c r="AI130" i="1"/>
  <c r="AJ130" i="1"/>
  <c r="CX130" i="1" s="1"/>
  <c r="W130" i="1" s="1"/>
  <c r="CQ130" i="1"/>
  <c r="P130" i="1" s="1"/>
  <c r="CS130" i="1"/>
  <c r="R130" i="1" s="1"/>
  <c r="CU130" i="1"/>
  <c r="T130" i="1" s="1"/>
  <c r="CW130" i="1"/>
  <c r="V130" i="1" s="1"/>
  <c r="GL130" i="1"/>
  <c r="GN130" i="1"/>
  <c r="GO130" i="1"/>
  <c r="GP130" i="1"/>
  <c r="GV130" i="1"/>
  <c r="HC130" i="1"/>
  <c r="GX130" i="1" s="1"/>
  <c r="I131" i="1"/>
  <c r="AC131" i="1"/>
  <c r="AD131" i="1"/>
  <c r="CR131" i="1" s="1"/>
  <c r="Q131" i="1" s="1"/>
  <c r="AE131" i="1"/>
  <c r="AF131" i="1"/>
  <c r="CT131" i="1" s="1"/>
  <c r="S131" i="1" s="1"/>
  <c r="AG131" i="1"/>
  <c r="AH131" i="1"/>
  <c r="CV131" i="1" s="1"/>
  <c r="U131" i="1" s="1"/>
  <c r="AI131" i="1"/>
  <c r="AJ131" i="1"/>
  <c r="CX131" i="1" s="1"/>
  <c r="W131" i="1" s="1"/>
  <c r="CQ131" i="1"/>
  <c r="P131" i="1" s="1"/>
  <c r="CP131" i="1" s="1"/>
  <c r="O131" i="1" s="1"/>
  <c r="CS131" i="1"/>
  <c r="R131" i="1" s="1"/>
  <c r="CU131" i="1"/>
  <c r="T131" i="1" s="1"/>
  <c r="CW131" i="1"/>
  <c r="V131" i="1" s="1"/>
  <c r="GL131" i="1"/>
  <c r="GO131" i="1"/>
  <c r="GP131" i="1"/>
  <c r="GV131" i="1"/>
  <c r="GX131" i="1"/>
  <c r="HC131" i="1"/>
  <c r="C132" i="1"/>
  <c r="D132" i="1"/>
  <c r="AC132" i="1"/>
  <c r="CQ132" i="1" s="1"/>
  <c r="P132" i="1" s="1"/>
  <c r="CP132" i="1" s="1"/>
  <c r="O132" i="1" s="1"/>
  <c r="AE132" i="1"/>
  <c r="AD132" i="1" s="1"/>
  <c r="CR132" i="1" s="1"/>
  <c r="Q132" i="1" s="1"/>
  <c r="AF132" i="1"/>
  <c r="AG132" i="1"/>
  <c r="CU132" i="1" s="1"/>
  <c r="T132" i="1" s="1"/>
  <c r="AH132" i="1"/>
  <c r="AI132" i="1"/>
  <c r="CW132" i="1" s="1"/>
  <c r="V132" i="1" s="1"/>
  <c r="AJ132" i="1"/>
  <c r="CT132" i="1"/>
  <c r="S132" i="1" s="1"/>
  <c r="CV132" i="1"/>
  <c r="U132" i="1" s="1"/>
  <c r="CX132" i="1"/>
  <c r="W132" i="1" s="1"/>
  <c r="GL132" i="1"/>
  <c r="GO132" i="1"/>
  <c r="GP132" i="1"/>
  <c r="GV132" i="1"/>
  <c r="HC132" i="1" s="1"/>
  <c r="GX132" i="1" s="1"/>
  <c r="I133" i="1"/>
  <c r="AC133" i="1"/>
  <c r="CQ133" i="1" s="1"/>
  <c r="P133" i="1" s="1"/>
  <c r="AE133" i="1"/>
  <c r="AD133" i="1" s="1"/>
  <c r="CR133" i="1" s="1"/>
  <c r="Q133" i="1" s="1"/>
  <c r="AF133" i="1"/>
  <c r="AG133" i="1"/>
  <c r="CU133" i="1" s="1"/>
  <c r="T133" i="1" s="1"/>
  <c r="AH133" i="1"/>
  <c r="AI133" i="1"/>
  <c r="CW133" i="1" s="1"/>
  <c r="V133" i="1" s="1"/>
  <c r="AJ133" i="1"/>
  <c r="CT133" i="1"/>
  <c r="S133" i="1" s="1"/>
  <c r="CV133" i="1"/>
  <c r="U133" i="1" s="1"/>
  <c r="CX133" i="1"/>
  <c r="W133" i="1" s="1"/>
  <c r="GL133" i="1"/>
  <c r="GN133" i="1"/>
  <c r="GO133" i="1"/>
  <c r="GP133" i="1"/>
  <c r="GV133" i="1"/>
  <c r="GX133" i="1"/>
  <c r="HC133" i="1"/>
  <c r="HH133" i="1"/>
  <c r="I134" i="1"/>
  <c r="AC134" i="1"/>
  <c r="AE134" i="1"/>
  <c r="CS134" i="1" s="1"/>
  <c r="R134" i="1" s="1"/>
  <c r="AF134" i="1"/>
  <c r="AG134" i="1"/>
  <c r="CU134" i="1" s="1"/>
  <c r="T134" i="1" s="1"/>
  <c r="AH134" i="1"/>
  <c r="AI134" i="1"/>
  <c r="CW134" i="1" s="1"/>
  <c r="V134" i="1" s="1"/>
  <c r="AJ134" i="1"/>
  <c r="CT134" i="1"/>
  <c r="S134" i="1" s="1"/>
  <c r="CV134" i="1"/>
  <c r="U134" i="1" s="1"/>
  <c r="CX134" i="1"/>
  <c r="W134" i="1" s="1"/>
  <c r="GL134" i="1"/>
  <c r="GN134" i="1"/>
  <c r="GO134" i="1"/>
  <c r="GP134" i="1"/>
  <c r="GV134" i="1"/>
  <c r="GX134" i="1"/>
  <c r="HC134" i="1"/>
  <c r="HH134" i="1"/>
  <c r="I135" i="1"/>
  <c r="AC135" i="1"/>
  <c r="CQ135" i="1" s="1"/>
  <c r="P135" i="1" s="1"/>
  <c r="AE135" i="1"/>
  <c r="AD135" i="1" s="1"/>
  <c r="CR135" i="1" s="1"/>
  <c r="Q135" i="1" s="1"/>
  <c r="AF135" i="1"/>
  <c r="AG135" i="1"/>
  <c r="CU135" i="1" s="1"/>
  <c r="T135" i="1" s="1"/>
  <c r="AH135" i="1"/>
  <c r="AI135" i="1"/>
  <c r="CW135" i="1" s="1"/>
  <c r="V135" i="1" s="1"/>
  <c r="AJ135" i="1"/>
  <c r="CT135" i="1"/>
  <c r="S135" i="1" s="1"/>
  <c r="CV135" i="1"/>
  <c r="U135" i="1" s="1"/>
  <c r="CX135" i="1"/>
  <c r="W135" i="1" s="1"/>
  <c r="GL135" i="1"/>
  <c r="GO135" i="1"/>
  <c r="GP135" i="1"/>
  <c r="GV135" i="1"/>
  <c r="HC135" i="1" s="1"/>
  <c r="GX135" i="1" s="1"/>
  <c r="C136" i="1"/>
  <c r="D136" i="1"/>
  <c r="AC136" i="1"/>
  <c r="AD136" i="1"/>
  <c r="CR136" i="1" s="1"/>
  <c r="Q136" i="1" s="1"/>
  <c r="AE136" i="1"/>
  <c r="AF136" i="1"/>
  <c r="AB136" i="1" s="1"/>
  <c r="AG136" i="1"/>
  <c r="AH136" i="1"/>
  <c r="CV136" i="1" s="1"/>
  <c r="U136" i="1" s="1"/>
  <c r="AI136" i="1"/>
  <c r="AJ136" i="1"/>
  <c r="CX136" i="1" s="1"/>
  <c r="W136" i="1" s="1"/>
  <c r="CQ136" i="1"/>
  <c r="P136" i="1" s="1"/>
  <c r="CS136" i="1"/>
  <c r="R136" i="1" s="1"/>
  <c r="CU136" i="1"/>
  <c r="T136" i="1" s="1"/>
  <c r="CW136" i="1"/>
  <c r="V136" i="1" s="1"/>
  <c r="GL136" i="1"/>
  <c r="GN136" i="1"/>
  <c r="GP136" i="1"/>
  <c r="GV136" i="1"/>
  <c r="GX136" i="1"/>
  <c r="HC136" i="1"/>
  <c r="I137" i="1"/>
  <c r="HH137" i="1" s="1"/>
  <c r="AC137" i="1"/>
  <c r="AD137" i="1"/>
  <c r="CR137" i="1" s="1"/>
  <c r="Q137" i="1" s="1"/>
  <c r="AE137" i="1"/>
  <c r="AF137" i="1"/>
  <c r="AB137" i="1" s="1"/>
  <c r="AG137" i="1"/>
  <c r="AH137" i="1"/>
  <c r="CV137" i="1" s="1"/>
  <c r="U137" i="1" s="1"/>
  <c r="AI137" i="1"/>
  <c r="AJ137" i="1"/>
  <c r="CX137" i="1" s="1"/>
  <c r="W137" i="1" s="1"/>
  <c r="CQ137" i="1"/>
  <c r="P137" i="1" s="1"/>
  <c r="CS137" i="1"/>
  <c r="R137" i="1" s="1"/>
  <c r="CU137" i="1"/>
  <c r="T137" i="1" s="1"/>
  <c r="CW137" i="1"/>
  <c r="V137" i="1" s="1"/>
  <c r="GL137" i="1"/>
  <c r="GN137" i="1"/>
  <c r="GO137" i="1"/>
  <c r="GP137" i="1"/>
  <c r="GV137" i="1"/>
  <c r="HC137" i="1"/>
  <c r="GX137" i="1" s="1"/>
  <c r="C138" i="1"/>
  <c r="D138" i="1"/>
  <c r="AC138" i="1"/>
  <c r="CQ138" i="1" s="1"/>
  <c r="P138" i="1" s="1"/>
  <c r="CP138" i="1" s="1"/>
  <c r="O138" i="1" s="1"/>
  <c r="AE138" i="1"/>
  <c r="AD138" i="1" s="1"/>
  <c r="CR138" i="1" s="1"/>
  <c r="Q138" i="1" s="1"/>
  <c r="AF138" i="1"/>
  <c r="AG138" i="1"/>
  <c r="CU138" i="1" s="1"/>
  <c r="T138" i="1" s="1"/>
  <c r="AH138" i="1"/>
  <c r="AI138" i="1"/>
  <c r="CW138" i="1" s="1"/>
  <c r="V138" i="1" s="1"/>
  <c r="AJ138" i="1"/>
  <c r="CT138" i="1"/>
  <c r="S138" i="1" s="1"/>
  <c r="CV138" i="1"/>
  <c r="U138" i="1" s="1"/>
  <c r="CX138" i="1"/>
  <c r="W138" i="1" s="1"/>
  <c r="GL138" i="1"/>
  <c r="GO138" i="1"/>
  <c r="GP138" i="1"/>
  <c r="GV138" i="1"/>
  <c r="HC138" i="1" s="1"/>
  <c r="GX138" i="1" s="1"/>
  <c r="I139" i="1"/>
  <c r="AC139" i="1"/>
  <c r="CQ139" i="1" s="1"/>
  <c r="P139" i="1" s="1"/>
  <c r="AE139" i="1"/>
  <c r="AD139" i="1" s="1"/>
  <c r="CR139" i="1" s="1"/>
  <c r="Q139" i="1" s="1"/>
  <c r="AF139" i="1"/>
  <c r="AG139" i="1"/>
  <c r="CU139" i="1" s="1"/>
  <c r="T139" i="1" s="1"/>
  <c r="AH139" i="1"/>
  <c r="AI139" i="1"/>
  <c r="CW139" i="1" s="1"/>
  <c r="V139" i="1" s="1"/>
  <c r="AJ139" i="1"/>
  <c r="CT139" i="1"/>
  <c r="S139" i="1" s="1"/>
  <c r="CV139" i="1"/>
  <c r="U139" i="1" s="1"/>
  <c r="CX139" i="1"/>
  <c r="W139" i="1" s="1"/>
  <c r="GL139" i="1"/>
  <c r="GO139" i="1"/>
  <c r="GP139" i="1"/>
  <c r="GV139" i="1"/>
  <c r="HC139" i="1" s="1"/>
  <c r="GX139" i="1" s="1"/>
  <c r="I140" i="1"/>
  <c r="S140" i="1"/>
  <c r="AC140" i="1"/>
  <c r="AE140" i="1"/>
  <c r="AD140" i="1" s="1"/>
  <c r="CR140" i="1" s="1"/>
  <c r="Q140" i="1" s="1"/>
  <c r="AF140" i="1"/>
  <c r="AG140" i="1"/>
  <c r="CU140" i="1" s="1"/>
  <c r="T140" i="1" s="1"/>
  <c r="AH140" i="1"/>
  <c r="AI140" i="1"/>
  <c r="CW140" i="1" s="1"/>
  <c r="V140" i="1" s="1"/>
  <c r="AJ140" i="1"/>
  <c r="CT140" i="1"/>
  <c r="CV140" i="1"/>
  <c r="U140" i="1" s="1"/>
  <c r="CX140" i="1"/>
  <c r="W140" i="1" s="1"/>
  <c r="GL140" i="1"/>
  <c r="GN140" i="1"/>
  <c r="GP140" i="1"/>
  <c r="GV140" i="1"/>
  <c r="HC140" i="1" s="1"/>
  <c r="GX140" i="1" s="1"/>
  <c r="C141" i="1"/>
  <c r="D141" i="1"/>
  <c r="AC141" i="1"/>
  <c r="AE141" i="1"/>
  <c r="AF141" i="1"/>
  <c r="AG141" i="1"/>
  <c r="CU141" i="1" s="1"/>
  <c r="T141" i="1" s="1"/>
  <c r="AH141" i="1"/>
  <c r="AI141" i="1"/>
  <c r="CW141" i="1" s="1"/>
  <c r="V141" i="1" s="1"/>
  <c r="AJ141" i="1"/>
  <c r="CT141" i="1"/>
  <c r="S141" i="1" s="1"/>
  <c r="CV141" i="1"/>
  <c r="U141" i="1" s="1"/>
  <c r="CX141" i="1"/>
  <c r="W141" i="1" s="1"/>
  <c r="GL141" i="1"/>
  <c r="GO141" i="1"/>
  <c r="GP141" i="1"/>
  <c r="GV141" i="1"/>
  <c r="HC141" i="1"/>
  <c r="GX141" i="1" s="1"/>
  <c r="I142" i="1"/>
  <c r="U142" i="1"/>
  <c r="AC142" i="1"/>
  <c r="AE142" i="1"/>
  <c r="AF142" i="1"/>
  <c r="AG142" i="1"/>
  <c r="CU142" i="1" s="1"/>
  <c r="T142" i="1" s="1"/>
  <c r="AH142" i="1"/>
  <c r="AI142" i="1"/>
  <c r="CW142" i="1" s="1"/>
  <c r="V142" i="1" s="1"/>
  <c r="AJ142" i="1"/>
  <c r="CT142" i="1"/>
  <c r="S142" i="1" s="1"/>
  <c r="CV142" i="1"/>
  <c r="CX142" i="1"/>
  <c r="W142" i="1" s="1"/>
  <c r="GL142" i="1"/>
  <c r="GO142" i="1"/>
  <c r="GP142" i="1"/>
  <c r="GV142" i="1"/>
  <c r="HC142" i="1"/>
  <c r="GX142" i="1" s="1"/>
  <c r="I143" i="1"/>
  <c r="AC143" i="1"/>
  <c r="AE143" i="1"/>
  <c r="AF143" i="1"/>
  <c r="AG143" i="1"/>
  <c r="CU143" i="1" s="1"/>
  <c r="T143" i="1" s="1"/>
  <c r="AH143" i="1"/>
  <c r="AI143" i="1"/>
  <c r="CW143" i="1" s="1"/>
  <c r="V143" i="1" s="1"/>
  <c r="AJ143" i="1"/>
  <c r="CT143" i="1"/>
  <c r="S143" i="1" s="1"/>
  <c r="CV143" i="1"/>
  <c r="U143" i="1" s="1"/>
  <c r="CX143" i="1"/>
  <c r="W143" i="1" s="1"/>
  <c r="GL143" i="1"/>
  <c r="GN143" i="1"/>
  <c r="GP143" i="1"/>
  <c r="GV143" i="1"/>
  <c r="HC143" i="1"/>
  <c r="GX143" i="1" s="1"/>
  <c r="C144" i="1"/>
  <c r="D144" i="1"/>
  <c r="AC144" i="1"/>
  <c r="AE144" i="1"/>
  <c r="AD144" i="1" s="1"/>
  <c r="CR144" i="1" s="1"/>
  <c r="Q144" i="1" s="1"/>
  <c r="AF144" i="1"/>
  <c r="AG144" i="1"/>
  <c r="CU144" i="1" s="1"/>
  <c r="T144" i="1" s="1"/>
  <c r="AH144" i="1"/>
  <c r="AI144" i="1"/>
  <c r="CW144" i="1" s="1"/>
  <c r="V144" i="1" s="1"/>
  <c r="AJ144" i="1"/>
  <c r="CT144" i="1"/>
  <c r="S144" i="1" s="1"/>
  <c r="CV144" i="1"/>
  <c r="U144" i="1" s="1"/>
  <c r="CX144" i="1"/>
  <c r="W144" i="1" s="1"/>
  <c r="GL144" i="1"/>
  <c r="GO144" i="1"/>
  <c r="GP144" i="1"/>
  <c r="GV144" i="1"/>
  <c r="HC144" i="1" s="1"/>
  <c r="GX144" i="1" s="1"/>
  <c r="I145" i="1"/>
  <c r="AC145" i="1"/>
  <c r="AE145" i="1"/>
  <c r="AD145" i="1" s="1"/>
  <c r="CR145" i="1" s="1"/>
  <c r="Q145" i="1" s="1"/>
  <c r="AF145" i="1"/>
  <c r="AG145" i="1"/>
  <c r="CU145" i="1" s="1"/>
  <c r="T145" i="1" s="1"/>
  <c r="AH145" i="1"/>
  <c r="AI145" i="1"/>
  <c r="CW145" i="1" s="1"/>
  <c r="V145" i="1" s="1"/>
  <c r="AJ145" i="1"/>
  <c r="CT145" i="1"/>
  <c r="S145" i="1" s="1"/>
  <c r="CV145" i="1"/>
  <c r="U145" i="1" s="1"/>
  <c r="CX145" i="1"/>
  <c r="W145" i="1" s="1"/>
  <c r="GL145" i="1"/>
  <c r="GN145" i="1"/>
  <c r="GO145" i="1"/>
  <c r="GP145" i="1"/>
  <c r="GV145" i="1"/>
  <c r="GX145" i="1"/>
  <c r="HC145" i="1"/>
  <c r="C146" i="1"/>
  <c r="D146" i="1"/>
  <c r="AC146" i="1"/>
  <c r="AE146" i="1"/>
  <c r="AF146" i="1"/>
  <c r="AG146" i="1"/>
  <c r="CU146" i="1" s="1"/>
  <c r="T146" i="1" s="1"/>
  <c r="AH146" i="1"/>
  <c r="AI146" i="1"/>
  <c r="CW146" i="1" s="1"/>
  <c r="V146" i="1" s="1"/>
  <c r="AJ146" i="1"/>
  <c r="CT146" i="1"/>
  <c r="S146" i="1" s="1"/>
  <c r="CV146" i="1"/>
  <c r="U146" i="1" s="1"/>
  <c r="CX146" i="1"/>
  <c r="W146" i="1" s="1"/>
  <c r="GL146" i="1"/>
  <c r="GO146" i="1"/>
  <c r="GP146" i="1"/>
  <c r="GV146" i="1"/>
  <c r="HC146" i="1"/>
  <c r="GX146" i="1" s="1"/>
  <c r="I147" i="1"/>
  <c r="U147" i="1"/>
  <c r="AC147" i="1"/>
  <c r="AE147" i="1"/>
  <c r="AF147" i="1"/>
  <c r="AG147" i="1"/>
  <c r="CU147" i="1" s="1"/>
  <c r="T147" i="1" s="1"/>
  <c r="AH147" i="1"/>
  <c r="AI147" i="1"/>
  <c r="CW147" i="1" s="1"/>
  <c r="V147" i="1" s="1"/>
  <c r="AJ147" i="1"/>
  <c r="CT147" i="1"/>
  <c r="S147" i="1" s="1"/>
  <c r="CV147" i="1"/>
  <c r="CX147" i="1"/>
  <c r="W147" i="1" s="1"/>
  <c r="GL147" i="1"/>
  <c r="GN147" i="1"/>
  <c r="GO147" i="1"/>
  <c r="GP147" i="1"/>
  <c r="GV147" i="1"/>
  <c r="GX147" i="1"/>
  <c r="HC147" i="1"/>
  <c r="C148" i="1"/>
  <c r="D148" i="1"/>
  <c r="AC148" i="1"/>
  <c r="AE148" i="1"/>
  <c r="AD148" i="1" s="1"/>
  <c r="CR148" i="1" s="1"/>
  <c r="Q148" i="1" s="1"/>
  <c r="AF148" i="1"/>
  <c r="AG148" i="1"/>
  <c r="CU148" i="1" s="1"/>
  <c r="T148" i="1" s="1"/>
  <c r="AH148" i="1"/>
  <c r="AI148" i="1"/>
  <c r="CW148" i="1" s="1"/>
  <c r="V148" i="1" s="1"/>
  <c r="AJ148" i="1"/>
  <c r="CT148" i="1"/>
  <c r="S148" i="1" s="1"/>
  <c r="CV148" i="1"/>
  <c r="U148" i="1" s="1"/>
  <c r="CX148" i="1"/>
  <c r="W148" i="1" s="1"/>
  <c r="GL148" i="1"/>
  <c r="GN148" i="1"/>
  <c r="GP148" i="1"/>
  <c r="GV148" i="1"/>
  <c r="HC148" i="1" s="1"/>
  <c r="GX148" i="1" s="1"/>
  <c r="I149" i="1"/>
  <c r="AC149" i="1"/>
  <c r="AE149" i="1"/>
  <c r="AD149" i="1" s="1"/>
  <c r="CR149" i="1" s="1"/>
  <c r="Q149" i="1" s="1"/>
  <c r="AF149" i="1"/>
  <c r="AG149" i="1"/>
  <c r="CU149" i="1" s="1"/>
  <c r="T149" i="1" s="1"/>
  <c r="AH149" i="1"/>
  <c r="AI149" i="1"/>
  <c r="CW149" i="1" s="1"/>
  <c r="V149" i="1" s="1"/>
  <c r="AJ149" i="1"/>
  <c r="CT149" i="1"/>
  <c r="S149" i="1" s="1"/>
  <c r="CV149" i="1"/>
  <c r="U149" i="1" s="1"/>
  <c r="CX149" i="1"/>
  <c r="W149" i="1" s="1"/>
  <c r="GL149" i="1"/>
  <c r="GN149" i="1"/>
  <c r="GP149" i="1"/>
  <c r="GV149" i="1"/>
  <c r="HC149" i="1" s="1"/>
  <c r="GX149" i="1" s="1"/>
  <c r="I150" i="1"/>
  <c r="AC150" i="1"/>
  <c r="AD150" i="1"/>
  <c r="CR150" i="1" s="1"/>
  <c r="AE150" i="1"/>
  <c r="AF150" i="1"/>
  <c r="CT150" i="1" s="1"/>
  <c r="AG150" i="1"/>
  <c r="AH150" i="1"/>
  <c r="CV150" i="1" s="1"/>
  <c r="AI150" i="1"/>
  <c r="AJ150" i="1"/>
  <c r="CX150" i="1" s="1"/>
  <c r="CQ150" i="1"/>
  <c r="P150" i="1" s="1"/>
  <c r="CS150" i="1"/>
  <c r="R150" i="1" s="1"/>
  <c r="CU150" i="1"/>
  <c r="CW150" i="1"/>
  <c r="V150" i="1" s="1"/>
  <c r="GL150" i="1"/>
  <c r="GN150" i="1"/>
  <c r="GP150" i="1"/>
  <c r="GV150" i="1"/>
  <c r="HC150" i="1" s="1"/>
  <c r="HG150" i="1"/>
  <c r="I151" i="1"/>
  <c r="AC151" i="1"/>
  <c r="AE151" i="1"/>
  <c r="AF151" i="1"/>
  <c r="AG151" i="1"/>
  <c r="CU151" i="1" s="1"/>
  <c r="T151" i="1" s="1"/>
  <c r="AH151" i="1"/>
  <c r="AI151" i="1"/>
  <c r="CW151" i="1" s="1"/>
  <c r="V151" i="1" s="1"/>
  <c r="AJ151" i="1"/>
  <c r="CT151" i="1"/>
  <c r="S151" i="1" s="1"/>
  <c r="CV151" i="1"/>
  <c r="U151" i="1" s="1"/>
  <c r="CX151" i="1"/>
  <c r="W151" i="1" s="1"/>
  <c r="GL151" i="1"/>
  <c r="GN151" i="1"/>
  <c r="GP151" i="1"/>
  <c r="GV151" i="1"/>
  <c r="HC151" i="1"/>
  <c r="GX151" i="1" s="1"/>
  <c r="I152" i="1"/>
  <c r="P152" i="1"/>
  <c r="AC152" i="1"/>
  <c r="AD152" i="1"/>
  <c r="AE152" i="1"/>
  <c r="AF152" i="1"/>
  <c r="CT152" i="1" s="1"/>
  <c r="S152" i="1" s="1"/>
  <c r="CY152" i="1" s="1"/>
  <c r="X152" i="1" s="1"/>
  <c r="AG152" i="1"/>
  <c r="AH152" i="1"/>
  <c r="CV152" i="1" s="1"/>
  <c r="U152" i="1" s="1"/>
  <c r="AI152" i="1"/>
  <c r="AJ152" i="1"/>
  <c r="CX152" i="1" s="1"/>
  <c r="W152" i="1" s="1"/>
  <c r="CQ152" i="1"/>
  <c r="CS152" i="1"/>
  <c r="R152" i="1" s="1"/>
  <c r="CU152" i="1"/>
  <c r="T152" i="1" s="1"/>
  <c r="CW152" i="1"/>
  <c r="V152" i="1" s="1"/>
  <c r="GL152" i="1"/>
  <c r="GN152" i="1"/>
  <c r="GP152" i="1"/>
  <c r="GV152" i="1"/>
  <c r="HC152" i="1" s="1"/>
  <c r="GX152" i="1"/>
  <c r="HG152" i="1"/>
  <c r="C153" i="1"/>
  <c r="D153" i="1"/>
  <c r="AC153" i="1"/>
  <c r="AD153" i="1"/>
  <c r="CR153" i="1" s="1"/>
  <c r="Q153" i="1" s="1"/>
  <c r="AE153" i="1"/>
  <c r="AF153" i="1"/>
  <c r="CT153" i="1" s="1"/>
  <c r="S153" i="1" s="1"/>
  <c r="AG153" i="1"/>
  <c r="AH153" i="1"/>
  <c r="CV153" i="1" s="1"/>
  <c r="U153" i="1" s="1"/>
  <c r="AI153" i="1"/>
  <c r="AJ153" i="1"/>
  <c r="CX153" i="1" s="1"/>
  <c r="W153" i="1" s="1"/>
  <c r="CQ153" i="1"/>
  <c r="P153" i="1" s="1"/>
  <c r="CS153" i="1"/>
  <c r="R153" i="1" s="1"/>
  <c r="CU153" i="1"/>
  <c r="T153" i="1" s="1"/>
  <c r="CW153" i="1"/>
  <c r="V153" i="1" s="1"/>
  <c r="GL153" i="1"/>
  <c r="GO153" i="1"/>
  <c r="GP153" i="1"/>
  <c r="GV153" i="1"/>
  <c r="GX153" i="1"/>
  <c r="HC153" i="1"/>
  <c r="I154" i="1"/>
  <c r="GX154" i="1" s="1"/>
  <c r="AC154" i="1"/>
  <c r="AD154" i="1"/>
  <c r="CR154" i="1" s="1"/>
  <c r="Q154" i="1" s="1"/>
  <c r="AE154" i="1"/>
  <c r="AF154" i="1"/>
  <c r="CT154" i="1" s="1"/>
  <c r="S154" i="1" s="1"/>
  <c r="AG154" i="1"/>
  <c r="AH154" i="1"/>
  <c r="CV154" i="1" s="1"/>
  <c r="U154" i="1" s="1"/>
  <c r="AI154" i="1"/>
  <c r="AJ154" i="1"/>
  <c r="CX154" i="1" s="1"/>
  <c r="W154" i="1" s="1"/>
  <c r="CQ154" i="1"/>
  <c r="P154" i="1" s="1"/>
  <c r="CS154" i="1"/>
  <c r="R154" i="1" s="1"/>
  <c r="CU154" i="1"/>
  <c r="CW154" i="1"/>
  <c r="V154" i="1" s="1"/>
  <c r="GL154" i="1"/>
  <c r="GO154" i="1"/>
  <c r="GP154" i="1"/>
  <c r="GV154" i="1"/>
  <c r="HC154" i="1"/>
  <c r="C155" i="1"/>
  <c r="D155" i="1"/>
  <c r="S155" i="1"/>
  <c r="W155" i="1"/>
  <c r="AC155" i="1"/>
  <c r="AE155" i="1"/>
  <c r="AF155" i="1"/>
  <c r="AG155" i="1"/>
  <c r="CU155" i="1" s="1"/>
  <c r="T155" i="1" s="1"/>
  <c r="AH155" i="1"/>
  <c r="AI155" i="1"/>
  <c r="CW155" i="1" s="1"/>
  <c r="V155" i="1" s="1"/>
  <c r="AJ155" i="1"/>
  <c r="CT155" i="1"/>
  <c r="CV155" i="1"/>
  <c r="U155" i="1" s="1"/>
  <c r="CX155" i="1"/>
  <c r="GL155" i="1"/>
  <c r="GO155" i="1"/>
  <c r="GP155" i="1"/>
  <c r="GV155" i="1"/>
  <c r="HC155" i="1"/>
  <c r="GX155" i="1" s="1"/>
  <c r="I156" i="1"/>
  <c r="S156" i="1"/>
  <c r="W156" i="1"/>
  <c r="AC156" i="1"/>
  <c r="AE156" i="1"/>
  <c r="AF156" i="1"/>
  <c r="AG156" i="1"/>
  <c r="CU156" i="1" s="1"/>
  <c r="T156" i="1" s="1"/>
  <c r="AH156" i="1"/>
  <c r="AI156" i="1"/>
  <c r="CW156" i="1" s="1"/>
  <c r="V156" i="1" s="1"/>
  <c r="AJ156" i="1"/>
  <c r="CT156" i="1"/>
  <c r="CV156" i="1"/>
  <c r="U156" i="1" s="1"/>
  <c r="CX156" i="1"/>
  <c r="GL156" i="1"/>
  <c r="GO156" i="1"/>
  <c r="GP156" i="1"/>
  <c r="GV156" i="1"/>
  <c r="HC156" i="1"/>
  <c r="GX156" i="1" s="1"/>
  <c r="C157" i="1"/>
  <c r="D157" i="1"/>
  <c r="V157" i="1"/>
  <c r="AC157" i="1"/>
  <c r="AD157" i="1"/>
  <c r="CR157" i="1" s="1"/>
  <c r="Q157" i="1" s="1"/>
  <c r="AE157" i="1"/>
  <c r="AF157" i="1"/>
  <c r="CT157" i="1" s="1"/>
  <c r="S157" i="1" s="1"/>
  <c r="CY157" i="1" s="1"/>
  <c r="X157" i="1" s="1"/>
  <c r="AG157" i="1"/>
  <c r="AH157" i="1"/>
  <c r="CV157" i="1" s="1"/>
  <c r="U157" i="1" s="1"/>
  <c r="AI157" i="1"/>
  <c r="AJ157" i="1"/>
  <c r="CX157" i="1" s="1"/>
  <c r="W157" i="1" s="1"/>
  <c r="CQ157" i="1"/>
  <c r="P157" i="1" s="1"/>
  <c r="CP157" i="1" s="1"/>
  <c r="O157" i="1" s="1"/>
  <c r="CS157" i="1"/>
  <c r="R157" i="1" s="1"/>
  <c r="CU157" i="1"/>
  <c r="T157" i="1" s="1"/>
  <c r="CW157" i="1"/>
  <c r="GL157" i="1"/>
  <c r="GO157" i="1"/>
  <c r="GP157" i="1"/>
  <c r="GV157" i="1"/>
  <c r="HC157" i="1" s="1"/>
  <c r="GX157" i="1" s="1"/>
  <c r="I158" i="1"/>
  <c r="R158" i="1"/>
  <c r="AC158" i="1"/>
  <c r="AD158" i="1"/>
  <c r="CR158" i="1" s="1"/>
  <c r="Q158" i="1" s="1"/>
  <c r="AE158" i="1"/>
  <c r="AF158" i="1"/>
  <c r="CT158" i="1" s="1"/>
  <c r="S158" i="1" s="1"/>
  <c r="CZ158" i="1" s="1"/>
  <c r="Y158" i="1" s="1"/>
  <c r="AG158" i="1"/>
  <c r="AH158" i="1"/>
  <c r="CV158" i="1" s="1"/>
  <c r="U158" i="1" s="1"/>
  <c r="AI158" i="1"/>
  <c r="AJ158" i="1"/>
  <c r="CX158" i="1" s="1"/>
  <c r="W158" i="1" s="1"/>
  <c r="CQ158" i="1"/>
  <c r="P158" i="1" s="1"/>
  <c r="CP158" i="1" s="1"/>
  <c r="O158" i="1" s="1"/>
  <c r="CS158" i="1"/>
  <c r="CU158" i="1"/>
  <c r="T158" i="1" s="1"/>
  <c r="CW158" i="1"/>
  <c r="V158" i="1" s="1"/>
  <c r="GL158" i="1"/>
  <c r="GO158" i="1"/>
  <c r="GP158" i="1"/>
  <c r="GV158" i="1"/>
  <c r="HC158" i="1" s="1"/>
  <c r="GX158" i="1" s="1"/>
  <c r="I159" i="1"/>
  <c r="V159" i="1"/>
  <c r="AC159" i="1"/>
  <c r="AD159" i="1"/>
  <c r="CR159" i="1" s="1"/>
  <c r="Q159" i="1" s="1"/>
  <c r="AE159" i="1"/>
  <c r="AF159" i="1"/>
  <c r="CT159" i="1" s="1"/>
  <c r="AG159" i="1"/>
  <c r="AH159" i="1"/>
  <c r="CV159" i="1" s="1"/>
  <c r="U159" i="1" s="1"/>
  <c r="AI159" i="1"/>
  <c r="AJ159" i="1"/>
  <c r="CX159" i="1" s="1"/>
  <c r="CQ159" i="1"/>
  <c r="P159" i="1" s="1"/>
  <c r="CS159" i="1"/>
  <c r="R159" i="1" s="1"/>
  <c r="CU159" i="1"/>
  <c r="T159" i="1" s="1"/>
  <c r="CW159" i="1"/>
  <c r="GL159" i="1"/>
  <c r="GO159" i="1"/>
  <c r="GP159" i="1"/>
  <c r="GV159" i="1"/>
  <c r="HC159" i="1" s="1"/>
  <c r="GX159" i="1" s="1"/>
  <c r="C160" i="1"/>
  <c r="D160" i="1"/>
  <c r="S160" i="1"/>
  <c r="W160" i="1"/>
  <c r="AC160" i="1"/>
  <c r="AE160" i="1"/>
  <c r="AF160" i="1"/>
  <c r="AG160" i="1"/>
  <c r="CU160" i="1" s="1"/>
  <c r="T160" i="1" s="1"/>
  <c r="AH160" i="1"/>
  <c r="AI160" i="1"/>
  <c r="CW160" i="1" s="1"/>
  <c r="V160" i="1" s="1"/>
  <c r="AJ160" i="1"/>
  <c r="CT160" i="1"/>
  <c r="CV160" i="1"/>
  <c r="U160" i="1" s="1"/>
  <c r="CX160" i="1"/>
  <c r="GL160" i="1"/>
  <c r="GO160" i="1"/>
  <c r="GP160" i="1"/>
  <c r="GV160" i="1"/>
  <c r="HC160" i="1"/>
  <c r="GX160" i="1" s="1"/>
  <c r="I161" i="1"/>
  <c r="S161" i="1"/>
  <c r="W161" i="1"/>
  <c r="AC161" i="1"/>
  <c r="AE161" i="1"/>
  <c r="AF161" i="1"/>
  <c r="AG161" i="1"/>
  <c r="CU161" i="1" s="1"/>
  <c r="T161" i="1" s="1"/>
  <c r="AH161" i="1"/>
  <c r="AI161" i="1"/>
  <c r="CW161" i="1" s="1"/>
  <c r="V161" i="1" s="1"/>
  <c r="AJ161" i="1"/>
  <c r="CT161" i="1"/>
  <c r="CV161" i="1"/>
  <c r="U161" i="1" s="1"/>
  <c r="CX161" i="1"/>
  <c r="GL161" i="1"/>
  <c r="GO161" i="1"/>
  <c r="GP161" i="1"/>
  <c r="GV161" i="1"/>
  <c r="HC161" i="1"/>
  <c r="GX161" i="1" s="1"/>
  <c r="C162" i="1"/>
  <c r="D162" i="1"/>
  <c r="V162" i="1"/>
  <c r="AC162" i="1"/>
  <c r="AD162" i="1"/>
  <c r="CR162" i="1" s="1"/>
  <c r="Q162" i="1" s="1"/>
  <c r="AE162" i="1"/>
  <c r="AF162" i="1"/>
  <c r="CT162" i="1" s="1"/>
  <c r="S162" i="1" s="1"/>
  <c r="CY162" i="1" s="1"/>
  <c r="X162" i="1" s="1"/>
  <c r="AG162" i="1"/>
  <c r="AH162" i="1"/>
  <c r="CV162" i="1" s="1"/>
  <c r="U162" i="1" s="1"/>
  <c r="AI162" i="1"/>
  <c r="AJ162" i="1"/>
  <c r="CX162" i="1" s="1"/>
  <c r="W162" i="1" s="1"/>
  <c r="CQ162" i="1"/>
  <c r="P162" i="1" s="1"/>
  <c r="CP162" i="1" s="1"/>
  <c r="O162" i="1" s="1"/>
  <c r="CS162" i="1"/>
  <c r="R162" i="1" s="1"/>
  <c r="CU162" i="1"/>
  <c r="T162" i="1" s="1"/>
  <c r="CW162" i="1"/>
  <c r="GL162" i="1"/>
  <c r="GO162" i="1"/>
  <c r="GP162" i="1"/>
  <c r="GV162" i="1"/>
  <c r="GX162" i="1"/>
  <c r="HC162" i="1"/>
  <c r="I163" i="1"/>
  <c r="P163" i="1"/>
  <c r="CP163" i="1" s="1"/>
  <c r="O163" i="1" s="1"/>
  <c r="AC163" i="1"/>
  <c r="AD163" i="1"/>
  <c r="CR163" i="1" s="1"/>
  <c r="Q163" i="1" s="1"/>
  <c r="AE163" i="1"/>
  <c r="AF163" i="1"/>
  <c r="CT163" i="1" s="1"/>
  <c r="S163" i="1" s="1"/>
  <c r="AG163" i="1"/>
  <c r="AH163" i="1"/>
  <c r="CV163" i="1" s="1"/>
  <c r="U163" i="1" s="1"/>
  <c r="AI163" i="1"/>
  <c r="AJ163" i="1"/>
  <c r="CX163" i="1" s="1"/>
  <c r="W163" i="1" s="1"/>
  <c r="CQ163" i="1"/>
  <c r="CS163" i="1"/>
  <c r="R163" i="1" s="1"/>
  <c r="CY163" i="1" s="1"/>
  <c r="X163" i="1" s="1"/>
  <c r="CU163" i="1"/>
  <c r="T163" i="1" s="1"/>
  <c r="CW163" i="1"/>
  <c r="V163" i="1" s="1"/>
  <c r="GL163" i="1"/>
  <c r="GO163" i="1"/>
  <c r="GP163" i="1"/>
  <c r="GV163" i="1"/>
  <c r="GX163" i="1"/>
  <c r="HC163" i="1"/>
  <c r="C164" i="1"/>
  <c r="D164" i="1"/>
  <c r="S164" i="1"/>
  <c r="W164" i="1"/>
  <c r="AC164" i="1"/>
  <c r="AE164" i="1"/>
  <c r="AF164" i="1"/>
  <c r="AG164" i="1"/>
  <c r="CU164" i="1" s="1"/>
  <c r="T164" i="1" s="1"/>
  <c r="AH164" i="1"/>
  <c r="AI164" i="1"/>
  <c r="CW164" i="1" s="1"/>
  <c r="V164" i="1" s="1"/>
  <c r="AJ164" i="1"/>
  <c r="CT164" i="1"/>
  <c r="CV164" i="1"/>
  <c r="U164" i="1" s="1"/>
  <c r="CX164" i="1"/>
  <c r="GL164" i="1"/>
  <c r="GO164" i="1"/>
  <c r="GP164" i="1"/>
  <c r="GV164" i="1"/>
  <c r="HC164" i="1"/>
  <c r="GX164" i="1" s="1"/>
  <c r="I165" i="1"/>
  <c r="S165" i="1"/>
  <c r="W165" i="1"/>
  <c r="AC165" i="1"/>
  <c r="AE165" i="1"/>
  <c r="AF165" i="1"/>
  <c r="AG165" i="1"/>
  <c r="CU165" i="1" s="1"/>
  <c r="T165" i="1" s="1"/>
  <c r="AH165" i="1"/>
  <c r="AI165" i="1"/>
  <c r="CW165" i="1" s="1"/>
  <c r="V165" i="1" s="1"/>
  <c r="AJ165" i="1"/>
  <c r="CT165" i="1"/>
  <c r="CV165" i="1"/>
  <c r="U165" i="1" s="1"/>
  <c r="CX165" i="1"/>
  <c r="GL165" i="1"/>
  <c r="GO165" i="1"/>
  <c r="GP165" i="1"/>
  <c r="GV165" i="1"/>
  <c r="HC165" i="1"/>
  <c r="GX165" i="1" s="1"/>
  <c r="C166" i="1"/>
  <c r="D166" i="1"/>
  <c r="T166" i="1"/>
  <c r="V166" i="1"/>
  <c r="AC166" i="1"/>
  <c r="AD166" i="1"/>
  <c r="CR166" i="1" s="1"/>
  <c r="Q166" i="1" s="1"/>
  <c r="AE166" i="1"/>
  <c r="AF166" i="1"/>
  <c r="CT166" i="1" s="1"/>
  <c r="S166" i="1" s="1"/>
  <c r="AG166" i="1"/>
  <c r="AH166" i="1"/>
  <c r="CV166" i="1" s="1"/>
  <c r="U166" i="1" s="1"/>
  <c r="AI166" i="1"/>
  <c r="AJ166" i="1"/>
  <c r="CX166" i="1" s="1"/>
  <c r="W166" i="1" s="1"/>
  <c r="CQ166" i="1"/>
  <c r="P166" i="1" s="1"/>
  <c r="CP166" i="1" s="1"/>
  <c r="O166" i="1" s="1"/>
  <c r="CS166" i="1"/>
  <c r="R166" i="1" s="1"/>
  <c r="CU166" i="1"/>
  <c r="CW166" i="1"/>
  <c r="GL166" i="1"/>
  <c r="GO166" i="1"/>
  <c r="GP166" i="1"/>
  <c r="GV166" i="1"/>
  <c r="HC166" i="1" s="1"/>
  <c r="GX166" i="1" s="1"/>
  <c r="I167" i="1"/>
  <c r="R167" i="1"/>
  <c r="AC167" i="1"/>
  <c r="AD167" i="1"/>
  <c r="CR167" i="1" s="1"/>
  <c r="Q167" i="1" s="1"/>
  <c r="AE167" i="1"/>
  <c r="AF167" i="1"/>
  <c r="CT167" i="1" s="1"/>
  <c r="S167" i="1" s="1"/>
  <c r="CZ167" i="1" s="1"/>
  <c r="Y167" i="1" s="1"/>
  <c r="AG167" i="1"/>
  <c r="AH167" i="1"/>
  <c r="CV167" i="1" s="1"/>
  <c r="U167" i="1" s="1"/>
  <c r="AI167" i="1"/>
  <c r="AJ167" i="1"/>
  <c r="CX167" i="1" s="1"/>
  <c r="W167" i="1" s="1"/>
  <c r="CQ167" i="1"/>
  <c r="P167" i="1" s="1"/>
  <c r="CP167" i="1" s="1"/>
  <c r="O167" i="1" s="1"/>
  <c r="CS167" i="1"/>
  <c r="CU167" i="1"/>
  <c r="T167" i="1" s="1"/>
  <c r="CW167" i="1"/>
  <c r="V167" i="1" s="1"/>
  <c r="GL167" i="1"/>
  <c r="GO167" i="1"/>
  <c r="GP167" i="1"/>
  <c r="GV167" i="1"/>
  <c r="HC167" i="1" s="1"/>
  <c r="GX167" i="1" s="1"/>
  <c r="C168" i="1"/>
  <c r="D168" i="1"/>
  <c r="S168" i="1"/>
  <c r="W168" i="1"/>
  <c r="AC168" i="1"/>
  <c r="AE168" i="1"/>
  <c r="AF168" i="1"/>
  <c r="AG168" i="1"/>
  <c r="CU168" i="1" s="1"/>
  <c r="T168" i="1" s="1"/>
  <c r="AH168" i="1"/>
  <c r="AI168" i="1"/>
  <c r="CW168" i="1" s="1"/>
  <c r="V168" i="1" s="1"/>
  <c r="AJ168" i="1"/>
  <c r="CT168" i="1"/>
  <c r="CV168" i="1"/>
  <c r="U168" i="1" s="1"/>
  <c r="CX168" i="1"/>
  <c r="GL168" i="1"/>
  <c r="GO168" i="1"/>
  <c r="GP168" i="1"/>
  <c r="GV168" i="1"/>
  <c r="HC168" i="1"/>
  <c r="GX168" i="1" s="1"/>
  <c r="I169" i="1"/>
  <c r="S169" i="1"/>
  <c r="W169" i="1"/>
  <c r="AC169" i="1"/>
  <c r="AE169" i="1"/>
  <c r="AF169" i="1"/>
  <c r="AG169" i="1"/>
  <c r="CU169" i="1" s="1"/>
  <c r="T169" i="1" s="1"/>
  <c r="AH169" i="1"/>
  <c r="AI169" i="1"/>
  <c r="CW169" i="1" s="1"/>
  <c r="V169" i="1" s="1"/>
  <c r="AJ169" i="1"/>
  <c r="CT169" i="1"/>
  <c r="CV169" i="1"/>
  <c r="U169" i="1" s="1"/>
  <c r="CX169" i="1"/>
  <c r="GL169" i="1"/>
  <c r="GO169" i="1"/>
  <c r="GP169" i="1"/>
  <c r="GV169" i="1"/>
  <c r="HC169" i="1"/>
  <c r="GX169" i="1" s="1"/>
  <c r="C170" i="1"/>
  <c r="D170" i="1"/>
  <c r="R170" i="1"/>
  <c r="AC170" i="1"/>
  <c r="AD170" i="1"/>
  <c r="CR170" i="1" s="1"/>
  <c r="Q170" i="1" s="1"/>
  <c r="AE170" i="1"/>
  <c r="AF170" i="1"/>
  <c r="CT170" i="1" s="1"/>
  <c r="S170" i="1" s="1"/>
  <c r="CZ170" i="1" s="1"/>
  <c r="Y170" i="1" s="1"/>
  <c r="AG170" i="1"/>
  <c r="AH170" i="1"/>
  <c r="CV170" i="1" s="1"/>
  <c r="U170" i="1" s="1"/>
  <c r="AI170" i="1"/>
  <c r="AJ170" i="1"/>
  <c r="CX170" i="1" s="1"/>
  <c r="W170" i="1" s="1"/>
  <c r="CQ170" i="1"/>
  <c r="P170" i="1" s="1"/>
  <c r="CP170" i="1" s="1"/>
  <c r="O170" i="1" s="1"/>
  <c r="CS170" i="1"/>
  <c r="CU170" i="1"/>
  <c r="T170" i="1" s="1"/>
  <c r="CW170" i="1"/>
  <c r="V170" i="1" s="1"/>
  <c r="GL170" i="1"/>
  <c r="GO170" i="1"/>
  <c r="GP170" i="1"/>
  <c r="GV170" i="1"/>
  <c r="GX170" i="1"/>
  <c r="HC170" i="1"/>
  <c r="I171" i="1"/>
  <c r="T171" i="1"/>
  <c r="AC171" i="1"/>
  <c r="AD171" i="1"/>
  <c r="CR171" i="1" s="1"/>
  <c r="Q171" i="1" s="1"/>
  <c r="AE171" i="1"/>
  <c r="AF171" i="1"/>
  <c r="CT171" i="1" s="1"/>
  <c r="S171" i="1" s="1"/>
  <c r="AG171" i="1"/>
  <c r="AH171" i="1"/>
  <c r="CV171" i="1" s="1"/>
  <c r="U171" i="1" s="1"/>
  <c r="AI171" i="1"/>
  <c r="AJ171" i="1"/>
  <c r="CX171" i="1" s="1"/>
  <c r="W171" i="1" s="1"/>
  <c r="CQ171" i="1"/>
  <c r="P171" i="1" s="1"/>
  <c r="CP171" i="1" s="1"/>
  <c r="O171" i="1" s="1"/>
  <c r="CS171" i="1"/>
  <c r="R171" i="1" s="1"/>
  <c r="CY171" i="1" s="1"/>
  <c r="X171" i="1" s="1"/>
  <c r="CU171" i="1"/>
  <c r="CW171" i="1"/>
  <c r="V171" i="1" s="1"/>
  <c r="GL171" i="1"/>
  <c r="GO171" i="1"/>
  <c r="GP171" i="1"/>
  <c r="GV171" i="1"/>
  <c r="GX171" i="1"/>
  <c r="HC171" i="1"/>
  <c r="C172" i="1"/>
  <c r="D172" i="1"/>
  <c r="S172" i="1"/>
  <c r="W172" i="1"/>
  <c r="AC172" i="1"/>
  <c r="AE172" i="1"/>
  <c r="AF172" i="1"/>
  <c r="AG172" i="1"/>
  <c r="CU172" i="1" s="1"/>
  <c r="T172" i="1" s="1"/>
  <c r="AH172" i="1"/>
  <c r="AI172" i="1"/>
  <c r="CW172" i="1" s="1"/>
  <c r="V172" i="1" s="1"/>
  <c r="AJ172" i="1"/>
  <c r="CT172" i="1"/>
  <c r="CV172" i="1"/>
  <c r="U172" i="1" s="1"/>
  <c r="CX172" i="1"/>
  <c r="GL172" i="1"/>
  <c r="GO172" i="1"/>
  <c r="GP172" i="1"/>
  <c r="GV172" i="1"/>
  <c r="HC172" i="1"/>
  <c r="GX172" i="1" s="1"/>
  <c r="C173" i="1"/>
  <c r="D173" i="1"/>
  <c r="I173" i="1"/>
  <c r="K173" i="1"/>
  <c r="R173" i="1"/>
  <c r="T173" i="1"/>
  <c r="AC173" i="1"/>
  <c r="AD173" i="1"/>
  <c r="CR173" i="1" s="1"/>
  <c r="Q173" i="1" s="1"/>
  <c r="AE173" i="1"/>
  <c r="AF173" i="1"/>
  <c r="CT173" i="1" s="1"/>
  <c r="S173" i="1" s="1"/>
  <c r="CZ173" i="1" s="1"/>
  <c r="Y173" i="1" s="1"/>
  <c r="AG173" i="1"/>
  <c r="AH173" i="1"/>
  <c r="CV173" i="1" s="1"/>
  <c r="U173" i="1" s="1"/>
  <c r="AI173" i="1"/>
  <c r="AJ173" i="1"/>
  <c r="CX173" i="1" s="1"/>
  <c r="W173" i="1" s="1"/>
  <c r="CQ173" i="1"/>
  <c r="P173" i="1" s="1"/>
  <c r="CP173" i="1" s="1"/>
  <c r="O173" i="1" s="1"/>
  <c r="CS173" i="1"/>
  <c r="CU173" i="1"/>
  <c r="CW173" i="1"/>
  <c r="V173" i="1" s="1"/>
  <c r="GL173" i="1"/>
  <c r="GO173" i="1"/>
  <c r="GP173" i="1"/>
  <c r="GV173" i="1"/>
  <c r="GX173" i="1"/>
  <c r="HC173" i="1"/>
  <c r="C174" i="1"/>
  <c r="D174" i="1"/>
  <c r="I174" i="1"/>
  <c r="K174" i="1"/>
  <c r="U174" i="1"/>
  <c r="AC174" i="1"/>
  <c r="AE174" i="1"/>
  <c r="AF174" i="1"/>
  <c r="AG174" i="1"/>
  <c r="CU174" i="1" s="1"/>
  <c r="T174" i="1" s="1"/>
  <c r="AH174" i="1"/>
  <c r="AI174" i="1"/>
  <c r="CW174" i="1" s="1"/>
  <c r="V174" i="1" s="1"/>
  <c r="AJ174" i="1"/>
  <c r="CT174" i="1"/>
  <c r="S174" i="1" s="1"/>
  <c r="CV174" i="1"/>
  <c r="CX174" i="1"/>
  <c r="W174" i="1" s="1"/>
  <c r="GL174" i="1"/>
  <c r="GO174" i="1"/>
  <c r="GP174" i="1"/>
  <c r="GV174" i="1"/>
  <c r="HC174" i="1" s="1"/>
  <c r="GX174" i="1" s="1"/>
  <c r="C175" i="1"/>
  <c r="D175" i="1"/>
  <c r="P175" i="1"/>
  <c r="CP175" i="1" s="1"/>
  <c r="O175" i="1" s="1"/>
  <c r="AC175" i="1"/>
  <c r="AD175" i="1"/>
  <c r="CR175" i="1" s="1"/>
  <c r="Q175" i="1" s="1"/>
  <c r="AE175" i="1"/>
  <c r="AF175" i="1"/>
  <c r="CT175" i="1" s="1"/>
  <c r="S175" i="1" s="1"/>
  <c r="AG175" i="1"/>
  <c r="AH175" i="1"/>
  <c r="CV175" i="1" s="1"/>
  <c r="U175" i="1" s="1"/>
  <c r="AI175" i="1"/>
  <c r="AJ175" i="1"/>
  <c r="CX175" i="1" s="1"/>
  <c r="W175" i="1" s="1"/>
  <c r="CQ175" i="1"/>
  <c r="CS175" i="1"/>
  <c r="R175" i="1" s="1"/>
  <c r="CY175" i="1" s="1"/>
  <c r="X175" i="1" s="1"/>
  <c r="CU175" i="1"/>
  <c r="T175" i="1" s="1"/>
  <c r="CW175" i="1"/>
  <c r="V175" i="1" s="1"/>
  <c r="GL175" i="1"/>
  <c r="GO175" i="1"/>
  <c r="GP175" i="1"/>
  <c r="GV175" i="1"/>
  <c r="GX175" i="1"/>
  <c r="HC175" i="1"/>
  <c r="C176" i="1"/>
  <c r="D176" i="1"/>
  <c r="S176" i="1"/>
  <c r="W176" i="1"/>
  <c r="AC176" i="1"/>
  <c r="AE176" i="1"/>
  <c r="AF176" i="1"/>
  <c r="AG176" i="1"/>
  <c r="CU176" i="1" s="1"/>
  <c r="T176" i="1" s="1"/>
  <c r="AH176" i="1"/>
  <c r="AI176" i="1"/>
  <c r="CW176" i="1" s="1"/>
  <c r="V176" i="1" s="1"/>
  <c r="AJ176" i="1"/>
  <c r="CT176" i="1"/>
  <c r="CV176" i="1"/>
  <c r="U176" i="1" s="1"/>
  <c r="CX176" i="1"/>
  <c r="GL176" i="1"/>
  <c r="GO176" i="1"/>
  <c r="GP176" i="1"/>
  <c r="GV176" i="1"/>
  <c r="HC176" i="1"/>
  <c r="GX176" i="1" s="1"/>
  <c r="I177" i="1"/>
  <c r="S177" i="1"/>
  <c r="W177" i="1"/>
  <c r="AC177" i="1"/>
  <c r="AE177" i="1"/>
  <c r="AF177" i="1"/>
  <c r="AG177" i="1"/>
  <c r="CU177" i="1" s="1"/>
  <c r="T177" i="1" s="1"/>
  <c r="AH177" i="1"/>
  <c r="AI177" i="1"/>
  <c r="CW177" i="1" s="1"/>
  <c r="V177" i="1" s="1"/>
  <c r="AJ177" i="1"/>
  <c r="CT177" i="1"/>
  <c r="CV177" i="1"/>
  <c r="U177" i="1" s="1"/>
  <c r="CX177" i="1"/>
  <c r="GL177" i="1"/>
  <c r="GO177" i="1"/>
  <c r="GP177" i="1"/>
  <c r="GV177" i="1"/>
  <c r="HC177" i="1"/>
  <c r="GX177" i="1" s="1"/>
  <c r="C178" i="1"/>
  <c r="D178" i="1"/>
  <c r="T178" i="1"/>
  <c r="V178" i="1"/>
  <c r="AC178" i="1"/>
  <c r="AD178" i="1"/>
  <c r="CR178" i="1" s="1"/>
  <c r="Q178" i="1" s="1"/>
  <c r="AE178" i="1"/>
  <c r="AF178" i="1"/>
  <c r="CT178" i="1" s="1"/>
  <c r="S178" i="1" s="1"/>
  <c r="AG178" i="1"/>
  <c r="AH178" i="1"/>
  <c r="CV178" i="1" s="1"/>
  <c r="U178" i="1" s="1"/>
  <c r="AI178" i="1"/>
  <c r="AJ178" i="1"/>
  <c r="CX178" i="1" s="1"/>
  <c r="W178" i="1" s="1"/>
  <c r="CQ178" i="1"/>
  <c r="P178" i="1" s="1"/>
  <c r="CP178" i="1" s="1"/>
  <c r="O178" i="1" s="1"/>
  <c r="CS178" i="1"/>
  <c r="R178" i="1" s="1"/>
  <c r="CU178" i="1"/>
  <c r="CW178" i="1"/>
  <c r="GL178" i="1"/>
  <c r="GO178" i="1"/>
  <c r="GP178" i="1"/>
  <c r="GV178" i="1"/>
  <c r="HC178" i="1" s="1"/>
  <c r="GX178" i="1" s="1"/>
  <c r="S179" i="1"/>
  <c r="W179" i="1"/>
  <c r="AC179" i="1"/>
  <c r="AE179" i="1"/>
  <c r="AF179" i="1"/>
  <c r="AG179" i="1"/>
  <c r="CU179" i="1" s="1"/>
  <c r="T179" i="1" s="1"/>
  <c r="AH179" i="1"/>
  <c r="AI179" i="1"/>
  <c r="CW179" i="1" s="1"/>
  <c r="V179" i="1" s="1"/>
  <c r="AJ179" i="1"/>
  <c r="CT179" i="1"/>
  <c r="CV179" i="1"/>
  <c r="U179" i="1" s="1"/>
  <c r="CX179" i="1"/>
  <c r="GL179" i="1"/>
  <c r="GO179" i="1"/>
  <c r="GP179" i="1"/>
  <c r="GV179" i="1"/>
  <c r="HC179" i="1"/>
  <c r="GX179" i="1" s="1"/>
  <c r="C180" i="1"/>
  <c r="D180" i="1"/>
  <c r="U180" i="1"/>
  <c r="AC180" i="1"/>
  <c r="AE180" i="1"/>
  <c r="AF180" i="1"/>
  <c r="AG180" i="1"/>
  <c r="CU180" i="1" s="1"/>
  <c r="T180" i="1" s="1"/>
  <c r="AH180" i="1"/>
  <c r="AI180" i="1"/>
  <c r="CW180" i="1" s="1"/>
  <c r="V180" i="1" s="1"/>
  <c r="AJ180" i="1"/>
  <c r="CT180" i="1"/>
  <c r="S180" i="1" s="1"/>
  <c r="CV180" i="1"/>
  <c r="CX180" i="1"/>
  <c r="W180" i="1" s="1"/>
  <c r="GL180" i="1"/>
  <c r="GO180" i="1"/>
  <c r="GP180" i="1"/>
  <c r="GV180" i="1"/>
  <c r="HC180" i="1" s="1"/>
  <c r="GX180" i="1" s="1"/>
  <c r="I181" i="1"/>
  <c r="V181" i="1"/>
  <c r="AC181" i="1"/>
  <c r="CQ181" i="1" s="1"/>
  <c r="P181" i="1" s="1"/>
  <c r="AE181" i="1"/>
  <c r="AD181" i="1" s="1"/>
  <c r="AF181" i="1"/>
  <c r="AG181" i="1"/>
  <c r="AH181" i="1"/>
  <c r="AI181" i="1"/>
  <c r="AJ181" i="1"/>
  <c r="CR181" i="1"/>
  <c r="Q181" i="1" s="1"/>
  <c r="CS181" i="1"/>
  <c r="R181" i="1" s="1"/>
  <c r="CT181" i="1"/>
  <c r="S181" i="1" s="1"/>
  <c r="CU181" i="1"/>
  <c r="T181" i="1" s="1"/>
  <c r="CV181" i="1"/>
  <c r="U181" i="1" s="1"/>
  <c r="CW181" i="1"/>
  <c r="CX181" i="1"/>
  <c r="W181" i="1" s="1"/>
  <c r="GL181" i="1"/>
  <c r="GO181" i="1"/>
  <c r="GP181" i="1"/>
  <c r="GV181" i="1"/>
  <c r="HC181" i="1"/>
  <c r="GX181" i="1" s="1"/>
  <c r="I182" i="1"/>
  <c r="AC182" i="1"/>
  <c r="AE182" i="1"/>
  <c r="CS182" i="1" s="1"/>
  <c r="R182" i="1" s="1"/>
  <c r="AF182" i="1"/>
  <c r="AG182" i="1"/>
  <c r="CU182" i="1" s="1"/>
  <c r="T182" i="1" s="1"/>
  <c r="AH182" i="1"/>
  <c r="AI182" i="1"/>
  <c r="CW182" i="1" s="1"/>
  <c r="V182" i="1" s="1"/>
  <c r="AJ182" i="1"/>
  <c r="CT182" i="1"/>
  <c r="S182" i="1" s="1"/>
  <c r="CV182" i="1"/>
  <c r="U182" i="1" s="1"/>
  <c r="CX182" i="1"/>
  <c r="W182" i="1" s="1"/>
  <c r="GL182" i="1"/>
  <c r="GO182" i="1"/>
  <c r="GP182" i="1"/>
  <c r="GV182" i="1"/>
  <c r="HC182" i="1"/>
  <c r="GX182" i="1" s="1"/>
  <c r="I183" i="1"/>
  <c r="AC183" i="1"/>
  <c r="AE183" i="1"/>
  <c r="CS183" i="1" s="1"/>
  <c r="R183" i="1" s="1"/>
  <c r="AF183" i="1"/>
  <c r="AG183" i="1"/>
  <c r="CU183" i="1" s="1"/>
  <c r="T183" i="1" s="1"/>
  <c r="AH183" i="1"/>
  <c r="AI183" i="1"/>
  <c r="CW183" i="1" s="1"/>
  <c r="V183" i="1" s="1"/>
  <c r="AJ183" i="1"/>
  <c r="CT183" i="1"/>
  <c r="S183" i="1" s="1"/>
  <c r="CV183" i="1"/>
  <c r="U183" i="1" s="1"/>
  <c r="CX183" i="1"/>
  <c r="W183" i="1" s="1"/>
  <c r="GL183" i="1"/>
  <c r="GO183" i="1"/>
  <c r="GP183" i="1"/>
  <c r="GV183" i="1"/>
  <c r="HC183" i="1"/>
  <c r="GX183" i="1" s="1"/>
  <c r="I184" i="1"/>
  <c r="AC184" i="1"/>
  <c r="AE184" i="1"/>
  <c r="CS184" i="1" s="1"/>
  <c r="R184" i="1" s="1"/>
  <c r="AF184" i="1"/>
  <c r="AG184" i="1"/>
  <c r="CU184" i="1" s="1"/>
  <c r="T184" i="1" s="1"/>
  <c r="AH184" i="1"/>
  <c r="AI184" i="1"/>
  <c r="CW184" i="1" s="1"/>
  <c r="V184" i="1" s="1"/>
  <c r="AJ184" i="1"/>
  <c r="CT184" i="1"/>
  <c r="S184" i="1" s="1"/>
  <c r="CV184" i="1"/>
  <c r="U184" i="1" s="1"/>
  <c r="CX184" i="1"/>
  <c r="W184" i="1" s="1"/>
  <c r="GL184" i="1"/>
  <c r="GO184" i="1"/>
  <c r="GP184" i="1"/>
  <c r="GV184" i="1"/>
  <c r="HC184" i="1"/>
  <c r="GX184" i="1" s="1"/>
  <c r="I185" i="1"/>
  <c r="AC185" i="1"/>
  <c r="AE185" i="1"/>
  <c r="CS185" i="1" s="1"/>
  <c r="R185" i="1" s="1"/>
  <c r="AF185" i="1"/>
  <c r="AG185" i="1"/>
  <c r="CU185" i="1" s="1"/>
  <c r="T185" i="1" s="1"/>
  <c r="AH185" i="1"/>
  <c r="AI185" i="1"/>
  <c r="CW185" i="1" s="1"/>
  <c r="V185" i="1" s="1"/>
  <c r="AJ185" i="1"/>
  <c r="CT185" i="1"/>
  <c r="S185" i="1" s="1"/>
  <c r="CV185" i="1"/>
  <c r="U185" i="1" s="1"/>
  <c r="CX185" i="1"/>
  <c r="W185" i="1" s="1"/>
  <c r="GL185" i="1"/>
  <c r="GO185" i="1"/>
  <c r="GP185" i="1"/>
  <c r="GV185" i="1"/>
  <c r="HC185" i="1"/>
  <c r="GX185" i="1" s="1"/>
  <c r="I186" i="1"/>
  <c r="AC186" i="1"/>
  <c r="AE186" i="1"/>
  <c r="CS186" i="1" s="1"/>
  <c r="R186" i="1" s="1"/>
  <c r="AF186" i="1"/>
  <c r="AG186" i="1"/>
  <c r="CU186" i="1" s="1"/>
  <c r="T186" i="1" s="1"/>
  <c r="AH186" i="1"/>
  <c r="AI186" i="1"/>
  <c r="CW186" i="1" s="1"/>
  <c r="V186" i="1" s="1"/>
  <c r="AJ186" i="1"/>
  <c r="CT186" i="1"/>
  <c r="S186" i="1" s="1"/>
  <c r="CV186" i="1"/>
  <c r="U186" i="1" s="1"/>
  <c r="CX186" i="1"/>
  <c r="W186" i="1" s="1"/>
  <c r="GL186" i="1"/>
  <c r="GO186" i="1"/>
  <c r="GP186" i="1"/>
  <c r="GV186" i="1"/>
  <c r="HC186" i="1"/>
  <c r="GX186" i="1" s="1"/>
  <c r="I187" i="1"/>
  <c r="AC187" i="1"/>
  <c r="AE187" i="1"/>
  <c r="CS187" i="1" s="1"/>
  <c r="R187" i="1" s="1"/>
  <c r="AF187" i="1"/>
  <c r="AG187" i="1"/>
  <c r="CU187" i="1" s="1"/>
  <c r="T187" i="1" s="1"/>
  <c r="AH187" i="1"/>
  <c r="AI187" i="1"/>
  <c r="CW187" i="1" s="1"/>
  <c r="V187" i="1" s="1"/>
  <c r="AJ187" i="1"/>
  <c r="CT187" i="1"/>
  <c r="S187" i="1" s="1"/>
  <c r="CV187" i="1"/>
  <c r="U187" i="1" s="1"/>
  <c r="CX187" i="1"/>
  <c r="W187" i="1" s="1"/>
  <c r="GL187" i="1"/>
  <c r="GO187" i="1"/>
  <c r="GP187" i="1"/>
  <c r="GV187" i="1"/>
  <c r="HC187" i="1"/>
  <c r="GX187" i="1" s="1"/>
  <c r="I188" i="1"/>
  <c r="AC188" i="1"/>
  <c r="AE188" i="1"/>
  <c r="CS188" i="1" s="1"/>
  <c r="R188" i="1" s="1"/>
  <c r="AF188" i="1"/>
  <c r="AG188" i="1"/>
  <c r="CU188" i="1" s="1"/>
  <c r="T188" i="1" s="1"/>
  <c r="AH188" i="1"/>
  <c r="AI188" i="1"/>
  <c r="CW188" i="1" s="1"/>
  <c r="V188" i="1" s="1"/>
  <c r="AJ188" i="1"/>
  <c r="CT188" i="1"/>
  <c r="S188" i="1" s="1"/>
  <c r="CV188" i="1"/>
  <c r="U188" i="1" s="1"/>
  <c r="CX188" i="1"/>
  <c r="W188" i="1" s="1"/>
  <c r="GL188" i="1"/>
  <c r="GO188" i="1"/>
  <c r="GP188" i="1"/>
  <c r="GV188" i="1"/>
  <c r="HC188" i="1"/>
  <c r="GX188" i="1" s="1"/>
  <c r="C189" i="1"/>
  <c r="D189" i="1"/>
  <c r="AC189" i="1"/>
  <c r="AD189" i="1"/>
  <c r="CR189" i="1" s="1"/>
  <c r="Q189" i="1" s="1"/>
  <c r="AE189" i="1"/>
  <c r="AF189" i="1"/>
  <c r="CT189" i="1" s="1"/>
  <c r="S189" i="1" s="1"/>
  <c r="AG189" i="1"/>
  <c r="AH189" i="1"/>
  <c r="CV189" i="1" s="1"/>
  <c r="U189" i="1" s="1"/>
  <c r="AI189" i="1"/>
  <c r="AJ189" i="1"/>
  <c r="CX189" i="1" s="1"/>
  <c r="W189" i="1" s="1"/>
  <c r="CQ189" i="1"/>
  <c r="P189" i="1" s="1"/>
  <c r="CP189" i="1" s="1"/>
  <c r="O189" i="1" s="1"/>
  <c r="CS189" i="1"/>
  <c r="R189" i="1" s="1"/>
  <c r="CU189" i="1"/>
  <c r="T189" i="1" s="1"/>
  <c r="CW189" i="1"/>
  <c r="V189" i="1" s="1"/>
  <c r="GL189" i="1"/>
  <c r="GN189" i="1"/>
  <c r="GP189" i="1"/>
  <c r="GV189" i="1"/>
  <c r="HC189" i="1" s="1"/>
  <c r="GX189" i="1" s="1"/>
  <c r="I190" i="1"/>
  <c r="AC190" i="1"/>
  <c r="AD190" i="1"/>
  <c r="CR190" i="1" s="1"/>
  <c r="Q190" i="1" s="1"/>
  <c r="AE190" i="1"/>
  <c r="AF190" i="1"/>
  <c r="CT190" i="1" s="1"/>
  <c r="S190" i="1" s="1"/>
  <c r="AG190" i="1"/>
  <c r="AH190" i="1"/>
  <c r="CV190" i="1" s="1"/>
  <c r="U190" i="1" s="1"/>
  <c r="AI190" i="1"/>
  <c r="AJ190" i="1"/>
  <c r="CX190" i="1" s="1"/>
  <c r="W190" i="1" s="1"/>
  <c r="CQ190" i="1"/>
  <c r="P190" i="1" s="1"/>
  <c r="CS190" i="1"/>
  <c r="R190" i="1" s="1"/>
  <c r="CU190" i="1"/>
  <c r="T190" i="1" s="1"/>
  <c r="CW190" i="1"/>
  <c r="V190" i="1" s="1"/>
  <c r="GL190" i="1"/>
  <c r="GN190" i="1"/>
  <c r="GP190" i="1"/>
  <c r="GV190" i="1"/>
  <c r="HC190" i="1" s="1"/>
  <c r="GX190" i="1" s="1"/>
  <c r="C191" i="1"/>
  <c r="D191" i="1"/>
  <c r="AC191" i="1"/>
  <c r="CQ191" i="1" s="1"/>
  <c r="P191" i="1" s="1"/>
  <c r="AE191" i="1"/>
  <c r="AD191" i="1" s="1"/>
  <c r="CR191" i="1" s="1"/>
  <c r="Q191" i="1" s="1"/>
  <c r="AF191" i="1"/>
  <c r="AG191" i="1"/>
  <c r="CU191" i="1" s="1"/>
  <c r="T191" i="1" s="1"/>
  <c r="AH191" i="1"/>
  <c r="AI191" i="1"/>
  <c r="CW191" i="1" s="1"/>
  <c r="V191" i="1" s="1"/>
  <c r="AJ191" i="1"/>
  <c r="CT191" i="1"/>
  <c r="S191" i="1" s="1"/>
  <c r="CV191" i="1"/>
  <c r="U191" i="1" s="1"/>
  <c r="CX191" i="1"/>
  <c r="W191" i="1" s="1"/>
  <c r="GL191" i="1"/>
  <c r="GN191" i="1"/>
  <c r="GP191" i="1"/>
  <c r="GV191" i="1"/>
  <c r="HC191" i="1" s="1"/>
  <c r="GX191" i="1" s="1"/>
  <c r="I192" i="1"/>
  <c r="AC192" i="1"/>
  <c r="CQ192" i="1" s="1"/>
  <c r="P192" i="1" s="1"/>
  <c r="AE192" i="1"/>
  <c r="AD192" i="1" s="1"/>
  <c r="CR192" i="1" s="1"/>
  <c r="Q192" i="1" s="1"/>
  <c r="AF192" i="1"/>
  <c r="AG192" i="1"/>
  <c r="CU192" i="1" s="1"/>
  <c r="T192" i="1" s="1"/>
  <c r="AH192" i="1"/>
  <c r="AI192" i="1"/>
  <c r="CW192" i="1" s="1"/>
  <c r="V192" i="1" s="1"/>
  <c r="AJ192" i="1"/>
  <c r="CT192" i="1"/>
  <c r="S192" i="1" s="1"/>
  <c r="CV192" i="1"/>
  <c r="U192" i="1" s="1"/>
  <c r="CX192" i="1"/>
  <c r="W192" i="1" s="1"/>
  <c r="GL192" i="1"/>
  <c r="GN192" i="1"/>
  <c r="GP192" i="1"/>
  <c r="GV192" i="1"/>
  <c r="HC192" i="1" s="1"/>
  <c r="GX192" i="1" s="1"/>
  <c r="C193" i="1"/>
  <c r="D193" i="1"/>
  <c r="AC193" i="1"/>
  <c r="AD193" i="1"/>
  <c r="CR193" i="1" s="1"/>
  <c r="Q193" i="1" s="1"/>
  <c r="AE193" i="1"/>
  <c r="AF193" i="1"/>
  <c r="CT193" i="1" s="1"/>
  <c r="S193" i="1" s="1"/>
  <c r="AG193" i="1"/>
  <c r="AH193" i="1"/>
  <c r="CV193" i="1" s="1"/>
  <c r="U193" i="1" s="1"/>
  <c r="AI193" i="1"/>
  <c r="AJ193" i="1"/>
  <c r="CX193" i="1" s="1"/>
  <c r="W193" i="1" s="1"/>
  <c r="CQ193" i="1"/>
  <c r="P193" i="1" s="1"/>
  <c r="CS193" i="1"/>
  <c r="R193" i="1" s="1"/>
  <c r="CU193" i="1"/>
  <c r="T193" i="1" s="1"/>
  <c r="CW193" i="1"/>
  <c r="V193" i="1" s="1"/>
  <c r="GL193" i="1"/>
  <c r="GN193" i="1"/>
  <c r="GP193" i="1"/>
  <c r="GV193" i="1"/>
  <c r="HC193" i="1" s="1"/>
  <c r="GX193" i="1" s="1"/>
  <c r="I194" i="1"/>
  <c r="AC194" i="1"/>
  <c r="AD194" i="1"/>
  <c r="CR194" i="1" s="1"/>
  <c r="Q194" i="1" s="1"/>
  <c r="AE194" i="1"/>
  <c r="AF194" i="1"/>
  <c r="CT194" i="1" s="1"/>
  <c r="S194" i="1" s="1"/>
  <c r="AG194" i="1"/>
  <c r="AH194" i="1"/>
  <c r="CV194" i="1" s="1"/>
  <c r="U194" i="1" s="1"/>
  <c r="AI194" i="1"/>
  <c r="AJ194" i="1"/>
  <c r="CX194" i="1" s="1"/>
  <c r="W194" i="1" s="1"/>
  <c r="CQ194" i="1"/>
  <c r="P194" i="1" s="1"/>
  <c r="CS194" i="1"/>
  <c r="R194" i="1" s="1"/>
  <c r="CU194" i="1"/>
  <c r="T194" i="1" s="1"/>
  <c r="CW194" i="1"/>
  <c r="V194" i="1" s="1"/>
  <c r="GL194" i="1"/>
  <c r="GN194" i="1"/>
  <c r="GO194" i="1"/>
  <c r="GP194" i="1"/>
  <c r="GV194" i="1"/>
  <c r="HC194" i="1"/>
  <c r="GX194" i="1" s="1"/>
  <c r="I195" i="1"/>
  <c r="AC195" i="1"/>
  <c r="AE195" i="1"/>
  <c r="CS195" i="1" s="1"/>
  <c r="R195" i="1" s="1"/>
  <c r="AF195" i="1"/>
  <c r="AG195" i="1"/>
  <c r="CU195" i="1" s="1"/>
  <c r="T195" i="1" s="1"/>
  <c r="AH195" i="1"/>
  <c r="AI195" i="1"/>
  <c r="CW195" i="1" s="1"/>
  <c r="V195" i="1" s="1"/>
  <c r="AJ195" i="1"/>
  <c r="CT195" i="1"/>
  <c r="S195" i="1" s="1"/>
  <c r="CV195" i="1"/>
  <c r="U195" i="1" s="1"/>
  <c r="CX195" i="1"/>
  <c r="W195" i="1" s="1"/>
  <c r="GL195" i="1"/>
  <c r="GN195" i="1"/>
  <c r="GO195" i="1"/>
  <c r="GP195" i="1"/>
  <c r="GV195" i="1"/>
  <c r="GX195" i="1"/>
  <c r="HC195" i="1"/>
  <c r="I196" i="1"/>
  <c r="AC196" i="1"/>
  <c r="AD196" i="1"/>
  <c r="CR196" i="1" s="1"/>
  <c r="Q196" i="1" s="1"/>
  <c r="AE196" i="1"/>
  <c r="AF196" i="1"/>
  <c r="CT196" i="1" s="1"/>
  <c r="S196" i="1" s="1"/>
  <c r="AG196" i="1"/>
  <c r="AH196" i="1"/>
  <c r="CV196" i="1" s="1"/>
  <c r="U196" i="1" s="1"/>
  <c r="AI196" i="1"/>
  <c r="AJ196" i="1"/>
  <c r="CX196" i="1" s="1"/>
  <c r="W196" i="1" s="1"/>
  <c r="CQ196" i="1"/>
  <c r="P196" i="1" s="1"/>
  <c r="CS196" i="1"/>
  <c r="R196" i="1" s="1"/>
  <c r="CU196" i="1"/>
  <c r="T196" i="1" s="1"/>
  <c r="CW196" i="1"/>
  <c r="V196" i="1" s="1"/>
  <c r="GL196" i="1"/>
  <c r="GN196" i="1"/>
  <c r="GO196" i="1"/>
  <c r="GP196" i="1"/>
  <c r="GV196" i="1"/>
  <c r="HC196" i="1" s="1"/>
  <c r="GX196" i="1" s="1"/>
  <c r="I197" i="1"/>
  <c r="AC197" i="1"/>
  <c r="CQ197" i="1" s="1"/>
  <c r="P197" i="1" s="1"/>
  <c r="AE197" i="1"/>
  <c r="AD197" i="1" s="1"/>
  <c r="CR197" i="1" s="1"/>
  <c r="Q197" i="1" s="1"/>
  <c r="AF197" i="1"/>
  <c r="AG197" i="1"/>
  <c r="CU197" i="1" s="1"/>
  <c r="T197" i="1" s="1"/>
  <c r="AH197" i="1"/>
  <c r="AI197" i="1"/>
  <c r="CW197" i="1" s="1"/>
  <c r="V197" i="1" s="1"/>
  <c r="AJ197" i="1"/>
  <c r="CT197" i="1"/>
  <c r="S197" i="1" s="1"/>
  <c r="CV197" i="1"/>
  <c r="U197" i="1" s="1"/>
  <c r="CX197" i="1"/>
  <c r="W197" i="1" s="1"/>
  <c r="GL197" i="1"/>
  <c r="GN197" i="1"/>
  <c r="GO197" i="1"/>
  <c r="GP197" i="1"/>
  <c r="GV197" i="1"/>
  <c r="GX197" i="1"/>
  <c r="HC197" i="1"/>
  <c r="I198" i="1"/>
  <c r="AC198" i="1"/>
  <c r="AD198" i="1"/>
  <c r="CR198" i="1" s="1"/>
  <c r="Q198" i="1" s="1"/>
  <c r="AE198" i="1"/>
  <c r="AF198" i="1"/>
  <c r="CT198" i="1" s="1"/>
  <c r="S198" i="1" s="1"/>
  <c r="AG198" i="1"/>
  <c r="AH198" i="1"/>
  <c r="CV198" i="1" s="1"/>
  <c r="U198" i="1" s="1"/>
  <c r="AI198" i="1"/>
  <c r="AJ198" i="1"/>
  <c r="CX198" i="1" s="1"/>
  <c r="W198" i="1" s="1"/>
  <c r="CQ198" i="1"/>
  <c r="P198" i="1" s="1"/>
  <c r="CS198" i="1"/>
  <c r="R198" i="1" s="1"/>
  <c r="CU198" i="1"/>
  <c r="T198" i="1" s="1"/>
  <c r="CW198" i="1"/>
  <c r="V198" i="1" s="1"/>
  <c r="GL198" i="1"/>
  <c r="GN198" i="1"/>
  <c r="GO198" i="1"/>
  <c r="GP198" i="1"/>
  <c r="GV198" i="1"/>
  <c r="HC198" i="1"/>
  <c r="GX198" i="1" s="1"/>
  <c r="I199" i="1"/>
  <c r="AC199" i="1"/>
  <c r="AE199" i="1"/>
  <c r="CS199" i="1" s="1"/>
  <c r="R199" i="1" s="1"/>
  <c r="AF199" i="1"/>
  <c r="AG199" i="1"/>
  <c r="CU199" i="1" s="1"/>
  <c r="T199" i="1" s="1"/>
  <c r="AH199" i="1"/>
  <c r="AI199" i="1"/>
  <c r="CW199" i="1" s="1"/>
  <c r="V199" i="1" s="1"/>
  <c r="AJ199" i="1"/>
  <c r="CT199" i="1"/>
  <c r="S199" i="1" s="1"/>
  <c r="CV199" i="1"/>
  <c r="U199" i="1" s="1"/>
  <c r="CX199" i="1"/>
  <c r="W199" i="1" s="1"/>
  <c r="GL199" i="1"/>
  <c r="GN199" i="1"/>
  <c r="GO199" i="1"/>
  <c r="GP199" i="1"/>
  <c r="GV199" i="1"/>
  <c r="HC199" i="1" s="1"/>
  <c r="GX199" i="1" s="1"/>
  <c r="I200" i="1"/>
  <c r="AC200" i="1"/>
  <c r="AD200" i="1"/>
  <c r="CR200" i="1" s="1"/>
  <c r="Q200" i="1" s="1"/>
  <c r="AE200" i="1"/>
  <c r="AF200" i="1"/>
  <c r="CT200" i="1" s="1"/>
  <c r="S200" i="1" s="1"/>
  <c r="AG200" i="1"/>
  <c r="AH200" i="1"/>
  <c r="CV200" i="1" s="1"/>
  <c r="U200" i="1" s="1"/>
  <c r="AI200" i="1"/>
  <c r="AJ200" i="1"/>
  <c r="CX200" i="1" s="1"/>
  <c r="W200" i="1" s="1"/>
  <c r="CQ200" i="1"/>
  <c r="P200" i="1" s="1"/>
  <c r="CS200" i="1"/>
  <c r="R200" i="1" s="1"/>
  <c r="CU200" i="1"/>
  <c r="T200" i="1" s="1"/>
  <c r="CW200" i="1"/>
  <c r="V200" i="1" s="1"/>
  <c r="FR200" i="1"/>
  <c r="GL200" i="1"/>
  <c r="GN200" i="1"/>
  <c r="GO200" i="1"/>
  <c r="GP200" i="1"/>
  <c r="GV200" i="1"/>
  <c r="HC200" i="1"/>
  <c r="GX200" i="1" s="1"/>
  <c r="C201" i="1"/>
  <c r="D201" i="1"/>
  <c r="P201" i="1"/>
  <c r="AC201" i="1"/>
  <c r="AD201" i="1"/>
  <c r="AE201" i="1"/>
  <c r="AF201" i="1"/>
  <c r="CT201" i="1" s="1"/>
  <c r="S201" i="1" s="1"/>
  <c r="AG201" i="1"/>
  <c r="AH201" i="1"/>
  <c r="CV201" i="1" s="1"/>
  <c r="U201" i="1" s="1"/>
  <c r="AI201" i="1"/>
  <c r="AJ201" i="1"/>
  <c r="CX201" i="1" s="1"/>
  <c r="W201" i="1" s="1"/>
  <c r="CQ201" i="1"/>
  <c r="CS201" i="1"/>
  <c r="R201" i="1" s="1"/>
  <c r="CY201" i="1" s="1"/>
  <c r="X201" i="1" s="1"/>
  <c r="CU201" i="1"/>
  <c r="T201" i="1" s="1"/>
  <c r="CW201" i="1"/>
  <c r="V201" i="1" s="1"/>
  <c r="GL201" i="1"/>
  <c r="GN201" i="1"/>
  <c r="GP201" i="1"/>
  <c r="GV201" i="1"/>
  <c r="HC201" i="1" s="1"/>
  <c r="GX201" i="1"/>
  <c r="I202" i="1"/>
  <c r="P202" i="1"/>
  <c r="AC202" i="1"/>
  <c r="AD202" i="1"/>
  <c r="AE202" i="1"/>
  <c r="AF202" i="1"/>
  <c r="CT202" i="1" s="1"/>
  <c r="S202" i="1" s="1"/>
  <c r="CZ202" i="1" s="1"/>
  <c r="Y202" i="1" s="1"/>
  <c r="AG202" i="1"/>
  <c r="AH202" i="1"/>
  <c r="CV202" i="1" s="1"/>
  <c r="U202" i="1" s="1"/>
  <c r="AI202" i="1"/>
  <c r="AJ202" i="1"/>
  <c r="CX202" i="1" s="1"/>
  <c r="W202" i="1" s="1"/>
  <c r="CQ202" i="1"/>
  <c r="CS202" i="1"/>
  <c r="R202" i="1" s="1"/>
  <c r="CU202" i="1"/>
  <c r="T202" i="1" s="1"/>
  <c r="CW202" i="1"/>
  <c r="V202" i="1" s="1"/>
  <c r="GL202" i="1"/>
  <c r="GN202" i="1"/>
  <c r="GP202" i="1"/>
  <c r="GV202" i="1"/>
  <c r="HC202" i="1" s="1"/>
  <c r="GX202" i="1"/>
  <c r="C203" i="1"/>
  <c r="D203" i="1"/>
  <c r="AC203" i="1"/>
  <c r="AE203" i="1"/>
  <c r="CS203" i="1" s="1"/>
  <c r="R203" i="1" s="1"/>
  <c r="AF203" i="1"/>
  <c r="AG203" i="1"/>
  <c r="CU203" i="1" s="1"/>
  <c r="T203" i="1" s="1"/>
  <c r="AH203" i="1"/>
  <c r="AI203" i="1"/>
  <c r="CW203" i="1" s="1"/>
  <c r="V203" i="1" s="1"/>
  <c r="AJ203" i="1"/>
  <c r="CT203" i="1"/>
  <c r="S203" i="1" s="1"/>
  <c r="CV203" i="1"/>
  <c r="U203" i="1" s="1"/>
  <c r="CX203" i="1"/>
  <c r="W203" i="1" s="1"/>
  <c r="GL203" i="1"/>
  <c r="GN203" i="1"/>
  <c r="GP203" i="1"/>
  <c r="GV203" i="1"/>
  <c r="HC203" i="1" s="1"/>
  <c r="GX203" i="1" s="1"/>
  <c r="I204" i="1"/>
  <c r="W204" i="1"/>
  <c r="AC204" i="1"/>
  <c r="AE204" i="1"/>
  <c r="CS204" i="1" s="1"/>
  <c r="R204" i="1" s="1"/>
  <c r="AF204" i="1"/>
  <c r="AG204" i="1"/>
  <c r="CU204" i="1" s="1"/>
  <c r="T204" i="1" s="1"/>
  <c r="AH204" i="1"/>
  <c r="AI204" i="1"/>
  <c r="CW204" i="1" s="1"/>
  <c r="V204" i="1" s="1"/>
  <c r="AJ204" i="1"/>
  <c r="CT204" i="1"/>
  <c r="S204" i="1" s="1"/>
  <c r="CV204" i="1"/>
  <c r="U204" i="1" s="1"/>
  <c r="CX204" i="1"/>
  <c r="GL204" i="1"/>
  <c r="GN204" i="1"/>
  <c r="GP204" i="1"/>
  <c r="GV204" i="1"/>
  <c r="HC204" i="1" s="1"/>
  <c r="GX204" i="1" s="1"/>
  <c r="I205" i="1"/>
  <c r="W205" i="1"/>
  <c r="AC205" i="1"/>
  <c r="AE205" i="1"/>
  <c r="CS205" i="1" s="1"/>
  <c r="R205" i="1" s="1"/>
  <c r="AF205" i="1"/>
  <c r="AG205" i="1"/>
  <c r="CU205" i="1" s="1"/>
  <c r="T205" i="1" s="1"/>
  <c r="AH205" i="1"/>
  <c r="AI205" i="1"/>
  <c r="CW205" i="1" s="1"/>
  <c r="V205" i="1" s="1"/>
  <c r="AJ205" i="1"/>
  <c r="CT205" i="1"/>
  <c r="S205" i="1" s="1"/>
  <c r="CV205" i="1"/>
  <c r="U205" i="1" s="1"/>
  <c r="CX205" i="1"/>
  <c r="GL205" i="1"/>
  <c r="GN205" i="1"/>
  <c r="GP205" i="1"/>
  <c r="GV205" i="1"/>
  <c r="HC205" i="1" s="1"/>
  <c r="GX205" i="1" s="1"/>
  <c r="C206" i="1"/>
  <c r="D206" i="1"/>
  <c r="AC206" i="1"/>
  <c r="AD206" i="1"/>
  <c r="CR206" i="1" s="1"/>
  <c r="Q206" i="1" s="1"/>
  <c r="AE206" i="1"/>
  <c r="AF206" i="1"/>
  <c r="CT206" i="1" s="1"/>
  <c r="S206" i="1" s="1"/>
  <c r="AG206" i="1"/>
  <c r="AH206" i="1"/>
  <c r="CV206" i="1" s="1"/>
  <c r="U206" i="1" s="1"/>
  <c r="AI206" i="1"/>
  <c r="AJ206" i="1"/>
  <c r="CX206" i="1" s="1"/>
  <c r="W206" i="1" s="1"/>
  <c r="CQ206" i="1"/>
  <c r="P206" i="1" s="1"/>
  <c r="CS206" i="1"/>
  <c r="R206" i="1" s="1"/>
  <c r="CU206" i="1"/>
  <c r="T206" i="1" s="1"/>
  <c r="CW206" i="1"/>
  <c r="V206" i="1" s="1"/>
  <c r="GL206" i="1"/>
  <c r="GN206" i="1"/>
  <c r="GP206" i="1"/>
  <c r="GV206" i="1"/>
  <c r="GX206" i="1"/>
  <c r="HC206" i="1"/>
  <c r="I207" i="1"/>
  <c r="P207" i="1" s="1"/>
  <c r="V207" i="1"/>
  <c r="AC207" i="1"/>
  <c r="AD207" i="1"/>
  <c r="CR207" i="1" s="1"/>
  <c r="Q207" i="1" s="1"/>
  <c r="AE207" i="1"/>
  <c r="AF207" i="1"/>
  <c r="CT207" i="1" s="1"/>
  <c r="AG207" i="1"/>
  <c r="AH207" i="1"/>
  <c r="CV207" i="1" s="1"/>
  <c r="U207" i="1" s="1"/>
  <c r="AI207" i="1"/>
  <c r="AJ207" i="1"/>
  <c r="CX207" i="1" s="1"/>
  <c r="CQ207" i="1"/>
  <c r="CS207" i="1"/>
  <c r="R207" i="1" s="1"/>
  <c r="CU207" i="1"/>
  <c r="T207" i="1" s="1"/>
  <c r="CW207" i="1"/>
  <c r="GL207" i="1"/>
  <c r="GN207" i="1"/>
  <c r="GO207" i="1"/>
  <c r="GP207" i="1"/>
  <c r="GV207" i="1"/>
  <c r="HC207" i="1" s="1"/>
  <c r="GX207" i="1" s="1"/>
  <c r="C208" i="1"/>
  <c r="D208" i="1"/>
  <c r="T208" i="1"/>
  <c r="AC208" i="1"/>
  <c r="AD208" i="1"/>
  <c r="CR208" i="1" s="1"/>
  <c r="Q208" i="1" s="1"/>
  <c r="AE208" i="1"/>
  <c r="AF208" i="1"/>
  <c r="CT208" i="1" s="1"/>
  <c r="S208" i="1" s="1"/>
  <c r="AG208" i="1"/>
  <c r="AH208" i="1"/>
  <c r="CV208" i="1" s="1"/>
  <c r="U208" i="1" s="1"/>
  <c r="AI208" i="1"/>
  <c r="AJ208" i="1"/>
  <c r="CX208" i="1" s="1"/>
  <c r="W208" i="1" s="1"/>
  <c r="CQ208" i="1"/>
  <c r="P208" i="1" s="1"/>
  <c r="CP208" i="1" s="1"/>
  <c r="O208" i="1" s="1"/>
  <c r="CS208" i="1"/>
  <c r="R208" i="1" s="1"/>
  <c r="CY208" i="1" s="1"/>
  <c r="X208" i="1" s="1"/>
  <c r="CU208" i="1"/>
  <c r="CW208" i="1"/>
  <c r="V208" i="1" s="1"/>
  <c r="GL208" i="1"/>
  <c r="GN208" i="1"/>
  <c r="GP208" i="1"/>
  <c r="GV208" i="1"/>
  <c r="HC208" i="1" s="1"/>
  <c r="GX208" i="1" s="1"/>
  <c r="I209" i="1"/>
  <c r="R209" i="1"/>
  <c r="T209" i="1"/>
  <c r="AC209" i="1"/>
  <c r="AD209" i="1"/>
  <c r="CR209" i="1" s="1"/>
  <c r="Q209" i="1" s="1"/>
  <c r="AE209" i="1"/>
  <c r="AF209" i="1"/>
  <c r="CT209" i="1" s="1"/>
  <c r="S209" i="1" s="1"/>
  <c r="CZ209" i="1" s="1"/>
  <c r="Y209" i="1" s="1"/>
  <c r="AG209" i="1"/>
  <c r="AH209" i="1"/>
  <c r="CV209" i="1" s="1"/>
  <c r="U209" i="1" s="1"/>
  <c r="AI209" i="1"/>
  <c r="AJ209" i="1"/>
  <c r="CX209" i="1" s="1"/>
  <c r="W209" i="1" s="1"/>
  <c r="CQ209" i="1"/>
  <c r="P209" i="1" s="1"/>
  <c r="CP209" i="1" s="1"/>
  <c r="O209" i="1" s="1"/>
  <c r="CS209" i="1"/>
  <c r="CU209" i="1"/>
  <c r="CW209" i="1"/>
  <c r="V209" i="1" s="1"/>
  <c r="GL209" i="1"/>
  <c r="GN209" i="1"/>
  <c r="GP209" i="1"/>
  <c r="GV209" i="1"/>
  <c r="HC209" i="1" s="1"/>
  <c r="GX209" i="1" s="1"/>
  <c r="I210" i="1"/>
  <c r="P210" i="1"/>
  <c r="CP210" i="1" s="1"/>
  <c r="O210" i="1" s="1"/>
  <c r="AC210" i="1"/>
  <c r="AD210" i="1"/>
  <c r="CR210" i="1" s="1"/>
  <c r="Q210" i="1" s="1"/>
  <c r="AE210" i="1"/>
  <c r="AF210" i="1"/>
  <c r="CT210" i="1" s="1"/>
  <c r="S210" i="1" s="1"/>
  <c r="CY210" i="1" s="1"/>
  <c r="X210" i="1" s="1"/>
  <c r="AG210" i="1"/>
  <c r="AH210" i="1"/>
  <c r="CV210" i="1" s="1"/>
  <c r="U210" i="1" s="1"/>
  <c r="AI210" i="1"/>
  <c r="AJ210" i="1"/>
  <c r="CX210" i="1" s="1"/>
  <c r="W210" i="1" s="1"/>
  <c r="CQ210" i="1"/>
  <c r="CS210" i="1"/>
  <c r="R210" i="1" s="1"/>
  <c r="CU210" i="1"/>
  <c r="T210" i="1" s="1"/>
  <c r="CW210" i="1"/>
  <c r="V210" i="1" s="1"/>
  <c r="GL210" i="1"/>
  <c r="GN210" i="1"/>
  <c r="GP210" i="1"/>
  <c r="GV210" i="1"/>
  <c r="GX210" i="1"/>
  <c r="HC210" i="1"/>
  <c r="C211" i="1"/>
  <c r="D211" i="1"/>
  <c r="S211" i="1"/>
  <c r="AC211" i="1"/>
  <c r="AE211" i="1"/>
  <c r="AF211" i="1"/>
  <c r="AG211" i="1"/>
  <c r="CU211" i="1" s="1"/>
  <c r="T211" i="1" s="1"/>
  <c r="AH211" i="1"/>
  <c r="AI211" i="1"/>
  <c r="CW211" i="1" s="1"/>
  <c r="V211" i="1" s="1"/>
  <c r="AJ211" i="1"/>
  <c r="CT211" i="1"/>
  <c r="CV211" i="1"/>
  <c r="U211" i="1" s="1"/>
  <c r="CX211" i="1"/>
  <c r="W211" i="1" s="1"/>
  <c r="GL211" i="1"/>
  <c r="GN211" i="1"/>
  <c r="GP211" i="1"/>
  <c r="GV211" i="1"/>
  <c r="HC211" i="1"/>
  <c r="GX211" i="1" s="1"/>
  <c r="I212" i="1"/>
  <c r="S212" i="1"/>
  <c r="U212" i="1"/>
  <c r="AC212" i="1"/>
  <c r="AE212" i="1"/>
  <c r="AF212" i="1"/>
  <c r="AG212" i="1"/>
  <c r="CU212" i="1" s="1"/>
  <c r="T212" i="1" s="1"/>
  <c r="AH212" i="1"/>
  <c r="AI212" i="1"/>
  <c r="CW212" i="1" s="1"/>
  <c r="V212" i="1" s="1"/>
  <c r="AJ212" i="1"/>
  <c r="CT212" i="1"/>
  <c r="CV212" i="1"/>
  <c r="CX212" i="1"/>
  <c r="W212" i="1" s="1"/>
  <c r="GL212" i="1"/>
  <c r="GN212" i="1"/>
  <c r="GP212" i="1"/>
  <c r="GV212" i="1"/>
  <c r="HC212" i="1"/>
  <c r="GX212" i="1" s="1"/>
  <c r="C213" i="1"/>
  <c r="D213" i="1"/>
  <c r="T213" i="1"/>
  <c r="V213" i="1"/>
  <c r="AC213" i="1"/>
  <c r="AD213" i="1"/>
  <c r="CR213" i="1" s="1"/>
  <c r="Q213" i="1" s="1"/>
  <c r="AE213" i="1"/>
  <c r="AF213" i="1"/>
  <c r="CT213" i="1" s="1"/>
  <c r="S213" i="1" s="1"/>
  <c r="AG213" i="1"/>
  <c r="AH213" i="1"/>
  <c r="CV213" i="1" s="1"/>
  <c r="U213" i="1" s="1"/>
  <c r="AI213" i="1"/>
  <c r="AJ213" i="1"/>
  <c r="CX213" i="1" s="1"/>
  <c r="W213" i="1" s="1"/>
  <c r="CQ213" i="1"/>
  <c r="P213" i="1" s="1"/>
  <c r="CP213" i="1" s="1"/>
  <c r="O213" i="1" s="1"/>
  <c r="CS213" i="1"/>
  <c r="R213" i="1" s="1"/>
  <c r="CY213" i="1" s="1"/>
  <c r="X213" i="1" s="1"/>
  <c r="CU213" i="1"/>
  <c r="CW213" i="1"/>
  <c r="GL213" i="1"/>
  <c r="GN213" i="1"/>
  <c r="GP213" i="1"/>
  <c r="GV213" i="1"/>
  <c r="GX213" i="1"/>
  <c r="HC213" i="1"/>
  <c r="I214" i="1"/>
  <c r="P214" i="1"/>
  <c r="R214" i="1"/>
  <c r="AC214" i="1"/>
  <c r="AD214" i="1"/>
  <c r="CR214" i="1" s="1"/>
  <c r="Q214" i="1" s="1"/>
  <c r="AE214" i="1"/>
  <c r="AF214" i="1"/>
  <c r="CT214" i="1" s="1"/>
  <c r="S214" i="1" s="1"/>
  <c r="CZ214" i="1" s="1"/>
  <c r="Y214" i="1" s="1"/>
  <c r="AG214" i="1"/>
  <c r="AH214" i="1"/>
  <c r="CV214" i="1" s="1"/>
  <c r="U214" i="1" s="1"/>
  <c r="AI214" i="1"/>
  <c r="AJ214" i="1"/>
  <c r="CX214" i="1" s="1"/>
  <c r="W214" i="1" s="1"/>
  <c r="CQ214" i="1"/>
  <c r="CS214" i="1"/>
  <c r="CU214" i="1"/>
  <c r="T214" i="1" s="1"/>
  <c r="CW214" i="1"/>
  <c r="V214" i="1" s="1"/>
  <c r="GL214" i="1"/>
  <c r="GN214" i="1"/>
  <c r="GP214" i="1"/>
  <c r="GV214" i="1"/>
  <c r="HC214" i="1" s="1"/>
  <c r="GX214" i="1"/>
  <c r="C215" i="1"/>
  <c r="D215" i="1"/>
  <c r="U215" i="1"/>
  <c r="AC215" i="1"/>
  <c r="AE215" i="1"/>
  <c r="AF215" i="1"/>
  <c r="AG215" i="1"/>
  <c r="CU215" i="1" s="1"/>
  <c r="T215" i="1" s="1"/>
  <c r="AH215" i="1"/>
  <c r="AI215" i="1"/>
  <c r="CW215" i="1" s="1"/>
  <c r="V215" i="1" s="1"/>
  <c r="AJ215" i="1"/>
  <c r="CT215" i="1"/>
  <c r="S215" i="1" s="1"/>
  <c r="CV215" i="1"/>
  <c r="CX215" i="1"/>
  <c r="W215" i="1" s="1"/>
  <c r="GL215" i="1"/>
  <c r="GN215" i="1"/>
  <c r="GP215" i="1"/>
  <c r="GV215" i="1"/>
  <c r="HC215" i="1"/>
  <c r="GX215" i="1" s="1"/>
  <c r="I216" i="1"/>
  <c r="W216" i="1"/>
  <c r="AC216" i="1"/>
  <c r="AE216" i="1"/>
  <c r="AF216" i="1"/>
  <c r="AG216" i="1"/>
  <c r="CU216" i="1" s="1"/>
  <c r="T216" i="1" s="1"/>
  <c r="AH216" i="1"/>
  <c r="AI216" i="1"/>
  <c r="CW216" i="1" s="1"/>
  <c r="V216" i="1" s="1"/>
  <c r="AJ216" i="1"/>
  <c r="CT216" i="1"/>
  <c r="S216" i="1" s="1"/>
  <c r="CV216" i="1"/>
  <c r="U216" i="1" s="1"/>
  <c r="CX216" i="1"/>
  <c r="GL216" i="1"/>
  <c r="GO216" i="1"/>
  <c r="GP216" i="1"/>
  <c r="GV216" i="1"/>
  <c r="HC216" i="1"/>
  <c r="GX216" i="1" s="1"/>
  <c r="C217" i="1"/>
  <c r="D217" i="1"/>
  <c r="AC217" i="1"/>
  <c r="AE217" i="1"/>
  <c r="AF217" i="1"/>
  <c r="AG217" i="1"/>
  <c r="CU217" i="1" s="1"/>
  <c r="T217" i="1" s="1"/>
  <c r="AH217" i="1"/>
  <c r="AI217" i="1"/>
  <c r="CW217" i="1" s="1"/>
  <c r="V217" i="1" s="1"/>
  <c r="AJ217" i="1"/>
  <c r="CT217" i="1"/>
  <c r="S217" i="1" s="1"/>
  <c r="CV217" i="1"/>
  <c r="U217" i="1" s="1"/>
  <c r="CX217" i="1"/>
  <c r="W217" i="1" s="1"/>
  <c r="GL217" i="1"/>
  <c r="GN217" i="1"/>
  <c r="GP217" i="1"/>
  <c r="GV217" i="1"/>
  <c r="HC217" i="1"/>
  <c r="GX217" i="1" s="1"/>
  <c r="I218" i="1"/>
  <c r="S218" i="1"/>
  <c r="AC218" i="1"/>
  <c r="AE218" i="1"/>
  <c r="AF218" i="1"/>
  <c r="AG218" i="1"/>
  <c r="CU218" i="1" s="1"/>
  <c r="T218" i="1" s="1"/>
  <c r="AH218" i="1"/>
  <c r="AI218" i="1"/>
  <c r="CW218" i="1" s="1"/>
  <c r="V218" i="1" s="1"/>
  <c r="AJ218" i="1"/>
  <c r="CT218" i="1"/>
  <c r="CV218" i="1"/>
  <c r="U218" i="1" s="1"/>
  <c r="CX218" i="1"/>
  <c r="W218" i="1" s="1"/>
  <c r="GL218" i="1"/>
  <c r="GO218" i="1"/>
  <c r="GP218" i="1"/>
  <c r="GV218" i="1"/>
  <c r="HC218" i="1"/>
  <c r="GX218" i="1" s="1"/>
  <c r="C219" i="1"/>
  <c r="D219" i="1"/>
  <c r="T219" i="1"/>
  <c r="AC219" i="1"/>
  <c r="AE219" i="1"/>
  <c r="AD219" i="1" s="1"/>
  <c r="CR219" i="1" s="1"/>
  <c r="Q219" i="1" s="1"/>
  <c r="AF219" i="1"/>
  <c r="CT219" i="1" s="1"/>
  <c r="S219" i="1" s="1"/>
  <c r="AG219" i="1"/>
  <c r="AH219" i="1"/>
  <c r="AI219" i="1"/>
  <c r="AJ219" i="1"/>
  <c r="CX219" i="1" s="1"/>
  <c r="W219" i="1" s="1"/>
  <c r="CQ219" i="1"/>
  <c r="P219" i="1" s="1"/>
  <c r="CS219" i="1"/>
  <c r="R219" i="1" s="1"/>
  <c r="CU219" i="1"/>
  <c r="CV219" i="1"/>
  <c r="U219" i="1" s="1"/>
  <c r="CW219" i="1"/>
  <c r="V219" i="1" s="1"/>
  <c r="GL219" i="1"/>
  <c r="GN219" i="1"/>
  <c r="GP219" i="1"/>
  <c r="GV219" i="1"/>
  <c r="HC219" i="1"/>
  <c r="GX219" i="1" s="1"/>
  <c r="I220" i="1"/>
  <c r="AC220" i="1"/>
  <c r="AE220" i="1"/>
  <c r="AD220" i="1" s="1"/>
  <c r="AF220" i="1"/>
  <c r="CT220" i="1" s="1"/>
  <c r="S220" i="1" s="1"/>
  <c r="AG220" i="1"/>
  <c r="AH220" i="1"/>
  <c r="AI220" i="1"/>
  <c r="AJ220" i="1"/>
  <c r="CX220" i="1" s="1"/>
  <c r="W220" i="1" s="1"/>
  <c r="CQ220" i="1"/>
  <c r="P220" i="1" s="1"/>
  <c r="CS220" i="1"/>
  <c r="R220" i="1" s="1"/>
  <c r="CU220" i="1"/>
  <c r="T220" i="1" s="1"/>
  <c r="CV220" i="1"/>
  <c r="U220" i="1" s="1"/>
  <c r="CW220" i="1"/>
  <c r="V220" i="1" s="1"/>
  <c r="GL220" i="1"/>
  <c r="GN220" i="1"/>
  <c r="GP220" i="1"/>
  <c r="GV220" i="1"/>
  <c r="HC220" i="1"/>
  <c r="GX220" i="1" s="1"/>
  <c r="I221" i="1"/>
  <c r="AC221" i="1"/>
  <c r="AE221" i="1"/>
  <c r="AD221" i="1" s="1"/>
  <c r="AF221" i="1"/>
  <c r="CT221" i="1" s="1"/>
  <c r="S221" i="1" s="1"/>
  <c r="AG221" i="1"/>
  <c r="AH221" i="1"/>
  <c r="AI221" i="1"/>
  <c r="AJ221" i="1"/>
  <c r="CX221" i="1" s="1"/>
  <c r="W221" i="1" s="1"/>
  <c r="CQ221" i="1"/>
  <c r="P221" i="1" s="1"/>
  <c r="CS221" i="1"/>
  <c r="R221" i="1" s="1"/>
  <c r="CU221" i="1"/>
  <c r="T221" i="1" s="1"/>
  <c r="CV221" i="1"/>
  <c r="U221" i="1" s="1"/>
  <c r="CW221" i="1"/>
  <c r="V221" i="1" s="1"/>
  <c r="GL221" i="1"/>
  <c r="GN221" i="1"/>
  <c r="GP221" i="1"/>
  <c r="GV221" i="1"/>
  <c r="HC221" i="1"/>
  <c r="GX221" i="1" s="1"/>
  <c r="C222" i="1"/>
  <c r="D222" i="1"/>
  <c r="AC222" i="1"/>
  <c r="AE222" i="1"/>
  <c r="CS222" i="1" s="1"/>
  <c r="R222" i="1" s="1"/>
  <c r="AF222" i="1"/>
  <c r="AG222" i="1"/>
  <c r="AH222" i="1"/>
  <c r="AI222" i="1"/>
  <c r="CW222" i="1" s="1"/>
  <c r="V222" i="1" s="1"/>
  <c r="AJ222" i="1"/>
  <c r="CQ222" i="1"/>
  <c r="P222" i="1" s="1"/>
  <c r="CT222" i="1"/>
  <c r="S222" i="1" s="1"/>
  <c r="CU222" i="1"/>
  <c r="T222" i="1" s="1"/>
  <c r="CV222" i="1"/>
  <c r="U222" i="1" s="1"/>
  <c r="CX222" i="1"/>
  <c r="W222" i="1" s="1"/>
  <c r="GL222" i="1"/>
  <c r="GN222" i="1"/>
  <c r="GP222" i="1"/>
  <c r="GV222" i="1"/>
  <c r="HC222" i="1"/>
  <c r="GX222" i="1" s="1"/>
  <c r="I223" i="1"/>
  <c r="AC223" i="1"/>
  <c r="AE223" i="1"/>
  <c r="CS223" i="1" s="1"/>
  <c r="R223" i="1" s="1"/>
  <c r="AF223" i="1"/>
  <c r="AG223" i="1"/>
  <c r="AH223" i="1"/>
  <c r="AI223" i="1"/>
  <c r="CW223" i="1" s="1"/>
  <c r="V223" i="1" s="1"/>
  <c r="AJ223" i="1"/>
  <c r="CQ223" i="1"/>
  <c r="P223" i="1" s="1"/>
  <c r="CT223" i="1"/>
  <c r="S223" i="1" s="1"/>
  <c r="CU223" i="1"/>
  <c r="T223" i="1" s="1"/>
  <c r="CV223" i="1"/>
  <c r="U223" i="1" s="1"/>
  <c r="CX223" i="1"/>
  <c r="W223" i="1" s="1"/>
  <c r="GL223" i="1"/>
  <c r="GO223" i="1"/>
  <c r="GP223" i="1"/>
  <c r="GV223" i="1"/>
  <c r="HC223" i="1"/>
  <c r="GX223" i="1" s="1"/>
  <c r="HG223" i="1"/>
  <c r="I224" i="1"/>
  <c r="AC224" i="1"/>
  <c r="AB224" i="1" s="1"/>
  <c r="AD224" i="1"/>
  <c r="CR224" i="1" s="1"/>
  <c r="Q224" i="1" s="1"/>
  <c r="AE224" i="1"/>
  <c r="CS224" i="1" s="1"/>
  <c r="R224" i="1" s="1"/>
  <c r="AF224" i="1"/>
  <c r="AG224" i="1"/>
  <c r="AH224" i="1"/>
  <c r="CV224" i="1" s="1"/>
  <c r="U224" i="1" s="1"/>
  <c r="AI224" i="1"/>
  <c r="CW224" i="1" s="1"/>
  <c r="V224" i="1" s="1"/>
  <c r="AJ224" i="1"/>
  <c r="CQ224" i="1"/>
  <c r="P224" i="1" s="1"/>
  <c r="CP224" i="1" s="1"/>
  <c r="O224" i="1" s="1"/>
  <c r="CT224" i="1"/>
  <c r="S224" i="1" s="1"/>
  <c r="CU224" i="1"/>
  <c r="T224" i="1" s="1"/>
  <c r="CX224" i="1"/>
  <c r="W224" i="1" s="1"/>
  <c r="GL224" i="1"/>
  <c r="GO224" i="1"/>
  <c r="GP224" i="1"/>
  <c r="GV224" i="1"/>
  <c r="HC224" i="1" s="1"/>
  <c r="GX224" i="1" s="1"/>
  <c r="HG224" i="1"/>
  <c r="I225" i="1"/>
  <c r="AC225" i="1"/>
  <c r="CQ225" i="1" s="1"/>
  <c r="P225" i="1" s="1"/>
  <c r="AE225" i="1"/>
  <c r="AD225" i="1" s="1"/>
  <c r="CR225" i="1" s="1"/>
  <c r="Q225" i="1" s="1"/>
  <c r="AF225" i="1"/>
  <c r="AG225" i="1"/>
  <c r="CU225" i="1" s="1"/>
  <c r="T225" i="1" s="1"/>
  <c r="AH225" i="1"/>
  <c r="AI225" i="1"/>
  <c r="AJ225" i="1"/>
  <c r="CS225" i="1"/>
  <c r="R225" i="1" s="1"/>
  <c r="CT225" i="1"/>
  <c r="S225" i="1" s="1"/>
  <c r="CV225" i="1"/>
  <c r="U225" i="1" s="1"/>
  <c r="CW225" i="1"/>
  <c r="V225" i="1" s="1"/>
  <c r="CX225" i="1"/>
  <c r="W225" i="1" s="1"/>
  <c r="GL225" i="1"/>
  <c r="GO225" i="1"/>
  <c r="GP225" i="1"/>
  <c r="GV225" i="1"/>
  <c r="HC225" i="1" s="1"/>
  <c r="GX225" i="1" s="1"/>
  <c r="C226" i="1"/>
  <c r="D226" i="1"/>
  <c r="AC226" i="1"/>
  <c r="AE226" i="1"/>
  <c r="CS226" i="1" s="1"/>
  <c r="R226" i="1" s="1"/>
  <c r="AF226" i="1"/>
  <c r="AG226" i="1"/>
  <c r="AH226" i="1"/>
  <c r="AI226" i="1"/>
  <c r="CW226" i="1" s="1"/>
  <c r="V226" i="1" s="1"/>
  <c r="AJ226" i="1"/>
  <c r="CQ226" i="1"/>
  <c r="P226" i="1" s="1"/>
  <c r="CT226" i="1"/>
  <c r="S226" i="1" s="1"/>
  <c r="CU226" i="1"/>
  <c r="T226" i="1" s="1"/>
  <c r="CV226" i="1"/>
  <c r="U226" i="1" s="1"/>
  <c r="CX226" i="1"/>
  <c r="W226" i="1" s="1"/>
  <c r="GL226" i="1"/>
  <c r="GN226" i="1"/>
  <c r="GP226" i="1"/>
  <c r="GV226" i="1"/>
  <c r="HC226" i="1"/>
  <c r="GX226" i="1" s="1"/>
  <c r="I227" i="1"/>
  <c r="AC227" i="1"/>
  <c r="AE227" i="1"/>
  <c r="CS227" i="1" s="1"/>
  <c r="R227" i="1" s="1"/>
  <c r="AF227" i="1"/>
  <c r="AG227" i="1"/>
  <c r="AH227" i="1"/>
  <c r="AI227" i="1"/>
  <c r="CW227" i="1" s="1"/>
  <c r="V227" i="1" s="1"/>
  <c r="AJ227" i="1"/>
  <c r="CQ227" i="1"/>
  <c r="P227" i="1" s="1"/>
  <c r="CT227" i="1"/>
  <c r="S227" i="1" s="1"/>
  <c r="CU227" i="1"/>
  <c r="T227" i="1" s="1"/>
  <c r="CV227" i="1"/>
  <c r="U227" i="1" s="1"/>
  <c r="CX227" i="1"/>
  <c r="W227" i="1" s="1"/>
  <c r="GL227" i="1"/>
  <c r="GO227" i="1"/>
  <c r="GP227" i="1"/>
  <c r="GV227" i="1"/>
  <c r="HC227" i="1"/>
  <c r="GX227" i="1" s="1"/>
  <c r="HG227" i="1"/>
  <c r="I228" i="1"/>
  <c r="AC228" i="1"/>
  <c r="AB228" i="1" s="1"/>
  <c r="AD228" i="1"/>
  <c r="CR228" i="1" s="1"/>
  <c r="Q228" i="1" s="1"/>
  <c r="AE228" i="1"/>
  <c r="CS228" i="1" s="1"/>
  <c r="R228" i="1" s="1"/>
  <c r="AF228" i="1"/>
  <c r="AG228" i="1"/>
  <c r="AH228" i="1"/>
  <c r="CV228" i="1" s="1"/>
  <c r="U228" i="1" s="1"/>
  <c r="AI228" i="1"/>
  <c r="CW228" i="1" s="1"/>
  <c r="V228" i="1" s="1"/>
  <c r="AJ228" i="1"/>
  <c r="CQ228" i="1"/>
  <c r="P228" i="1" s="1"/>
  <c r="CT228" i="1"/>
  <c r="S228" i="1" s="1"/>
  <c r="CU228" i="1"/>
  <c r="T228" i="1" s="1"/>
  <c r="CX228" i="1"/>
  <c r="W228" i="1" s="1"/>
  <c r="GL228" i="1"/>
  <c r="GO228" i="1"/>
  <c r="GP228" i="1"/>
  <c r="GV228" i="1"/>
  <c r="HC228" i="1" s="1"/>
  <c r="GX228" i="1" s="1"/>
  <c r="HG228" i="1"/>
  <c r="B230" i="1"/>
  <c r="B26" i="1" s="1"/>
  <c r="C230" i="1"/>
  <c r="C26" i="1" s="1"/>
  <c r="D230" i="1"/>
  <c r="D26" i="1" s="1"/>
  <c r="F230" i="1"/>
  <c r="F26" i="1" s="1"/>
  <c r="G230" i="1"/>
  <c r="G26" i="1" s="1"/>
  <c r="BX230" i="1"/>
  <c r="BX26" i="1" s="1"/>
  <c r="BZ230" i="1"/>
  <c r="BZ26" i="1" s="1"/>
  <c r="CD230" i="1"/>
  <c r="CD26" i="1" s="1"/>
  <c r="CK230" i="1"/>
  <c r="CK26" i="1" s="1"/>
  <c r="CL230" i="1"/>
  <c r="CL26" i="1" s="1"/>
  <c r="CM230" i="1"/>
  <c r="CM26" i="1" s="1"/>
  <c r="B260" i="1"/>
  <c r="B22" i="1" s="1"/>
  <c r="C260" i="1"/>
  <c r="C22" i="1" s="1"/>
  <c r="D260" i="1"/>
  <c r="D22" i="1" s="1"/>
  <c r="F260" i="1"/>
  <c r="F22" i="1" s="1"/>
  <c r="G260" i="1"/>
  <c r="G22" i="1" s="1"/>
  <c r="B290" i="1"/>
  <c r="B18" i="1" s="1"/>
  <c r="C290" i="1"/>
  <c r="C18" i="1" s="1"/>
  <c r="D290" i="1"/>
  <c r="D18" i="1" s="1"/>
  <c r="F290" i="1"/>
  <c r="F18" i="1" s="1"/>
  <c r="G290" i="1"/>
  <c r="G18" i="1" s="1"/>
  <c r="F12" i="6"/>
  <c r="G12" i="6"/>
  <c r="CG230" i="1" l="1"/>
  <c r="CG26" i="1" s="1"/>
  <c r="CP228" i="1"/>
  <c r="O228" i="1" s="1"/>
  <c r="CZ226" i="1"/>
  <c r="Y226" i="1" s="1"/>
  <c r="CY226" i="1"/>
  <c r="X226" i="1" s="1"/>
  <c r="CY220" i="1"/>
  <c r="X220" i="1" s="1"/>
  <c r="CZ220" i="1"/>
  <c r="Y220" i="1" s="1"/>
  <c r="CZ222" i="1"/>
  <c r="Y222" i="1" s="1"/>
  <c r="CY222" i="1"/>
  <c r="X222" i="1" s="1"/>
  <c r="AB220" i="1"/>
  <c r="CR220" i="1"/>
  <c r="Q220" i="1" s="1"/>
  <c r="CP219" i="1"/>
  <c r="O219" i="1" s="1"/>
  <c r="CZ227" i="1"/>
  <c r="Y227" i="1" s="1"/>
  <c r="CY227" i="1"/>
  <c r="X227" i="1" s="1"/>
  <c r="CY225" i="1"/>
  <c r="X225" i="1" s="1"/>
  <c r="CZ225" i="1"/>
  <c r="Y225" i="1" s="1"/>
  <c r="CP225" i="1"/>
  <c r="O225" i="1" s="1"/>
  <c r="CY221" i="1"/>
  <c r="X221" i="1" s="1"/>
  <c r="CZ221" i="1"/>
  <c r="Y221" i="1" s="1"/>
  <c r="CY219" i="1"/>
  <c r="X219" i="1" s="1"/>
  <c r="CZ219" i="1"/>
  <c r="Y219" i="1" s="1"/>
  <c r="CY205" i="1"/>
  <c r="X205" i="1" s="1"/>
  <c r="CZ205" i="1"/>
  <c r="Y205" i="1" s="1"/>
  <c r="CY204" i="1"/>
  <c r="X204" i="1" s="1"/>
  <c r="CZ204" i="1"/>
  <c r="Y204" i="1" s="1"/>
  <c r="CY203" i="1"/>
  <c r="X203" i="1" s="1"/>
  <c r="CZ203" i="1"/>
  <c r="Y203" i="1" s="1"/>
  <c r="CY228" i="1"/>
  <c r="X228" i="1" s="1"/>
  <c r="CZ228" i="1"/>
  <c r="Y228" i="1" s="1"/>
  <c r="CY224" i="1"/>
  <c r="X224" i="1" s="1"/>
  <c r="GM224" i="1" s="1"/>
  <c r="GN224" i="1" s="1"/>
  <c r="CZ224" i="1"/>
  <c r="Y224" i="1" s="1"/>
  <c r="CZ223" i="1"/>
  <c r="Y223" i="1" s="1"/>
  <c r="CY223" i="1"/>
  <c r="X223" i="1" s="1"/>
  <c r="AB223" i="1"/>
  <c r="AB221" i="1"/>
  <c r="CR221" i="1"/>
  <c r="Q221" i="1" s="1"/>
  <c r="CP221" i="1" s="1"/>
  <c r="O221" i="1" s="1"/>
  <c r="GM221" i="1" s="1"/>
  <c r="GO221" i="1" s="1"/>
  <c r="CP220" i="1"/>
  <c r="O220" i="1" s="1"/>
  <c r="GM220" i="1" s="1"/>
  <c r="GO220" i="1" s="1"/>
  <c r="FR207" i="1"/>
  <c r="AD227" i="1"/>
  <c r="CR227" i="1" s="1"/>
  <c r="Q227" i="1" s="1"/>
  <c r="CP227" i="1" s="1"/>
  <c r="O227" i="1" s="1"/>
  <c r="GM227" i="1" s="1"/>
  <c r="GN227" i="1" s="1"/>
  <c r="AD226" i="1"/>
  <c r="CR226" i="1" s="1"/>
  <c r="Q226" i="1" s="1"/>
  <c r="CP226" i="1" s="1"/>
  <c r="O226" i="1" s="1"/>
  <c r="GM226" i="1" s="1"/>
  <c r="GO226" i="1" s="1"/>
  <c r="HG225" i="1"/>
  <c r="AB225" i="1"/>
  <c r="AD223" i="1"/>
  <c r="CR223" i="1" s="1"/>
  <c r="Q223" i="1" s="1"/>
  <c r="CP223" i="1" s="1"/>
  <c r="O223" i="1" s="1"/>
  <c r="GM223" i="1" s="1"/>
  <c r="GN223" i="1" s="1"/>
  <c r="AD222" i="1"/>
  <c r="CR222" i="1" s="1"/>
  <c r="Q222" i="1" s="1"/>
  <c r="CP222" i="1" s="1"/>
  <c r="O222" i="1" s="1"/>
  <c r="GM222" i="1" s="1"/>
  <c r="GO222" i="1" s="1"/>
  <c r="AD216" i="1"/>
  <c r="CR216" i="1" s="1"/>
  <c r="Q216" i="1" s="1"/>
  <c r="CS216" i="1"/>
  <c r="R216" i="1" s="1"/>
  <c r="CY216" i="1" s="1"/>
  <c r="X216" i="1" s="1"/>
  <c r="CQ215" i="1"/>
  <c r="P215" i="1" s="1"/>
  <c r="CP214" i="1"/>
  <c r="O214" i="1" s="1"/>
  <c r="CQ212" i="1"/>
  <c r="P212" i="1" s="1"/>
  <c r="AB209" i="1"/>
  <c r="CZ206" i="1"/>
  <c r="Y206" i="1" s="1"/>
  <c r="AB206" i="1"/>
  <c r="CQ205" i="1"/>
  <c r="P205" i="1" s="1"/>
  <c r="CQ204" i="1"/>
  <c r="P204" i="1" s="1"/>
  <c r="CQ203" i="1"/>
  <c r="P203" i="1" s="1"/>
  <c r="CR201" i="1"/>
  <c r="Q201" i="1" s="1"/>
  <c r="CP201" i="1" s="1"/>
  <c r="O201" i="1" s="1"/>
  <c r="GM201" i="1" s="1"/>
  <c r="GO201" i="1" s="1"/>
  <c r="AB201" i="1"/>
  <c r="CP198" i="1"/>
  <c r="O198" i="1" s="1"/>
  <c r="FR198" i="1"/>
  <c r="FR196" i="1"/>
  <c r="CP196" i="1"/>
  <c r="O196" i="1" s="1"/>
  <c r="CZ190" i="1"/>
  <c r="Y190" i="1" s="1"/>
  <c r="CY190" i="1"/>
  <c r="X190" i="1" s="1"/>
  <c r="CY181" i="1"/>
  <c r="X181" i="1" s="1"/>
  <c r="CZ181" i="1"/>
  <c r="Y181" i="1" s="1"/>
  <c r="GM173" i="1"/>
  <c r="GN173" i="1" s="1"/>
  <c r="CY144" i="1"/>
  <c r="X144" i="1" s="1"/>
  <c r="AX230" i="1"/>
  <c r="AO230" i="1"/>
  <c r="CS217" i="1"/>
  <c r="R217" i="1" s="1"/>
  <c r="CY217" i="1" s="1"/>
  <c r="X217" i="1" s="1"/>
  <c r="AD217" i="1"/>
  <c r="CR217" i="1" s="1"/>
  <c r="Q217" i="1" s="1"/>
  <c r="CQ216" i="1"/>
  <c r="P216" i="1" s="1"/>
  <c r="CP216" i="1" s="1"/>
  <c r="O216" i="1" s="1"/>
  <c r="AB216" i="1"/>
  <c r="HG216" i="1"/>
  <c r="CZ213" i="1"/>
  <c r="Y213" i="1" s="1"/>
  <c r="GM213" i="1" s="1"/>
  <c r="GO213" i="1" s="1"/>
  <c r="AB213" i="1"/>
  <c r="CZ208" i="1"/>
  <c r="Y208" i="1" s="1"/>
  <c r="GM208" i="1" s="1"/>
  <c r="GO208" i="1" s="1"/>
  <c r="AB208" i="1"/>
  <c r="CP200" i="1"/>
  <c r="O200" i="1" s="1"/>
  <c r="CY198" i="1"/>
  <c r="X198" i="1" s="1"/>
  <c r="CZ198" i="1"/>
  <c r="Y198" i="1" s="1"/>
  <c r="CZ196" i="1"/>
  <c r="Y196" i="1" s="1"/>
  <c r="CY196" i="1"/>
  <c r="X196" i="1" s="1"/>
  <c r="CP194" i="1"/>
  <c r="O194" i="1" s="1"/>
  <c r="FR194" i="1"/>
  <c r="CP191" i="1"/>
  <c r="O191" i="1" s="1"/>
  <c r="CZ189" i="1"/>
  <c r="Y189" i="1" s="1"/>
  <c r="CY189" i="1"/>
  <c r="X189" i="1" s="1"/>
  <c r="GM189" i="1" s="1"/>
  <c r="GO189" i="1" s="1"/>
  <c r="AB188" i="1"/>
  <c r="AB184" i="1"/>
  <c r="CP181" i="1"/>
  <c r="O181" i="1" s="1"/>
  <c r="GM181" i="1" s="1"/>
  <c r="GN181" i="1" s="1"/>
  <c r="BB230" i="1"/>
  <c r="BD230" i="1"/>
  <c r="AB219" i="1"/>
  <c r="CS218" i="1"/>
  <c r="R218" i="1" s="1"/>
  <c r="CZ218" i="1" s="1"/>
  <c r="Y218" i="1" s="1"/>
  <c r="AD218" i="1"/>
  <c r="CR218" i="1" s="1"/>
  <c r="Q218" i="1" s="1"/>
  <c r="AB217" i="1"/>
  <c r="CQ217" i="1"/>
  <c r="P217" i="1" s="1"/>
  <c r="CP217" i="1" s="1"/>
  <c r="O217" i="1" s="1"/>
  <c r="CY214" i="1"/>
  <c r="X214" i="1" s="1"/>
  <c r="CS211" i="1"/>
  <c r="R211" i="1" s="1"/>
  <c r="CZ211" i="1" s="1"/>
  <c r="Y211" i="1" s="1"/>
  <c r="AD211" i="1"/>
  <c r="CR211" i="1" s="1"/>
  <c r="Q211" i="1" s="1"/>
  <c r="W207" i="1"/>
  <c r="S207" i="1"/>
  <c r="AB207" i="1"/>
  <c r="CR202" i="1"/>
  <c r="Q202" i="1" s="1"/>
  <c r="AB202" i="1"/>
  <c r="CP202" i="1"/>
  <c r="O202" i="1" s="1"/>
  <c r="CZ201" i="1"/>
  <c r="Y201" i="1" s="1"/>
  <c r="CZ200" i="1"/>
  <c r="Y200" i="1" s="1"/>
  <c r="CY200" i="1"/>
  <c r="X200" i="1" s="1"/>
  <c r="CY199" i="1"/>
  <c r="X199" i="1" s="1"/>
  <c r="CZ199" i="1"/>
  <c r="Y199" i="1" s="1"/>
  <c r="FR197" i="1"/>
  <c r="CP197" i="1"/>
  <c r="O197" i="1" s="1"/>
  <c r="CY194" i="1"/>
  <c r="X194" i="1" s="1"/>
  <c r="CZ194" i="1"/>
  <c r="Y194" i="1" s="1"/>
  <c r="CP193" i="1"/>
  <c r="O193" i="1" s="1"/>
  <c r="CP192" i="1"/>
  <c r="O192" i="1" s="1"/>
  <c r="CY191" i="1"/>
  <c r="X191" i="1" s="1"/>
  <c r="CY188" i="1"/>
  <c r="X188" i="1" s="1"/>
  <c r="CZ188" i="1"/>
  <c r="Y188" i="1" s="1"/>
  <c r="CY187" i="1"/>
  <c r="X187" i="1" s="1"/>
  <c r="CZ187" i="1"/>
  <c r="Y187" i="1" s="1"/>
  <c r="CY186" i="1"/>
  <c r="X186" i="1" s="1"/>
  <c r="CZ186" i="1"/>
  <c r="Y186" i="1" s="1"/>
  <c r="CY185" i="1"/>
  <c r="X185" i="1" s="1"/>
  <c r="CZ185" i="1"/>
  <c r="Y185" i="1" s="1"/>
  <c r="CY184" i="1"/>
  <c r="X184" i="1" s="1"/>
  <c r="CZ184" i="1"/>
  <c r="Y184" i="1" s="1"/>
  <c r="CY183" i="1"/>
  <c r="X183" i="1" s="1"/>
  <c r="CZ183" i="1"/>
  <c r="Y183" i="1" s="1"/>
  <c r="CY182" i="1"/>
  <c r="X182" i="1" s="1"/>
  <c r="CZ182" i="1"/>
  <c r="Y182" i="1" s="1"/>
  <c r="CY178" i="1"/>
  <c r="X178" i="1" s="1"/>
  <c r="CZ174" i="1"/>
  <c r="Y174" i="1" s="1"/>
  <c r="CY166" i="1"/>
  <c r="X166" i="1" s="1"/>
  <c r="GM166" i="1" s="1"/>
  <c r="GN166" i="1" s="1"/>
  <c r="CZ148" i="1"/>
  <c r="Y148" i="1" s="1"/>
  <c r="BC230" i="1"/>
  <c r="AU230" i="1"/>
  <c r="AQ230" i="1"/>
  <c r="AB218" i="1"/>
  <c r="HG218" i="1"/>
  <c r="CQ218" i="1"/>
  <c r="P218" i="1" s="1"/>
  <c r="CY218" i="1"/>
  <c r="X218" i="1" s="1"/>
  <c r="AD215" i="1"/>
  <c r="CR215" i="1" s="1"/>
  <c r="Q215" i="1" s="1"/>
  <c r="CS215" i="1"/>
  <c r="R215" i="1" s="1"/>
  <c r="CY215" i="1" s="1"/>
  <c r="X215" i="1" s="1"/>
  <c r="AB214" i="1"/>
  <c r="CS212" i="1"/>
  <c r="R212" i="1" s="1"/>
  <c r="CZ212" i="1" s="1"/>
  <c r="Y212" i="1" s="1"/>
  <c r="AD212" i="1"/>
  <c r="CR212" i="1" s="1"/>
  <c r="Q212" i="1" s="1"/>
  <c r="AB211" i="1"/>
  <c r="CQ211" i="1"/>
  <c r="P211" i="1" s="1"/>
  <c r="CP211" i="1" s="1"/>
  <c r="O211" i="1" s="1"/>
  <c r="CZ210" i="1"/>
  <c r="Y210" i="1" s="1"/>
  <c r="GM210" i="1" s="1"/>
  <c r="GO210" i="1" s="1"/>
  <c r="AB210" i="1"/>
  <c r="CY209" i="1"/>
  <c r="X209" i="1" s="1"/>
  <c r="GM209" i="1" s="1"/>
  <c r="GO209" i="1" s="1"/>
  <c r="CY206" i="1"/>
  <c r="X206" i="1" s="1"/>
  <c r="CP206" i="1"/>
  <c r="O206" i="1" s="1"/>
  <c r="GM206" i="1" s="1"/>
  <c r="GO206" i="1" s="1"/>
  <c r="CY202" i="1"/>
  <c r="X202" i="1" s="1"/>
  <c r="CY195" i="1"/>
  <c r="X195" i="1" s="1"/>
  <c r="CZ195" i="1"/>
  <c r="Y195" i="1" s="1"/>
  <c r="CY193" i="1"/>
  <c r="X193" i="1" s="1"/>
  <c r="CZ193" i="1"/>
  <c r="Y193" i="1" s="1"/>
  <c r="CY192" i="1"/>
  <c r="X192" i="1" s="1"/>
  <c r="CP190" i="1"/>
  <c r="O190" i="1" s="1"/>
  <c r="GM170" i="1"/>
  <c r="GN170" i="1" s="1"/>
  <c r="AB198" i="1"/>
  <c r="AB194" i="1"/>
  <c r="AB193" i="1"/>
  <c r="AD180" i="1"/>
  <c r="CR180" i="1" s="1"/>
  <c r="Q180" i="1" s="1"/>
  <c r="CS180" i="1"/>
  <c r="R180" i="1" s="1"/>
  <c r="CZ180" i="1" s="1"/>
  <c r="Y180" i="1" s="1"/>
  <c r="HG179" i="1"/>
  <c r="CQ179" i="1"/>
  <c r="P179" i="1" s="1"/>
  <c r="CQ177" i="1"/>
  <c r="P177" i="1" s="1"/>
  <c r="GM175" i="1"/>
  <c r="GN175" i="1" s="1"/>
  <c r="AD174" i="1"/>
  <c r="CR174" i="1" s="1"/>
  <c r="Q174" i="1" s="1"/>
  <c r="CS174" i="1"/>
  <c r="R174" i="1" s="1"/>
  <c r="CY174" i="1" s="1"/>
  <c r="X174" i="1" s="1"/>
  <c r="AB173" i="1"/>
  <c r="AB172" i="1"/>
  <c r="CQ172" i="1"/>
  <c r="P172" i="1" s="1"/>
  <c r="AB170" i="1"/>
  <c r="CQ168" i="1"/>
  <c r="P168" i="1" s="1"/>
  <c r="CP168" i="1" s="1"/>
  <c r="O168" i="1" s="1"/>
  <c r="AB167" i="1"/>
  <c r="AB165" i="1"/>
  <c r="CQ165" i="1"/>
  <c r="P165" i="1" s="1"/>
  <c r="CQ161" i="1"/>
  <c r="P161" i="1" s="1"/>
  <c r="CP161" i="1" s="1"/>
  <c r="O161" i="1" s="1"/>
  <c r="AB158" i="1"/>
  <c r="AB156" i="1"/>
  <c r="CQ156" i="1"/>
  <c r="P156" i="1" s="1"/>
  <c r="CY154" i="1"/>
  <c r="X154" i="1" s="1"/>
  <c r="CZ154" i="1"/>
  <c r="Y154" i="1" s="1"/>
  <c r="AB154" i="1"/>
  <c r="CR152" i="1"/>
  <c r="Q152" i="1" s="1"/>
  <c r="AB152" i="1"/>
  <c r="CP152" i="1"/>
  <c r="O152" i="1" s="1"/>
  <c r="GM152" i="1" s="1"/>
  <c r="GO152" i="1" s="1"/>
  <c r="CQ149" i="1"/>
  <c r="P149" i="1" s="1"/>
  <c r="CP149" i="1" s="1"/>
  <c r="O149" i="1" s="1"/>
  <c r="AB149" i="1"/>
  <c r="HG149" i="1"/>
  <c r="CQ148" i="1"/>
  <c r="P148" i="1" s="1"/>
  <c r="CP148" i="1" s="1"/>
  <c r="O148" i="1" s="1"/>
  <c r="AB148" i="1"/>
  <c r="AB147" i="1"/>
  <c r="CS146" i="1"/>
  <c r="R146" i="1" s="1"/>
  <c r="CZ146" i="1" s="1"/>
  <c r="Y146" i="1" s="1"/>
  <c r="AD146" i="1"/>
  <c r="CR146" i="1" s="1"/>
  <c r="Q146" i="1" s="1"/>
  <c r="CQ145" i="1"/>
  <c r="P145" i="1" s="1"/>
  <c r="AB145" i="1"/>
  <c r="CQ144" i="1"/>
  <c r="P144" i="1" s="1"/>
  <c r="CP144" i="1" s="1"/>
  <c r="O144" i="1" s="1"/>
  <c r="AB144" i="1"/>
  <c r="AB142" i="1"/>
  <c r="CS141" i="1"/>
  <c r="R141" i="1" s="1"/>
  <c r="CZ141" i="1" s="1"/>
  <c r="Y141" i="1" s="1"/>
  <c r="AD141" i="1"/>
  <c r="CR141" i="1" s="1"/>
  <c r="Q141" i="1" s="1"/>
  <c r="CZ140" i="1"/>
  <c r="Y140" i="1" s="1"/>
  <c r="FR137" i="1"/>
  <c r="CY135" i="1"/>
  <c r="X135" i="1" s="1"/>
  <c r="FR127" i="1"/>
  <c r="FR122" i="1"/>
  <c r="CP122" i="1"/>
  <c r="O122" i="1" s="1"/>
  <c r="CY119" i="1"/>
  <c r="X119" i="1" s="1"/>
  <c r="CZ119" i="1"/>
  <c r="Y119" i="1" s="1"/>
  <c r="CP113" i="1"/>
  <c r="O113" i="1" s="1"/>
  <c r="GM113" i="1" s="1"/>
  <c r="GN113" i="1" s="1"/>
  <c r="CP105" i="1"/>
  <c r="O105" i="1" s="1"/>
  <c r="FR105" i="1"/>
  <c r="CY104" i="1"/>
  <c r="X104" i="1" s="1"/>
  <c r="CY103" i="1"/>
  <c r="X103" i="1" s="1"/>
  <c r="CZ103" i="1"/>
  <c r="Y103" i="1" s="1"/>
  <c r="CP102" i="1"/>
  <c r="O102" i="1" s="1"/>
  <c r="GM102" i="1" s="1"/>
  <c r="GN102" i="1" s="1"/>
  <c r="CY98" i="1"/>
  <c r="X98" i="1" s="1"/>
  <c r="CZ98" i="1"/>
  <c r="Y98" i="1" s="1"/>
  <c r="FR96" i="1"/>
  <c r="CP96" i="1"/>
  <c r="O96" i="1" s="1"/>
  <c r="CZ94" i="1"/>
  <c r="Y94" i="1" s="1"/>
  <c r="CY94" i="1"/>
  <c r="X94" i="1" s="1"/>
  <c r="AD205" i="1"/>
  <c r="CR205" i="1" s="1"/>
  <c r="Q205" i="1" s="1"/>
  <c r="AD204" i="1"/>
  <c r="CR204" i="1" s="1"/>
  <c r="Q204" i="1" s="1"/>
  <c r="AD203" i="1"/>
  <c r="CR203" i="1" s="1"/>
  <c r="Q203" i="1" s="1"/>
  <c r="CQ199" i="1"/>
  <c r="P199" i="1" s="1"/>
  <c r="AD199" i="1"/>
  <c r="CR199" i="1" s="1"/>
  <c r="Q199" i="1" s="1"/>
  <c r="CS197" i="1"/>
  <c r="R197" i="1" s="1"/>
  <c r="CY197" i="1" s="1"/>
  <c r="X197" i="1" s="1"/>
  <c r="AB197" i="1"/>
  <c r="CQ195" i="1"/>
  <c r="P195" i="1" s="1"/>
  <c r="AD195" i="1"/>
  <c r="CR195" i="1" s="1"/>
  <c r="Q195" i="1" s="1"/>
  <c r="CS192" i="1"/>
  <c r="R192" i="1" s="1"/>
  <c r="CZ192" i="1" s="1"/>
  <c r="Y192" i="1" s="1"/>
  <c r="AB192" i="1"/>
  <c r="CS191" i="1"/>
  <c r="R191" i="1" s="1"/>
  <c r="CZ191" i="1" s="1"/>
  <c r="Y191" i="1" s="1"/>
  <c r="AB191" i="1"/>
  <c r="CQ188" i="1"/>
  <c r="P188" i="1" s="1"/>
  <c r="AD188" i="1"/>
  <c r="CR188" i="1" s="1"/>
  <c r="Q188" i="1" s="1"/>
  <c r="CQ187" i="1"/>
  <c r="P187" i="1" s="1"/>
  <c r="AD187" i="1"/>
  <c r="CR187" i="1" s="1"/>
  <c r="Q187" i="1" s="1"/>
  <c r="CQ186" i="1"/>
  <c r="P186" i="1" s="1"/>
  <c r="AD186" i="1"/>
  <c r="CR186" i="1" s="1"/>
  <c r="Q186" i="1" s="1"/>
  <c r="CQ185" i="1"/>
  <c r="P185" i="1" s="1"/>
  <c r="AD185" i="1"/>
  <c r="CR185" i="1" s="1"/>
  <c r="Q185" i="1" s="1"/>
  <c r="CQ184" i="1"/>
  <c r="P184" i="1" s="1"/>
  <c r="AD184" i="1"/>
  <c r="CR184" i="1" s="1"/>
  <c r="Q184" i="1" s="1"/>
  <c r="CQ183" i="1"/>
  <c r="P183" i="1" s="1"/>
  <c r="AD183" i="1"/>
  <c r="CR183" i="1" s="1"/>
  <c r="Q183" i="1" s="1"/>
  <c r="CQ182" i="1"/>
  <c r="P182" i="1" s="1"/>
  <c r="AD182" i="1"/>
  <c r="CR182" i="1" s="1"/>
  <c r="Q182" i="1" s="1"/>
  <c r="AB181" i="1"/>
  <c r="CQ180" i="1"/>
  <c r="P180" i="1" s="1"/>
  <c r="CP180" i="1" s="1"/>
  <c r="O180" i="1" s="1"/>
  <c r="AB180" i="1"/>
  <c r="CS176" i="1"/>
  <c r="R176" i="1" s="1"/>
  <c r="CZ176" i="1" s="1"/>
  <c r="Y176" i="1" s="1"/>
  <c r="AD176" i="1"/>
  <c r="CR176" i="1" s="1"/>
  <c r="Q176" i="1" s="1"/>
  <c r="CQ174" i="1"/>
  <c r="P174" i="1" s="1"/>
  <c r="CP174" i="1" s="1"/>
  <c r="O174" i="1" s="1"/>
  <c r="AB174" i="1"/>
  <c r="CX548" i="3"/>
  <c r="CW547" i="3"/>
  <c r="CX550" i="3"/>
  <c r="CU546" i="3"/>
  <c r="CZ171" i="1"/>
  <c r="Y171" i="1" s="1"/>
  <c r="GM171" i="1" s="1"/>
  <c r="GN171" i="1" s="1"/>
  <c r="AB171" i="1"/>
  <c r="AD169" i="1"/>
  <c r="CR169" i="1" s="1"/>
  <c r="Q169" i="1" s="1"/>
  <c r="CS169" i="1"/>
  <c r="R169" i="1" s="1"/>
  <c r="CZ169" i="1" s="1"/>
  <c r="Y169" i="1" s="1"/>
  <c r="CS164" i="1"/>
  <c r="R164" i="1" s="1"/>
  <c r="CZ164" i="1" s="1"/>
  <c r="Y164" i="1" s="1"/>
  <c r="AD164" i="1"/>
  <c r="CR164" i="1" s="1"/>
  <c r="Q164" i="1" s="1"/>
  <c r="AD160" i="1"/>
  <c r="CR160" i="1" s="1"/>
  <c r="Q160" i="1" s="1"/>
  <c r="CS160" i="1"/>
  <c r="R160" i="1" s="1"/>
  <c r="CZ160" i="1" s="1"/>
  <c r="Y160" i="1" s="1"/>
  <c r="CS155" i="1"/>
  <c r="R155" i="1" s="1"/>
  <c r="CZ155" i="1" s="1"/>
  <c r="Y155" i="1" s="1"/>
  <c r="AD155" i="1"/>
  <c r="CR155" i="1" s="1"/>
  <c r="Q155" i="1" s="1"/>
  <c r="T154" i="1"/>
  <c r="CP153" i="1"/>
  <c r="O153" i="1" s="1"/>
  <c r="GX150" i="1"/>
  <c r="W150" i="1"/>
  <c r="S150" i="1"/>
  <c r="AB150" i="1"/>
  <c r="CY146" i="1"/>
  <c r="X146" i="1" s="1"/>
  <c r="AB146" i="1"/>
  <c r="CY141" i="1"/>
  <c r="X141" i="1" s="1"/>
  <c r="AB141" i="1"/>
  <c r="CP139" i="1"/>
  <c r="O139" i="1" s="1"/>
  <c r="CP133" i="1"/>
  <c r="O133" i="1" s="1"/>
  <c r="FR133" i="1"/>
  <c r="CY131" i="1"/>
  <c r="X131" i="1" s="1"/>
  <c r="GM131" i="1" s="1"/>
  <c r="GN131" i="1" s="1"/>
  <c r="CZ131" i="1"/>
  <c r="Y131" i="1" s="1"/>
  <c r="CP124" i="1"/>
  <c r="O124" i="1" s="1"/>
  <c r="CY123" i="1"/>
  <c r="X123" i="1" s="1"/>
  <c r="GM123" i="1" s="1"/>
  <c r="GN123" i="1" s="1"/>
  <c r="CZ123" i="1"/>
  <c r="Y123" i="1" s="1"/>
  <c r="CY120" i="1"/>
  <c r="X120" i="1" s="1"/>
  <c r="GM120" i="1" s="1"/>
  <c r="GO120" i="1" s="1"/>
  <c r="CZ120" i="1"/>
  <c r="Y120" i="1" s="1"/>
  <c r="CP114" i="1"/>
  <c r="O114" i="1" s="1"/>
  <c r="CY113" i="1"/>
  <c r="X113" i="1" s="1"/>
  <c r="CZ113" i="1"/>
  <c r="Y113" i="1" s="1"/>
  <c r="CP111" i="1"/>
  <c r="O111" i="1" s="1"/>
  <c r="CY110" i="1"/>
  <c r="X110" i="1" s="1"/>
  <c r="GM110" i="1" s="1"/>
  <c r="GN110" i="1" s="1"/>
  <c r="CZ110" i="1"/>
  <c r="Y110" i="1" s="1"/>
  <c r="HH105" i="1"/>
  <c r="GX105" i="1"/>
  <c r="CY102" i="1"/>
  <c r="X102" i="1" s="1"/>
  <c r="CZ102" i="1"/>
  <c r="Y102" i="1" s="1"/>
  <c r="CP101" i="1"/>
  <c r="O101" i="1" s="1"/>
  <c r="GM101" i="1" s="1"/>
  <c r="GN101" i="1" s="1"/>
  <c r="FR99" i="1"/>
  <c r="CY96" i="1"/>
  <c r="X96" i="1" s="1"/>
  <c r="CZ96" i="1"/>
  <c r="Y96" i="1" s="1"/>
  <c r="AB200" i="1"/>
  <c r="AB196" i="1"/>
  <c r="AB190" i="1"/>
  <c r="AB189" i="1"/>
  <c r="CZ178" i="1"/>
  <c r="Y178" i="1" s="1"/>
  <c r="GM178" i="1" s="1"/>
  <c r="GN178" i="1" s="1"/>
  <c r="AB178" i="1"/>
  <c r="AB176" i="1"/>
  <c r="CQ176" i="1"/>
  <c r="P176" i="1" s="1"/>
  <c r="CP176" i="1" s="1"/>
  <c r="O176" i="1" s="1"/>
  <c r="CY176" i="1"/>
  <c r="X176" i="1" s="1"/>
  <c r="CQ169" i="1"/>
  <c r="P169" i="1" s="1"/>
  <c r="CY169" i="1"/>
  <c r="X169" i="1" s="1"/>
  <c r="CZ166" i="1"/>
  <c r="Y166" i="1" s="1"/>
  <c r="AB166" i="1"/>
  <c r="AB164" i="1"/>
  <c r="CQ164" i="1"/>
  <c r="P164" i="1" s="1"/>
  <c r="CP164" i="1" s="1"/>
  <c r="O164" i="1" s="1"/>
  <c r="CY164" i="1"/>
  <c r="X164" i="1" s="1"/>
  <c r="CZ162" i="1"/>
  <c r="Y162" i="1" s="1"/>
  <c r="GM162" i="1" s="1"/>
  <c r="GN162" i="1" s="1"/>
  <c r="AB162" i="1"/>
  <c r="CQ160" i="1"/>
  <c r="P160" i="1" s="1"/>
  <c r="AB160" i="1"/>
  <c r="CY160" i="1"/>
  <c r="X160" i="1" s="1"/>
  <c r="W159" i="1"/>
  <c r="S159" i="1"/>
  <c r="AB159" i="1"/>
  <c r="CZ157" i="1"/>
  <c r="Y157" i="1" s="1"/>
  <c r="GM157" i="1" s="1"/>
  <c r="GN157" i="1" s="1"/>
  <c r="AB157" i="1"/>
  <c r="AB155" i="1"/>
  <c r="CQ155" i="1"/>
  <c r="P155" i="1" s="1"/>
  <c r="CP155" i="1" s="1"/>
  <c r="O155" i="1" s="1"/>
  <c r="GM155" i="1" s="1"/>
  <c r="GN155" i="1" s="1"/>
  <c r="CY155" i="1"/>
  <c r="X155" i="1" s="1"/>
  <c r="CY153" i="1"/>
  <c r="X153" i="1" s="1"/>
  <c r="CZ153" i="1"/>
  <c r="Y153" i="1" s="1"/>
  <c r="AB153" i="1"/>
  <c r="CZ152" i="1"/>
  <c r="Y152" i="1" s="1"/>
  <c r="CS151" i="1"/>
  <c r="R151" i="1" s="1"/>
  <c r="CZ151" i="1" s="1"/>
  <c r="Y151" i="1" s="1"/>
  <c r="AD151" i="1"/>
  <c r="CR151" i="1" s="1"/>
  <c r="Q151" i="1" s="1"/>
  <c r="T150" i="1"/>
  <c r="CS143" i="1"/>
  <c r="R143" i="1" s="1"/>
  <c r="CZ143" i="1" s="1"/>
  <c r="Y143" i="1" s="1"/>
  <c r="AD143" i="1"/>
  <c r="CR143" i="1" s="1"/>
  <c r="Q143" i="1" s="1"/>
  <c r="CQ140" i="1"/>
  <c r="P140" i="1" s="1"/>
  <c r="CP140" i="1" s="1"/>
  <c r="O140" i="1" s="1"/>
  <c r="AB140" i="1"/>
  <c r="HG140" i="1"/>
  <c r="AB134" i="1"/>
  <c r="CY124" i="1"/>
  <c r="X124" i="1" s="1"/>
  <c r="CZ124" i="1"/>
  <c r="Y124" i="1" s="1"/>
  <c r="CY117" i="1"/>
  <c r="X117" i="1" s="1"/>
  <c r="CZ117" i="1"/>
  <c r="Y117" i="1" s="1"/>
  <c r="CZ116" i="1"/>
  <c r="Y116" i="1" s="1"/>
  <c r="CY116" i="1"/>
  <c r="X116" i="1" s="1"/>
  <c r="CZ115" i="1"/>
  <c r="Y115" i="1" s="1"/>
  <c r="CY115" i="1"/>
  <c r="X115" i="1" s="1"/>
  <c r="CY111" i="1"/>
  <c r="X111" i="1" s="1"/>
  <c r="CZ111" i="1"/>
  <c r="Y111" i="1" s="1"/>
  <c r="CZ109" i="1"/>
  <c r="Y109" i="1" s="1"/>
  <c r="CY109" i="1"/>
  <c r="X109" i="1" s="1"/>
  <c r="CP107" i="1"/>
  <c r="O107" i="1" s="1"/>
  <c r="CY101" i="1"/>
  <c r="X101" i="1" s="1"/>
  <c r="CZ101" i="1"/>
  <c r="Y101" i="1" s="1"/>
  <c r="FR97" i="1"/>
  <c r="CY95" i="1"/>
  <c r="X95" i="1" s="1"/>
  <c r="CZ95" i="1"/>
  <c r="Y95" i="1" s="1"/>
  <c r="AB93" i="1"/>
  <c r="CS179" i="1"/>
  <c r="R179" i="1" s="1"/>
  <c r="CZ179" i="1" s="1"/>
  <c r="Y179" i="1" s="1"/>
  <c r="AD179" i="1"/>
  <c r="CR179" i="1" s="1"/>
  <c r="Q179" i="1" s="1"/>
  <c r="CS177" i="1"/>
  <c r="R177" i="1" s="1"/>
  <c r="CZ177" i="1" s="1"/>
  <c r="Y177" i="1" s="1"/>
  <c r="AD177" i="1"/>
  <c r="CR177" i="1" s="1"/>
  <c r="Q177" i="1" s="1"/>
  <c r="CZ175" i="1"/>
  <c r="Y175" i="1" s="1"/>
  <c r="AB175" i="1"/>
  <c r="CY173" i="1"/>
  <c r="X173" i="1" s="1"/>
  <c r="CS172" i="1"/>
  <c r="R172" i="1" s="1"/>
  <c r="CZ172" i="1" s="1"/>
  <c r="Y172" i="1" s="1"/>
  <c r="AD172" i="1"/>
  <c r="CR172" i="1" s="1"/>
  <c r="Q172" i="1" s="1"/>
  <c r="CY170" i="1"/>
  <c r="X170" i="1" s="1"/>
  <c r="AD168" i="1"/>
  <c r="CR168" i="1" s="1"/>
  <c r="Q168" i="1" s="1"/>
  <c r="CS168" i="1"/>
  <c r="R168" i="1" s="1"/>
  <c r="CZ168" i="1" s="1"/>
  <c r="Y168" i="1" s="1"/>
  <c r="CY167" i="1"/>
  <c r="X167" i="1" s="1"/>
  <c r="GM167" i="1" s="1"/>
  <c r="GN167" i="1" s="1"/>
  <c r="CS165" i="1"/>
  <c r="R165" i="1" s="1"/>
  <c r="CZ165" i="1" s="1"/>
  <c r="Y165" i="1" s="1"/>
  <c r="AD165" i="1"/>
  <c r="CR165" i="1" s="1"/>
  <c r="Q165" i="1" s="1"/>
  <c r="CZ163" i="1"/>
  <c r="Y163" i="1" s="1"/>
  <c r="GM163" i="1" s="1"/>
  <c r="GN163" i="1" s="1"/>
  <c r="AB163" i="1"/>
  <c r="AD161" i="1"/>
  <c r="CR161" i="1" s="1"/>
  <c r="Q161" i="1" s="1"/>
  <c r="CS161" i="1"/>
  <c r="R161" i="1" s="1"/>
  <c r="CZ161" i="1" s="1"/>
  <c r="Y161" i="1" s="1"/>
  <c r="CY158" i="1"/>
  <c r="X158" i="1" s="1"/>
  <c r="GM158" i="1" s="1"/>
  <c r="GN158" i="1" s="1"/>
  <c r="CS156" i="1"/>
  <c r="R156" i="1" s="1"/>
  <c r="CZ156" i="1" s="1"/>
  <c r="Y156" i="1" s="1"/>
  <c r="AD156" i="1"/>
  <c r="CR156" i="1" s="1"/>
  <c r="Q156" i="1" s="1"/>
  <c r="CP154" i="1"/>
  <c r="O154" i="1" s="1"/>
  <c r="CY151" i="1"/>
  <c r="X151" i="1" s="1"/>
  <c r="AB151" i="1"/>
  <c r="U150" i="1"/>
  <c r="Q150" i="1"/>
  <c r="CP150" i="1" s="1"/>
  <c r="O150" i="1" s="1"/>
  <c r="CS147" i="1"/>
  <c r="R147" i="1" s="1"/>
  <c r="CZ147" i="1" s="1"/>
  <c r="Y147" i="1" s="1"/>
  <c r="AD147" i="1"/>
  <c r="CR147" i="1" s="1"/>
  <c r="Q147" i="1" s="1"/>
  <c r="CY143" i="1"/>
  <c r="X143" i="1" s="1"/>
  <c r="AB143" i="1"/>
  <c r="CS142" i="1"/>
  <c r="R142" i="1" s="1"/>
  <c r="CZ142" i="1" s="1"/>
  <c r="Y142" i="1" s="1"/>
  <c r="AD142" i="1"/>
  <c r="CR142" i="1" s="1"/>
  <c r="Q142" i="1" s="1"/>
  <c r="CP135" i="1"/>
  <c r="O135" i="1" s="1"/>
  <c r="CZ134" i="1"/>
  <c r="Y134" i="1" s="1"/>
  <c r="CY134" i="1"/>
  <c r="X134" i="1" s="1"/>
  <c r="FR130" i="1"/>
  <c r="CP126" i="1"/>
  <c r="O126" i="1" s="1"/>
  <c r="CP125" i="1"/>
  <c r="O125" i="1" s="1"/>
  <c r="CP119" i="1"/>
  <c r="O119" i="1" s="1"/>
  <c r="GM119" i="1" s="1"/>
  <c r="GN119" i="1" s="1"/>
  <c r="CP112" i="1"/>
  <c r="O112" i="1" s="1"/>
  <c r="CY107" i="1"/>
  <c r="X107" i="1" s="1"/>
  <c r="CZ107" i="1"/>
  <c r="Y107" i="1" s="1"/>
  <c r="CP104" i="1"/>
  <c r="O104" i="1" s="1"/>
  <c r="CY100" i="1"/>
  <c r="X100" i="1" s="1"/>
  <c r="CZ100" i="1"/>
  <c r="Y100" i="1" s="1"/>
  <c r="FR98" i="1"/>
  <c r="CZ93" i="1"/>
  <c r="Y93" i="1" s="1"/>
  <c r="CY93" i="1"/>
  <c r="X93" i="1" s="1"/>
  <c r="CX540" i="3"/>
  <c r="CX543" i="3"/>
  <c r="CU540" i="3"/>
  <c r="CX541" i="3"/>
  <c r="CX545" i="3"/>
  <c r="CQ151" i="1"/>
  <c r="P151" i="1" s="1"/>
  <c r="CP151" i="1" s="1"/>
  <c r="O151" i="1" s="1"/>
  <c r="CS149" i="1"/>
  <c r="R149" i="1" s="1"/>
  <c r="CY149" i="1" s="1"/>
  <c r="X149" i="1" s="1"/>
  <c r="CS148" i="1"/>
  <c r="R148" i="1" s="1"/>
  <c r="CY148" i="1" s="1"/>
  <c r="X148" i="1" s="1"/>
  <c r="CQ147" i="1"/>
  <c r="P147" i="1" s="1"/>
  <c r="CQ146" i="1"/>
  <c r="P146" i="1" s="1"/>
  <c r="CP146" i="1" s="1"/>
  <c r="O146" i="1" s="1"/>
  <c r="GM146" i="1" s="1"/>
  <c r="GN146" i="1" s="1"/>
  <c r="CS145" i="1"/>
  <c r="R145" i="1" s="1"/>
  <c r="CY145" i="1" s="1"/>
  <c r="X145" i="1" s="1"/>
  <c r="CS144" i="1"/>
  <c r="R144" i="1" s="1"/>
  <c r="CZ144" i="1" s="1"/>
  <c r="Y144" i="1" s="1"/>
  <c r="CQ143" i="1"/>
  <c r="P143" i="1" s="1"/>
  <c r="CP143" i="1" s="1"/>
  <c r="O143" i="1" s="1"/>
  <c r="GM143" i="1" s="1"/>
  <c r="GO143" i="1" s="1"/>
  <c r="CQ142" i="1"/>
  <c r="P142" i="1" s="1"/>
  <c r="CQ141" i="1"/>
  <c r="P141" i="1" s="1"/>
  <c r="CP141" i="1" s="1"/>
  <c r="O141" i="1" s="1"/>
  <c r="GM141" i="1" s="1"/>
  <c r="GN141" i="1" s="1"/>
  <c r="CS140" i="1"/>
  <c r="R140" i="1" s="1"/>
  <c r="CY140" i="1" s="1"/>
  <c r="X140" i="1" s="1"/>
  <c r="CS139" i="1"/>
  <c r="R139" i="1" s="1"/>
  <c r="CY139" i="1" s="1"/>
  <c r="X139" i="1" s="1"/>
  <c r="AB139" i="1"/>
  <c r="CS138" i="1"/>
  <c r="R138" i="1" s="1"/>
  <c r="CY138" i="1" s="1"/>
  <c r="X138" i="1" s="1"/>
  <c r="AB138" i="1"/>
  <c r="CS135" i="1"/>
  <c r="R135" i="1" s="1"/>
  <c r="CZ135" i="1" s="1"/>
  <c r="Y135" i="1" s="1"/>
  <c r="AB135" i="1"/>
  <c r="CQ134" i="1"/>
  <c r="P134" i="1" s="1"/>
  <c r="AD134" i="1"/>
  <c r="CR134" i="1" s="1"/>
  <c r="Q134" i="1" s="1"/>
  <c r="CS133" i="1"/>
  <c r="R133" i="1" s="1"/>
  <c r="CY133" i="1" s="1"/>
  <c r="X133" i="1" s="1"/>
  <c r="AB133" i="1"/>
  <c r="CS132" i="1"/>
  <c r="R132" i="1" s="1"/>
  <c r="CY132" i="1" s="1"/>
  <c r="X132" i="1" s="1"/>
  <c r="AB132" i="1"/>
  <c r="CS128" i="1"/>
  <c r="R128" i="1" s="1"/>
  <c r="CY128" i="1" s="1"/>
  <c r="X128" i="1" s="1"/>
  <c r="AB128" i="1"/>
  <c r="CS125" i="1"/>
  <c r="R125" i="1" s="1"/>
  <c r="CZ125" i="1" s="1"/>
  <c r="Y125" i="1" s="1"/>
  <c r="AB125" i="1"/>
  <c r="CR117" i="1"/>
  <c r="Q117" i="1" s="1"/>
  <c r="CP117" i="1" s="1"/>
  <c r="O117" i="1" s="1"/>
  <c r="GM117" i="1" s="1"/>
  <c r="GN117" i="1" s="1"/>
  <c r="CQ116" i="1"/>
  <c r="P116" i="1" s="1"/>
  <c r="AD116" i="1"/>
  <c r="CR116" i="1" s="1"/>
  <c r="Q116" i="1" s="1"/>
  <c r="CQ115" i="1"/>
  <c r="P115" i="1" s="1"/>
  <c r="CP115" i="1" s="1"/>
  <c r="O115" i="1" s="1"/>
  <c r="GM115" i="1" s="1"/>
  <c r="GO115" i="1" s="1"/>
  <c r="AD115" i="1"/>
  <c r="CR115" i="1" s="1"/>
  <c r="Q115" i="1" s="1"/>
  <c r="CR113" i="1"/>
  <c r="Q113" i="1" s="1"/>
  <c r="HG112" i="1"/>
  <c r="CS112" i="1"/>
  <c r="R112" i="1" s="1"/>
  <c r="CY112" i="1" s="1"/>
  <c r="X112" i="1" s="1"/>
  <c r="AB112" i="1"/>
  <c r="CQ109" i="1"/>
  <c r="P109" i="1" s="1"/>
  <c r="AD109" i="1"/>
  <c r="CR109" i="1" s="1"/>
  <c r="Q109" i="1" s="1"/>
  <c r="CR107" i="1"/>
  <c r="Q107" i="1" s="1"/>
  <c r="CQ106" i="1"/>
  <c r="AD106" i="1"/>
  <c r="CR106" i="1" s="1"/>
  <c r="CS105" i="1"/>
  <c r="R105" i="1" s="1"/>
  <c r="CY105" i="1" s="1"/>
  <c r="X105" i="1" s="1"/>
  <c r="AB105" i="1"/>
  <c r="CS104" i="1"/>
  <c r="R104" i="1" s="1"/>
  <c r="CZ104" i="1" s="1"/>
  <c r="Y104" i="1" s="1"/>
  <c r="AB104" i="1"/>
  <c r="CR103" i="1"/>
  <c r="Q103" i="1" s="1"/>
  <c r="CP103" i="1" s="1"/>
  <c r="O103" i="1" s="1"/>
  <c r="GM103" i="1" s="1"/>
  <c r="GN103" i="1" s="1"/>
  <c r="CR102" i="1"/>
  <c r="Q102" i="1" s="1"/>
  <c r="CR101" i="1"/>
  <c r="Q101" i="1" s="1"/>
  <c r="CR100" i="1"/>
  <c r="Q100" i="1" s="1"/>
  <c r="CP100" i="1" s="1"/>
  <c r="O100" i="1" s="1"/>
  <c r="GM100" i="1" s="1"/>
  <c r="GN100" i="1" s="1"/>
  <c r="CT99" i="1"/>
  <c r="S99" i="1" s="1"/>
  <c r="CR98" i="1"/>
  <c r="Q98" i="1" s="1"/>
  <c r="CP98" i="1" s="1"/>
  <c r="O98" i="1" s="1"/>
  <c r="GM98" i="1" s="1"/>
  <c r="CT97" i="1"/>
  <c r="S97" i="1" s="1"/>
  <c r="CR96" i="1"/>
  <c r="Q96" i="1" s="1"/>
  <c r="CR95" i="1"/>
  <c r="Q95" i="1" s="1"/>
  <c r="CP95" i="1" s="1"/>
  <c r="O95" i="1" s="1"/>
  <c r="GM95" i="1" s="1"/>
  <c r="GN95" i="1" s="1"/>
  <c r="CU233" i="3"/>
  <c r="CW235" i="3"/>
  <c r="CW237" i="3"/>
  <c r="CX240" i="3"/>
  <c r="CW236" i="3"/>
  <c r="CX238" i="3"/>
  <c r="CX241" i="3"/>
  <c r="CX244" i="3"/>
  <c r="CX248" i="3"/>
  <c r="CV233" i="3"/>
  <c r="CX235" i="3"/>
  <c r="CX237" i="3"/>
  <c r="CX233" i="3"/>
  <c r="CX247" i="3"/>
  <c r="CQ94" i="1"/>
  <c r="P94" i="1" s="1"/>
  <c r="AD94" i="1"/>
  <c r="CR94" i="1" s="1"/>
  <c r="Q94" i="1" s="1"/>
  <c r="CQ93" i="1"/>
  <c r="P93" i="1" s="1"/>
  <c r="CP93" i="1" s="1"/>
  <c r="O93" i="1" s="1"/>
  <c r="AD93" i="1"/>
  <c r="CR93" i="1" s="1"/>
  <c r="Q93" i="1" s="1"/>
  <c r="P92" i="1"/>
  <c r="P91" i="1"/>
  <c r="CY90" i="1"/>
  <c r="X90" i="1" s="1"/>
  <c r="GM90" i="1" s="1"/>
  <c r="GO90" i="1" s="1"/>
  <c r="CS88" i="1"/>
  <c r="R88" i="1" s="1"/>
  <c r="CZ88" i="1" s="1"/>
  <c r="Y88" i="1" s="1"/>
  <c r="AD88" i="1"/>
  <c r="CR88" i="1" s="1"/>
  <c r="Q88" i="1" s="1"/>
  <c r="P87" i="1"/>
  <c r="P86" i="1"/>
  <c r="CY85" i="1"/>
  <c r="X85" i="1" s="1"/>
  <c r="GM85" i="1" s="1"/>
  <c r="GO85" i="1" s="1"/>
  <c r="AD83" i="1"/>
  <c r="CR83" i="1" s="1"/>
  <c r="Q83" i="1" s="1"/>
  <c r="CS83" i="1"/>
  <c r="R83" i="1" s="1"/>
  <c r="CZ83" i="1" s="1"/>
  <c r="Y83" i="1" s="1"/>
  <c r="CP72" i="1"/>
  <c r="O72" i="1" s="1"/>
  <c r="CP67" i="1"/>
  <c r="O67" i="1" s="1"/>
  <c r="CZ57" i="1"/>
  <c r="Y57" i="1" s="1"/>
  <c r="CZ54" i="1"/>
  <c r="Y54" i="1" s="1"/>
  <c r="CY54" i="1"/>
  <c r="X54" i="1" s="1"/>
  <c r="CZ51" i="1"/>
  <c r="Y51" i="1" s="1"/>
  <c r="FR50" i="1"/>
  <c r="CZ32" i="1"/>
  <c r="Y32" i="1" s="1"/>
  <c r="AB131" i="1"/>
  <c r="AB124" i="1"/>
  <c r="AB123" i="1"/>
  <c r="AB120" i="1"/>
  <c r="AB119" i="1"/>
  <c r="AB111" i="1"/>
  <c r="AB110" i="1"/>
  <c r="CV251" i="3"/>
  <c r="CX253" i="3"/>
  <c r="CX256" i="3"/>
  <c r="CX251" i="3"/>
  <c r="CU251" i="3"/>
  <c r="CW253" i="3"/>
  <c r="CX255" i="3"/>
  <c r="AB90" i="1"/>
  <c r="AB88" i="1"/>
  <c r="CQ88" i="1"/>
  <c r="P88" i="1" s="1"/>
  <c r="CP88" i="1" s="1"/>
  <c r="O88" i="1" s="1"/>
  <c r="GM88" i="1" s="1"/>
  <c r="GN88" i="1" s="1"/>
  <c r="CY88" i="1"/>
  <c r="X88" i="1" s="1"/>
  <c r="AB85" i="1"/>
  <c r="CQ83" i="1"/>
  <c r="P83" i="1" s="1"/>
  <c r="CP83" i="1" s="1"/>
  <c r="O83" i="1" s="1"/>
  <c r="AB83" i="1"/>
  <c r="CY49" i="1"/>
  <c r="X49" i="1" s="1"/>
  <c r="CZ33" i="1"/>
  <c r="Y33" i="1" s="1"/>
  <c r="FR30" i="1"/>
  <c r="HG151" i="1"/>
  <c r="HG143" i="1"/>
  <c r="CT137" i="1"/>
  <c r="S137" i="1" s="1"/>
  <c r="CP137" i="1" s="1"/>
  <c r="O137" i="1" s="1"/>
  <c r="CT136" i="1"/>
  <c r="S136" i="1" s="1"/>
  <c r="CT130" i="1"/>
  <c r="S130" i="1" s="1"/>
  <c r="CT129" i="1"/>
  <c r="S129" i="1" s="1"/>
  <c r="CT127" i="1"/>
  <c r="S127" i="1" s="1"/>
  <c r="CP127" i="1" s="1"/>
  <c r="O127" i="1" s="1"/>
  <c r="CT126" i="1"/>
  <c r="S126" i="1" s="1"/>
  <c r="CT122" i="1"/>
  <c r="S122" i="1" s="1"/>
  <c r="CT121" i="1"/>
  <c r="S121" i="1" s="1"/>
  <c r="CT118" i="1"/>
  <c r="S118" i="1" s="1"/>
  <c r="CT114" i="1"/>
  <c r="S114" i="1" s="1"/>
  <c r="CT108" i="1"/>
  <c r="S108" i="1" s="1"/>
  <c r="I106" i="1"/>
  <c r="U106" i="1" s="1"/>
  <c r="AH230" i="1" s="1"/>
  <c r="CS89" i="1"/>
  <c r="R89" i="1" s="1"/>
  <c r="CZ89" i="1" s="1"/>
  <c r="Y89" i="1" s="1"/>
  <c r="AD89" i="1"/>
  <c r="CR89" i="1" s="1"/>
  <c r="Q89" i="1" s="1"/>
  <c r="AD84" i="1"/>
  <c r="CR84" i="1" s="1"/>
  <c r="Q84" i="1" s="1"/>
  <c r="CS84" i="1"/>
  <c r="R84" i="1" s="1"/>
  <c r="CZ84" i="1" s="1"/>
  <c r="Y84" i="1" s="1"/>
  <c r="CP81" i="1"/>
  <c r="O81" i="1" s="1"/>
  <c r="CY80" i="1"/>
  <c r="X80" i="1" s="1"/>
  <c r="GM80" i="1" s="1"/>
  <c r="GN80" i="1" s="1"/>
  <c r="CZ80" i="1"/>
  <c r="Y80" i="1" s="1"/>
  <c r="AB79" i="1"/>
  <c r="CP74" i="1"/>
  <c r="O74" i="1" s="1"/>
  <c r="CY73" i="1"/>
  <c r="X73" i="1" s="1"/>
  <c r="GM73" i="1" s="1"/>
  <c r="GN73" i="1" s="1"/>
  <c r="CZ73" i="1"/>
  <c r="Y73" i="1" s="1"/>
  <c r="CZ70" i="1"/>
  <c r="Y70" i="1" s="1"/>
  <c r="CY70" i="1"/>
  <c r="X70" i="1" s="1"/>
  <c r="CZ69" i="1"/>
  <c r="Y69" i="1" s="1"/>
  <c r="CY69" i="1"/>
  <c r="X69" i="1" s="1"/>
  <c r="CZ66" i="1"/>
  <c r="Y66" i="1" s="1"/>
  <c r="CY66" i="1"/>
  <c r="X66" i="1" s="1"/>
  <c r="CP64" i="1"/>
  <c r="O64" i="1" s="1"/>
  <c r="CZ63" i="1"/>
  <c r="Y63" i="1" s="1"/>
  <c r="CP59" i="1"/>
  <c r="O59" i="1" s="1"/>
  <c r="CY58" i="1"/>
  <c r="X58" i="1" s="1"/>
  <c r="GM58" i="1" s="1"/>
  <c r="GN58" i="1" s="1"/>
  <c r="CZ58" i="1"/>
  <c r="Y58" i="1" s="1"/>
  <c r="CP56" i="1"/>
  <c r="O56" i="1" s="1"/>
  <c r="CP55" i="1"/>
  <c r="O55" i="1" s="1"/>
  <c r="FR53" i="1"/>
  <c r="CP53" i="1"/>
  <c r="O53" i="1" s="1"/>
  <c r="W92" i="1"/>
  <c r="S92" i="1"/>
  <c r="AB92" i="1"/>
  <c r="W91" i="1"/>
  <c r="S91" i="1"/>
  <c r="AB91" i="1"/>
  <c r="AB89" i="1"/>
  <c r="CQ89" i="1"/>
  <c r="P89" i="1" s="1"/>
  <c r="CP89" i="1" s="1"/>
  <c r="O89" i="1" s="1"/>
  <c r="GM89" i="1" s="1"/>
  <c r="GN89" i="1" s="1"/>
  <c r="CY89" i="1"/>
  <c r="X89" i="1" s="1"/>
  <c r="W87" i="1"/>
  <c r="S87" i="1"/>
  <c r="AB87" i="1"/>
  <c r="W86" i="1"/>
  <c r="S86" i="1"/>
  <c r="AB86" i="1"/>
  <c r="CQ84" i="1"/>
  <c r="P84" i="1" s="1"/>
  <c r="CP84" i="1" s="1"/>
  <c r="O84" i="1" s="1"/>
  <c r="AB84" i="1"/>
  <c r="CY81" i="1"/>
  <c r="X81" i="1" s="1"/>
  <c r="CZ81" i="1"/>
  <c r="Y81" i="1" s="1"/>
  <c r="CZ79" i="1"/>
  <c r="Y79" i="1" s="1"/>
  <c r="CY79" i="1"/>
  <c r="X79" i="1" s="1"/>
  <c r="CZ78" i="1"/>
  <c r="Y78" i="1" s="1"/>
  <c r="CY78" i="1"/>
  <c r="X78" i="1" s="1"/>
  <c r="CZ77" i="1"/>
  <c r="Y77" i="1" s="1"/>
  <c r="CY77" i="1"/>
  <c r="X77" i="1" s="1"/>
  <c r="CY74" i="1"/>
  <c r="X74" i="1" s="1"/>
  <c r="CZ74" i="1"/>
  <c r="Y74" i="1" s="1"/>
  <c r="CZ62" i="1"/>
  <c r="Y62" i="1" s="1"/>
  <c r="CY62" i="1"/>
  <c r="X62" i="1" s="1"/>
  <c r="CY59" i="1"/>
  <c r="X59" i="1" s="1"/>
  <c r="CZ59" i="1"/>
  <c r="Y59" i="1" s="1"/>
  <c r="CP57" i="1"/>
  <c r="O57" i="1" s="1"/>
  <c r="FR57" i="1"/>
  <c r="CY55" i="1"/>
  <c r="X55" i="1" s="1"/>
  <c r="CZ55" i="1"/>
  <c r="Y55" i="1" s="1"/>
  <c r="CY53" i="1"/>
  <c r="X53" i="1" s="1"/>
  <c r="CZ53" i="1"/>
  <c r="Y53" i="1" s="1"/>
  <c r="CP39" i="1"/>
  <c r="O39" i="1" s="1"/>
  <c r="GM39" i="1" s="1"/>
  <c r="FR39" i="1"/>
  <c r="CS82" i="1"/>
  <c r="R82" i="1" s="1"/>
  <c r="CY82" i="1" s="1"/>
  <c r="X82" i="1" s="1"/>
  <c r="AB82" i="1"/>
  <c r="CQ79" i="1"/>
  <c r="P79" i="1" s="1"/>
  <c r="CP79" i="1" s="1"/>
  <c r="O79" i="1" s="1"/>
  <c r="AD79" i="1"/>
  <c r="CR79" i="1" s="1"/>
  <c r="Q79" i="1" s="1"/>
  <c r="CQ78" i="1"/>
  <c r="P78" i="1" s="1"/>
  <c r="CP78" i="1" s="1"/>
  <c r="O78" i="1" s="1"/>
  <c r="GM78" i="1" s="1"/>
  <c r="GN78" i="1" s="1"/>
  <c r="AD78" i="1"/>
  <c r="CR78" i="1" s="1"/>
  <c r="Q78" i="1" s="1"/>
  <c r="CQ77" i="1"/>
  <c r="P77" i="1" s="1"/>
  <c r="CP77" i="1" s="1"/>
  <c r="O77" i="1" s="1"/>
  <c r="AD77" i="1"/>
  <c r="CR77" i="1" s="1"/>
  <c r="Q77" i="1" s="1"/>
  <c r="CQ70" i="1"/>
  <c r="P70" i="1" s="1"/>
  <c r="AD70" i="1"/>
  <c r="CR70" i="1" s="1"/>
  <c r="Q70" i="1" s="1"/>
  <c r="CQ69" i="1"/>
  <c r="P69" i="1" s="1"/>
  <c r="CP69" i="1" s="1"/>
  <c r="O69" i="1" s="1"/>
  <c r="AD69" i="1"/>
  <c r="CR69" i="1" s="1"/>
  <c r="Q69" i="1" s="1"/>
  <c r="HG68" i="1"/>
  <c r="CS68" i="1"/>
  <c r="R68" i="1" s="1"/>
  <c r="CY68" i="1" s="1"/>
  <c r="X68" i="1" s="1"/>
  <c r="AB68" i="1"/>
  <c r="CS67" i="1"/>
  <c r="R67" i="1" s="1"/>
  <c r="CY67" i="1" s="1"/>
  <c r="X67" i="1" s="1"/>
  <c r="AB67" i="1"/>
  <c r="CQ66" i="1"/>
  <c r="P66" i="1" s="1"/>
  <c r="CP66" i="1" s="1"/>
  <c r="O66" i="1" s="1"/>
  <c r="AD66" i="1"/>
  <c r="CR66" i="1" s="1"/>
  <c r="Q66" i="1" s="1"/>
  <c r="HG64" i="1"/>
  <c r="CS64" i="1"/>
  <c r="R64" i="1" s="1"/>
  <c r="CY64" i="1" s="1"/>
  <c r="X64" i="1" s="1"/>
  <c r="AB64" i="1"/>
  <c r="CS63" i="1"/>
  <c r="R63" i="1" s="1"/>
  <c r="CY63" i="1" s="1"/>
  <c r="X63" i="1" s="1"/>
  <c r="GM63" i="1" s="1"/>
  <c r="GN63" i="1" s="1"/>
  <c r="AB63" i="1"/>
  <c r="CQ62" i="1"/>
  <c r="P62" i="1" s="1"/>
  <c r="CP62" i="1" s="1"/>
  <c r="O62" i="1" s="1"/>
  <c r="GM62" i="1" s="1"/>
  <c r="GN62" i="1" s="1"/>
  <c r="AD62" i="1"/>
  <c r="CR62" i="1" s="1"/>
  <c r="Q62" i="1" s="1"/>
  <c r="CS57" i="1"/>
  <c r="R57" i="1" s="1"/>
  <c r="CY57" i="1" s="1"/>
  <c r="X57" i="1" s="1"/>
  <c r="AB57" i="1"/>
  <c r="CS56" i="1"/>
  <c r="R56" i="1" s="1"/>
  <c r="CZ56" i="1" s="1"/>
  <c r="Y56" i="1" s="1"/>
  <c r="AB56" i="1"/>
  <c r="CQ54" i="1"/>
  <c r="P54" i="1" s="1"/>
  <c r="CP54" i="1" s="1"/>
  <c r="O54" i="1" s="1"/>
  <c r="GM54" i="1" s="1"/>
  <c r="GO54" i="1" s="1"/>
  <c r="AD54" i="1"/>
  <c r="CR54" i="1" s="1"/>
  <c r="Q54" i="1" s="1"/>
  <c r="CT52" i="1"/>
  <c r="S52" i="1" s="1"/>
  <c r="W50" i="1"/>
  <c r="S50" i="1"/>
  <c r="AB50" i="1"/>
  <c r="CS48" i="1"/>
  <c r="R48" i="1" s="1"/>
  <c r="CZ48" i="1" s="1"/>
  <c r="Y48" i="1" s="1"/>
  <c r="AD48" i="1"/>
  <c r="CR48" i="1" s="1"/>
  <c r="Q48" i="1" s="1"/>
  <c r="CQ47" i="1"/>
  <c r="P47" i="1" s="1"/>
  <c r="FR46" i="1"/>
  <c r="CZ45" i="1"/>
  <c r="Y45" i="1" s="1"/>
  <c r="GM45" i="1" s="1"/>
  <c r="GO45" i="1" s="1"/>
  <c r="AB45" i="1"/>
  <c r="CS40" i="1"/>
  <c r="R40" i="1" s="1"/>
  <c r="CZ40" i="1" s="1"/>
  <c r="Y40" i="1" s="1"/>
  <c r="AD40" i="1"/>
  <c r="CR40" i="1" s="1"/>
  <c r="Q40" i="1" s="1"/>
  <c r="CQ36" i="1"/>
  <c r="P36" i="1" s="1"/>
  <c r="CZ35" i="1"/>
  <c r="Y35" i="1" s="1"/>
  <c r="AB35" i="1"/>
  <c r="CS31" i="1"/>
  <c r="R31" i="1" s="1"/>
  <c r="AD31" i="1"/>
  <c r="CR31" i="1" s="1"/>
  <c r="Q31" i="1" s="1"/>
  <c r="CR30" i="1"/>
  <c r="Q30" i="1" s="1"/>
  <c r="CP30" i="1" s="1"/>
  <c r="O30" i="1" s="1"/>
  <c r="GM30" i="1" s="1"/>
  <c r="AB30" i="1"/>
  <c r="CP29" i="1"/>
  <c r="O29" i="1" s="1"/>
  <c r="DG670" i="3"/>
  <c r="DH670" i="3"/>
  <c r="DI670" i="3"/>
  <c r="DJ670" i="3" s="1"/>
  <c r="DF670" i="3"/>
  <c r="DG668" i="3"/>
  <c r="DH668" i="3"/>
  <c r="DI668" i="3"/>
  <c r="DF668" i="3"/>
  <c r="DJ668" i="3" s="1"/>
  <c r="DI652" i="3"/>
  <c r="DF652" i="3"/>
  <c r="DJ652" i="3" s="1"/>
  <c r="DG652" i="3"/>
  <c r="DH652" i="3"/>
  <c r="AB81" i="1"/>
  <c r="AB80" i="1"/>
  <c r="AB74" i="1"/>
  <c r="AB73" i="1"/>
  <c r="AB59" i="1"/>
  <c r="AB58" i="1"/>
  <c r="AB55" i="1"/>
  <c r="AB53" i="1"/>
  <c r="AD51" i="1"/>
  <c r="CR51" i="1" s="1"/>
  <c r="Q51" i="1" s="1"/>
  <c r="CS51" i="1"/>
  <c r="R51" i="1" s="1"/>
  <c r="CY51" i="1" s="1"/>
  <c r="X51" i="1" s="1"/>
  <c r="CZ49" i="1"/>
  <c r="Y49" i="1" s="1"/>
  <c r="AB49" i="1"/>
  <c r="AB48" i="1"/>
  <c r="CQ48" i="1"/>
  <c r="P48" i="1" s="1"/>
  <c r="CS41" i="1"/>
  <c r="R41" i="1" s="1"/>
  <c r="CY41" i="1" s="1"/>
  <c r="X41" i="1" s="1"/>
  <c r="AD41" i="1"/>
  <c r="CR41" i="1" s="1"/>
  <c r="Q41" i="1" s="1"/>
  <c r="CQ40" i="1"/>
  <c r="P40" i="1" s="1"/>
  <c r="CY40" i="1"/>
  <c r="X40" i="1" s="1"/>
  <c r="CZ38" i="1"/>
  <c r="Y38" i="1" s="1"/>
  <c r="AB38" i="1"/>
  <c r="CY31" i="1"/>
  <c r="X31" i="1" s="1"/>
  <c r="CZ29" i="1"/>
  <c r="Y29" i="1" s="1"/>
  <c r="DI740" i="3"/>
  <c r="DF740" i="3"/>
  <c r="DJ740" i="3" s="1"/>
  <c r="DG740" i="3"/>
  <c r="DH740" i="3"/>
  <c r="DI732" i="3"/>
  <c r="DF732" i="3"/>
  <c r="DJ732" i="3" s="1"/>
  <c r="DG732" i="3"/>
  <c r="DH732" i="3"/>
  <c r="DG730" i="3"/>
  <c r="DH730" i="3"/>
  <c r="DI730" i="3"/>
  <c r="DF730" i="3"/>
  <c r="DJ730" i="3" s="1"/>
  <c r="DI728" i="3"/>
  <c r="DF728" i="3"/>
  <c r="DJ728" i="3" s="1"/>
  <c r="DG728" i="3"/>
  <c r="DH728" i="3"/>
  <c r="DI702" i="3"/>
  <c r="DJ702" i="3" s="1"/>
  <c r="DF702" i="3"/>
  <c r="DG702" i="3"/>
  <c r="DH702" i="3"/>
  <c r="DI683" i="3"/>
  <c r="DJ683" i="3" s="1"/>
  <c r="DF683" i="3"/>
  <c r="DG683" i="3"/>
  <c r="DH683" i="3"/>
  <c r="DG676" i="3"/>
  <c r="DH676" i="3"/>
  <c r="DI676" i="3"/>
  <c r="DJ676" i="3" s="1"/>
  <c r="DF676" i="3"/>
  <c r="CT76" i="1"/>
  <c r="S76" i="1" s="1"/>
  <c r="CP76" i="1" s="1"/>
  <c r="O76" i="1" s="1"/>
  <c r="CT75" i="1"/>
  <c r="S75" i="1" s="1"/>
  <c r="CP75" i="1" s="1"/>
  <c r="O75" i="1" s="1"/>
  <c r="CT72" i="1"/>
  <c r="S72" i="1" s="1"/>
  <c r="CT71" i="1"/>
  <c r="S71" i="1" s="1"/>
  <c r="HG66" i="1"/>
  <c r="CT65" i="1"/>
  <c r="S65" i="1" s="1"/>
  <c r="HG62" i="1"/>
  <c r="CT61" i="1"/>
  <c r="S61" i="1" s="1"/>
  <c r="CT60" i="1"/>
  <c r="S60" i="1" s="1"/>
  <c r="CQ51" i="1"/>
  <c r="P51" i="1" s="1"/>
  <c r="CP49" i="1"/>
  <c r="O49" i="1" s="1"/>
  <c r="GM49" i="1" s="1"/>
  <c r="GO49" i="1" s="1"/>
  <c r="AB46" i="1"/>
  <c r="CS43" i="1"/>
  <c r="R43" i="1" s="1"/>
  <c r="CZ43" i="1" s="1"/>
  <c r="Y43" i="1" s="1"/>
  <c r="AD43" i="1"/>
  <c r="CR43" i="1" s="1"/>
  <c r="Q43" i="1" s="1"/>
  <c r="AB42" i="1"/>
  <c r="CQ41" i="1"/>
  <c r="P41" i="1" s="1"/>
  <c r="CY39" i="1"/>
  <c r="X39" i="1" s="1"/>
  <c r="T39" i="1"/>
  <c r="CP38" i="1"/>
  <c r="O38" i="1" s="1"/>
  <c r="CS32" i="1"/>
  <c r="R32" i="1" s="1"/>
  <c r="AD32" i="1"/>
  <c r="CR32" i="1" s="1"/>
  <c r="Q32" i="1" s="1"/>
  <c r="CZ31" i="1"/>
  <c r="Y31" i="1" s="1"/>
  <c r="DG742" i="3"/>
  <c r="DH742" i="3"/>
  <c r="DI742" i="3"/>
  <c r="DF742" i="3"/>
  <c r="DJ742" i="3" s="1"/>
  <c r="DG738" i="3"/>
  <c r="DH738" i="3"/>
  <c r="DI738" i="3"/>
  <c r="DF738" i="3"/>
  <c r="DJ738" i="3" s="1"/>
  <c r="DG726" i="3"/>
  <c r="DH726" i="3"/>
  <c r="DI726" i="3"/>
  <c r="DF726" i="3"/>
  <c r="DJ726" i="3" s="1"/>
  <c r="DI720" i="3"/>
  <c r="DF720" i="3"/>
  <c r="DJ720" i="3" s="1"/>
  <c r="DG720" i="3"/>
  <c r="DH720" i="3"/>
  <c r="DG718" i="3"/>
  <c r="DH718" i="3"/>
  <c r="DI718" i="3"/>
  <c r="DF718" i="3"/>
  <c r="DJ718" i="3" s="1"/>
  <c r="DI716" i="3"/>
  <c r="DF716" i="3"/>
  <c r="DJ716" i="3" s="1"/>
  <c r="DG716" i="3"/>
  <c r="DH716" i="3"/>
  <c r="DG714" i="3"/>
  <c r="DH714" i="3"/>
  <c r="DI714" i="3"/>
  <c r="DF714" i="3"/>
  <c r="DJ714" i="3" s="1"/>
  <c r="DI708" i="3"/>
  <c r="DF708" i="3"/>
  <c r="DJ708" i="3" s="1"/>
  <c r="DG708" i="3"/>
  <c r="DH708" i="3"/>
  <c r="DG706" i="3"/>
  <c r="DH706" i="3"/>
  <c r="DI706" i="3"/>
  <c r="DF706" i="3"/>
  <c r="DJ706" i="3" s="1"/>
  <c r="DG703" i="3"/>
  <c r="DJ703" i="3" s="1"/>
  <c r="DH703" i="3"/>
  <c r="DI703" i="3"/>
  <c r="DF703" i="3"/>
  <c r="DI700" i="3"/>
  <c r="DF700" i="3"/>
  <c r="DJ700" i="3" s="1"/>
  <c r="DG700" i="3"/>
  <c r="DH700" i="3"/>
  <c r="DG698" i="3"/>
  <c r="DH698" i="3"/>
  <c r="DI698" i="3"/>
  <c r="DF698" i="3"/>
  <c r="DJ698" i="3" s="1"/>
  <c r="DI696" i="3"/>
  <c r="DF696" i="3"/>
  <c r="DJ696" i="3" s="1"/>
  <c r="DG696" i="3"/>
  <c r="DH696" i="3"/>
  <c r="DG692" i="3"/>
  <c r="DH692" i="3"/>
  <c r="DI692" i="3"/>
  <c r="DJ692" i="3" s="1"/>
  <c r="DF692" i="3"/>
  <c r="DG690" i="3"/>
  <c r="DH690" i="3"/>
  <c r="DI690" i="3"/>
  <c r="DF690" i="3"/>
  <c r="DJ690" i="3" s="1"/>
  <c r="DI688" i="3"/>
  <c r="DF688" i="3"/>
  <c r="DJ688" i="3" s="1"/>
  <c r="DG688" i="3"/>
  <c r="DH688" i="3"/>
  <c r="DG684" i="3"/>
  <c r="DJ684" i="3" s="1"/>
  <c r="DH684" i="3"/>
  <c r="DI684" i="3"/>
  <c r="DF684" i="3"/>
  <c r="DI681" i="3"/>
  <c r="DF681" i="3"/>
  <c r="DJ681" i="3" s="1"/>
  <c r="DG681" i="3"/>
  <c r="DH681" i="3"/>
  <c r="DG679" i="3"/>
  <c r="DH679" i="3"/>
  <c r="DI679" i="3"/>
  <c r="DF679" i="3"/>
  <c r="DJ679" i="3" s="1"/>
  <c r="DG674" i="3"/>
  <c r="DH674" i="3"/>
  <c r="DI674" i="3"/>
  <c r="DF674" i="3"/>
  <c r="DJ674" i="3" s="1"/>
  <c r="DI672" i="3"/>
  <c r="DF672" i="3"/>
  <c r="DJ672" i="3" s="1"/>
  <c r="DG672" i="3"/>
  <c r="DH672" i="3"/>
  <c r="CS47" i="1"/>
  <c r="R47" i="1" s="1"/>
  <c r="CY47" i="1" s="1"/>
  <c r="X47" i="1" s="1"/>
  <c r="AD47" i="1"/>
  <c r="CR47" i="1" s="1"/>
  <c r="Q47" i="1" s="1"/>
  <c r="AB43" i="1"/>
  <c r="CQ43" i="1"/>
  <c r="P43" i="1" s="1"/>
  <c r="CP43" i="1" s="1"/>
  <c r="O43" i="1" s="1"/>
  <c r="GM43" i="1" s="1"/>
  <c r="GO43" i="1" s="1"/>
  <c r="CY43" i="1"/>
  <c r="X43" i="1" s="1"/>
  <c r="GM42" i="1"/>
  <c r="GO42" i="1" s="1"/>
  <c r="AB39" i="1"/>
  <c r="CS36" i="1"/>
  <c r="R36" i="1" s="1"/>
  <c r="CY36" i="1" s="1"/>
  <c r="X36" i="1" s="1"/>
  <c r="AD36" i="1"/>
  <c r="CR36" i="1" s="1"/>
  <c r="Q36" i="1" s="1"/>
  <c r="GM35" i="1"/>
  <c r="GO35" i="1" s="1"/>
  <c r="CS34" i="1"/>
  <c r="R34" i="1" s="1"/>
  <c r="CZ34" i="1" s="1"/>
  <c r="Y34" i="1" s="1"/>
  <c r="AD34" i="1"/>
  <c r="CR34" i="1" s="1"/>
  <c r="Q34" i="1" s="1"/>
  <c r="CQ33" i="1"/>
  <c r="P33" i="1" s="1"/>
  <c r="AB33" i="1"/>
  <c r="CY32" i="1"/>
  <c r="X32" i="1" s="1"/>
  <c r="AB32" i="1"/>
  <c r="DG686" i="3"/>
  <c r="DJ686" i="3" s="1"/>
  <c r="DH686" i="3"/>
  <c r="DI686" i="3"/>
  <c r="DF686" i="3"/>
  <c r="DF655" i="3"/>
  <c r="DJ655" i="3" s="1"/>
  <c r="DH655" i="3"/>
  <c r="DI655" i="3"/>
  <c r="DG655" i="3"/>
  <c r="CQ34" i="1"/>
  <c r="P34" i="1" s="1"/>
  <c r="CS33" i="1"/>
  <c r="R33" i="1" s="1"/>
  <c r="CY33" i="1" s="1"/>
  <c r="X33" i="1" s="1"/>
  <c r="CQ32" i="1"/>
  <c r="P32" i="1" s="1"/>
  <c r="CQ31" i="1"/>
  <c r="P31" i="1" s="1"/>
  <c r="DG741" i="3"/>
  <c r="DI739" i="3"/>
  <c r="DG737" i="3"/>
  <c r="DJ737" i="3" s="1"/>
  <c r="DG735" i="3"/>
  <c r="CX734" i="3"/>
  <c r="DG733" i="3"/>
  <c r="DI731" i="3"/>
  <c r="DG729" i="3"/>
  <c r="DI727" i="3"/>
  <c r="DG725" i="3"/>
  <c r="DJ725" i="3" s="1"/>
  <c r="DG723" i="3"/>
  <c r="CX722" i="3"/>
  <c r="DG721" i="3"/>
  <c r="DI719" i="3"/>
  <c r="DG717" i="3"/>
  <c r="DI715" i="3"/>
  <c r="DG713" i="3"/>
  <c r="DJ713" i="3" s="1"/>
  <c r="DG711" i="3"/>
  <c r="CX710" i="3"/>
  <c r="DG709" i="3"/>
  <c r="DI707" i="3"/>
  <c r="DG705" i="3"/>
  <c r="DI701" i="3"/>
  <c r="DJ701" i="3" s="1"/>
  <c r="DI699" i="3"/>
  <c r="DG697" i="3"/>
  <c r="DG694" i="3"/>
  <c r="DJ694" i="3" s="1"/>
  <c r="DI693" i="3"/>
  <c r="DJ693" i="3" s="1"/>
  <c r="DI691" i="3"/>
  <c r="DG689" i="3"/>
  <c r="DI687" i="3"/>
  <c r="DI682" i="3"/>
  <c r="DJ682" i="3" s="1"/>
  <c r="DI680" i="3"/>
  <c r="DG678" i="3"/>
  <c r="DG675" i="3"/>
  <c r="DG673" i="3"/>
  <c r="DI671" i="3"/>
  <c r="DI669" i="3"/>
  <c r="DG664" i="3"/>
  <c r="DG662" i="3"/>
  <c r="DJ662" i="3" s="1"/>
  <c r="DG656" i="3"/>
  <c r="DF653" i="3"/>
  <c r="DJ653" i="3" s="1"/>
  <c r="CX650" i="3"/>
  <c r="DH649" i="3"/>
  <c r="CX646" i="3"/>
  <c r="DH645" i="3"/>
  <c r="DI642" i="3"/>
  <c r="DG639" i="3"/>
  <c r="DI639" i="3"/>
  <c r="CX637" i="3"/>
  <c r="CW637" i="3"/>
  <c r="DF636" i="3"/>
  <c r="DG636" i="3"/>
  <c r="DJ636" i="3" s="1"/>
  <c r="DI636" i="3"/>
  <c r="DI634" i="3"/>
  <c r="DJ634" i="3" s="1"/>
  <c r="DF634" i="3"/>
  <c r="DH634" i="3"/>
  <c r="DG626" i="3"/>
  <c r="DH626" i="3"/>
  <c r="DF626" i="3"/>
  <c r="DJ626" i="3" s="1"/>
  <c r="DG618" i="3"/>
  <c r="DH618" i="3"/>
  <c r="DF618" i="3"/>
  <c r="DJ618" i="3" s="1"/>
  <c r="DI607" i="3"/>
  <c r="DF607" i="3"/>
  <c r="DG607" i="3"/>
  <c r="DJ607" i="3" s="1"/>
  <c r="DH607" i="3"/>
  <c r="DH595" i="3"/>
  <c r="DI595" i="3"/>
  <c r="DF595" i="3"/>
  <c r="DG595" i="3"/>
  <c r="DJ595" i="3" s="1"/>
  <c r="DI569" i="3"/>
  <c r="DF569" i="3"/>
  <c r="DG569" i="3"/>
  <c r="DJ569" i="3" s="1"/>
  <c r="DH569" i="3"/>
  <c r="DI557" i="3"/>
  <c r="DF557" i="3"/>
  <c r="DG557" i="3"/>
  <c r="DJ557" i="3" s="1"/>
  <c r="DH557" i="3"/>
  <c r="CX549" i="3"/>
  <c r="CX547" i="3"/>
  <c r="CW541" i="3"/>
  <c r="AB29" i="1"/>
  <c r="DF741" i="3"/>
  <c r="DJ741" i="3" s="1"/>
  <c r="DF737" i="3"/>
  <c r="CX736" i="3"/>
  <c r="DF735" i="3"/>
  <c r="DF733" i="3"/>
  <c r="DJ733" i="3" s="1"/>
  <c r="DF729" i="3"/>
  <c r="DJ729" i="3" s="1"/>
  <c r="DF725" i="3"/>
  <c r="CX724" i="3"/>
  <c r="DF723" i="3"/>
  <c r="DF721" i="3"/>
  <c r="DJ721" i="3" s="1"/>
  <c r="DF717" i="3"/>
  <c r="DJ717" i="3" s="1"/>
  <c r="DF713" i="3"/>
  <c r="CX712" i="3"/>
  <c r="DF711" i="3"/>
  <c r="DF709" i="3"/>
  <c r="DJ709" i="3" s="1"/>
  <c r="DF705" i="3"/>
  <c r="DJ705" i="3" s="1"/>
  <c r="DF697" i="3"/>
  <c r="DJ697" i="3" s="1"/>
  <c r="CX695" i="3"/>
  <c r="DF694" i="3"/>
  <c r="DF689" i="3"/>
  <c r="DJ689" i="3" s="1"/>
  <c r="DF678" i="3"/>
  <c r="DJ678" i="3" s="1"/>
  <c r="DF675" i="3"/>
  <c r="DF673" i="3"/>
  <c r="DJ673" i="3" s="1"/>
  <c r="DF664" i="3"/>
  <c r="DJ664" i="3" s="1"/>
  <c r="DF662" i="3"/>
  <c r="CX660" i="3"/>
  <c r="DF656" i="3"/>
  <c r="DJ656" i="3" s="1"/>
  <c r="DG647" i="3"/>
  <c r="DJ647" i="3" s="1"/>
  <c r="DI647" i="3"/>
  <c r="CV644" i="3"/>
  <c r="DG643" i="3"/>
  <c r="DI643" i="3"/>
  <c r="DI641" i="3"/>
  <c r="DG641" i="3"/>
  <c r="DI632" i="3"/>
  <c r="DF632" i="3"/>
  <c r="DJ632" i="3" s="1"/>
  <c r="DH632" i="3"/>
  <c r="DF631" i="3"/>
  <c r="DJ631" i="3" s="1"/>
  <c r="DG631" i="3"/>
  <c r="DI631" i="3"/>
  <c r="DI624" i="3"/>
  <c r="DF624" i="3"/>
  <c r="DJ624" i="3" s="1"/>
  <c r="DH624" i="3"/>
  <c r="DF623" i="3"/>
  <c r="DJ623" i="3" s="1"/>
  <c r="DG623" i="3"/>
  <c r="DI623" i="3"/>
  <c r="DI616" i="3"/>
  <c r="DF616" i="3"/>
  <c r="DJ616" i="3" s="1"/>
  <c r="DH616" i="3"/>
  <c r="DF615" i="3"/>
  <c r="DJ615" i="3" s="1"/>
  <c r="DG615" i="3"/>
  <c r="DI615" i="3"/>
  <c r="DG602" i="3"/>
  <c r="DH602" i="3"/>
  <c r="DI602" i="3"/>
  <c r="DJ602" i="3" s="1"/>
  <c r="DF602" i="3"/>
  <c r="DH562" i="3"/>
  <c r="DI562" i="3"/>
  <c r="DF562" i="3"/>
  <c r="DG562" i="3"/>
  <c r="DJ562" i="3" s="1"/>
  <c r="DI553" i="3"/>
  <c r="DJ553" i="3" s="1"/>
  <c r="DF553" i="3"/>
  <c r="DG553" i="3"/>
  <c r="DH553" i="3"/>
  <c r="CX544" i="3"/>
  <c r="CX542" i="3"/>
  <c r="DG539" i="3"/>
  <c r="DH539" i="3"/>
  <c r="DI539" i="3"/>
  <c r="DF539" i="3"/>
  <c r="DJ539" i="3" s="1"/>
  <c r="DI537" i="3"/>
  <c r="DF537" i="3"/>
  <c r="DJ537" i="3" s="1"/>
  <c r="DG537" i="3"/>
  <c r="DH537" i="3"/>
  <c r="DH667" i="3"/>
  <c r="DH666" i="3"/>
  <c r="DG665" i="3"/>
  <c r="CW662" i="3"/>
  <c r="DH661" i="3"/>
  <c r="DH659" i="3"/>
  <c r="DH658" i="3"/>
  <c r="DG657" i="3"/>
  <c r="DI653" i="3"/>
  <c r="DH651" i="3"/>
  <c r="DF651" i="3"/>
  <c r="DJ651" i="3" s="1"/>
  <c r="CX648" i="3"/>
  <c r="DH647" i="3"/>
  <c r="DH643" i="3"/>
  <c r="DH641" i="3"/>
  <c r="DF640" i="3"/>
  <c r="DJ640" i="3" s="1"/>
  <c r="DH640" i="3"/>
  <c r="DF639" i="3"/>
  <c r="DJ639" i="3" s="1"/>
  <c r="DH638" i="3"/>
  <c r="DF638" i="3"/>
  <c r="DJ638" i="3" s="1"/>
  <c r="DH636" i="3"/>
  <c r="DG630" i="3"/>
  <c r="DH630" i="3"/>
  <c r="DF630" i="3"/>
  <c r="DJ630" i="3" s="1"/>
  <c r="DG622" i="3"/>
  <c r="DH622" i="3"/>
  <c r="DF622" i="3"/>
  <c r="DJ622" i="3" s="1"/>
  <c r="DI603" i="3"/>
  <c r="DF603" i="3"/>
  <c r="DG603" i="3"/>
  <c r="DJ603" i="3" s="1"/>
  <c r="DH603" i="3"/>
  <c r="DG600" i="3"/>
  <c r="DH600" i="3"/>
  <c r="DI600" i="3"/>
  <c r="DF600" i="3"/>
  <c r="DJ600" i="3" s="1"/>
  <c r="DI598" i="3"/>
  <c r="DF598" i="3"/>
  <c r="DJ598" i="3" s="1"/>
  <c r="DG598" i="3"/>
  <c r="DH598" i="3"/>
  <c r="DG596" i="3"/>
  <c r="DH596" i="3"/>
  <c r="DI596" i="3"/>
  <c r="DF596" i="3"/>
  <c r="DJ596" i="3" s="1"/>
  <c r="DH591" i="3"/>
  <c r="DI591" i="3"/>
  <c r="DF591" i="3"/>
  <c r="DG591" i="3"/>
  <c r="DJ591" i="3" s="1"/>
  <c r="DG573" i="3"/>
  <c r="DH573" i="3"/>
  <c r="DI573" i="3"/>
  <c r="DJ573" i="3" s="1"/>
  <c r="DF573" i="3"/>
  <c r="DI567" i="3"/>
  <c r="DJ567" i="3" s="1"/>
  <c r="DF567" i="3"/>
  <c r="DG567" i="3"/>
  <c r="DH567" i="3"/>
  <c r="CX551" i="3"/>
  <c r="CV540" i="3"/>
  <c r="DG649" i="3"/>
  <c r="DJ649" i="3" s="1"/>
  <c r="DI649" i="3"/>
  <c r="DG645" i="3"/>
  <c r="DI645" i="3"/>
  <c r="DJ645" i="3" s="1"/>
  <c r="DH644" i="3"/>
  <c r="DF644" i="3"/>
  <c r="DH642" i="3"/>
  <c r="DF642" i="3"/>
  <c r="DJ642" i="3" s="1"/>
  <c r="DI628" i="3"/>
  <c r="DF628" i="3"/>
  <c r="DJ628" i="3" s="1"/>
  <c r="DH628" i="3"/>
  <c r="DF627" i="3"/>
  <c r="DJ627" i="3" s="1"/>
  <c r="DG627" i="3"/>
  <c r="DI627" i="3"/>
  <c r="DI620" i="3"/>
  <c r="DF620" i="3"/>
  <c r="DJ620" i="3" s="1"/>
  <c r="DH620" i="3"/>
  <c r="DF619" i="3"/>
  <c r="DJ619" i="3" s="1"/>
  <c r="DG619" i="3"/>
  <c r="DI619" i="3"/>
  <c r="DI613" i="3"/>
  <c r="DJ613" i="3" s="1"/>
  <c r="DF613" i="3"/>
  <c r="DH613" i="3"/>
  <c r="DI611" i="3"/>
  <c r="DF611" i="3"/>
  <c r="DJ611" i="3" s="1"/>
  <c r="DG611" i="3"/>
  <c r="DH611" i="3"/>
  <c r="DG609" i="3"/>
  <c r="DH609" i="3"/>
  <c r="DI609" i="3"/>
  <c r="DF609" i="3"/>
  <c r="DJ609" i="3" s="1"/>
  <c r="DI605" i="3"/>
  <c r="DF605" i="3"/>
  <c r="DG605" i="3"/>
  <c r="DJ605" i="3" s="1"/>
  <c r="DH605" i="3"/>
  <c r="DH593" i="3"/>
  <c r="DI593" i="3"/>
  <c r="DF593" i="3"/>
  <c r="DG593" i="3"/>
  <c r="DJ593" i="3" s="1"/>
  <c r="DG587" i="3"/>
  <c r="DH587" i="3"/>
  <c r="DI587" i="3"/>
  <c r="DF587" i="3"/>
  <c r="DJ587" i="3" s="1"/>
  <c r="DI585" i="3"/>
  <c r="DF585" i="3"/>
  <c r="DJ585" i="3" s="1"/>
  <c r="DG585" i="3"/>
  <c r="DH585" i="3"/>
  <c r="DG583" i="3"/>
  <c r="DH583" i="3"/>
  <c r="DI583" i="3"/>
  <c r="DF583" i="3"/>
  <c r="DJ583" i="3" s="1"/>
  <c r="DI581" i="3"/>
  <c r="DF581" i="3"/>
  <c r="DJ581" i="3" s="1"/>
  <c r="DG581" i="3"/>
  <c r="DH581" i="3"/>
  <c r="DG579" i="3"/>
  <c r="DH579" i="3"/>
  <c r="DI579" i="3"/>
  <c r="DF579" i="3"/>
  <c r="DJ579" i="3" s="1"/>
  <c r="DI577" i="3"/>
  <c r="DF577" i="3"/>
  <c r="DJ577" i="3" s="1"/>
  <c r="DG577" i="3"/>
  <c r="DH577" i="3"/>
  <c r="DI574" i="3"/>
  <c r="DF574" i="3"/>
  <c r="DG574" i="3"/>
  <c r="DJ574" i="3" s="1"/>
  <c r="DH574" i="3"/>
  <c r="DG571" i="3"/>
  <c r="DH571" i="3"/>
  <c r="DI571" i="3"/>
  <c r="DF571" i="3"/>
  <c r="DJ571" i="3" s="1"/>
  <c r="DI565" i="3"/>
  <c r="DF565" i="3"/>
  <c r="DJ565" i="3" s="1"/>
  <c r="DG565" i="3"/>
  <c r="DH565" i="3"/>
  <c r="DG563" i="3"/>
  <c r="DH563" i="3"/>
  <c r="DI563" i="3"/>
  <c r="DF563" i="3"/>
  <c r="DJ563" i="3" s="1"/>
  <c r="DI559" i="3"/>
  <c r="DJ559" i="3" s="1"/>
  <c r="DF559" i="3"/>
  <c r="DG559" i="3"/>
  <c r="DH559" i="3"/>
  <c r="DI555" i="3"/>
  <c r="DF555" i="3"/>
  <c r="DG555" i="3"/>
  <c r="DJ555" i="3" s="1"/>
  <c r="DH555" i="3"/>
  <c r="CV546" i="3"/>
  <c r="DG635" i="3"/>
  <c r="DG633" i="3"/>
  <c r="DG629" i="3"/>
  <c r="DG625" i="3"/>
  <c r="DG621" i="3"/>
  <c r="DG617" i="3"/>
  <c r="DG612" i="3"/>
  <c r="DI610" i="3"/>
  <c r="DG608" i="3"/>
  <c r="DG601" i="3"/>
  <c r="DG599" i="3"/>
  <c r="DI597" i="3"/>
  <c r="CW595" i="3"/>
  <c r="DI594" i="3"/>
  <c r="CW593" i="3"/>
  <c r="DI592" i="3"/>
  <c r="CW591" i="3"/>
  <c r="DI590" i="3"/>
  <c r="DJ590" i="3" s="1"/>
  <c r="DI588" i="3"/>
  <c r="DG586" i="3"/>
  <c r="DI584" i="3"/>
  <c r="DG582" i="3"/>
  <c r="DI580" i="3"/>
  <c r="DG578" i="3"/>
  <c r="DI576" i="3"/>
  <c r="DG572" i="3"/>
  <c r="DG570" i="3"/>
  <c r="DI566" i="3"/>
  <c r="DJ566" i="3" s="1"/>
  <c r="DI564" i="3"/>
  <c r="CW562" i="3"/>
  <c r="DI561" i="3"/>
  <c r="DG560" i="3"/>
  <c r="DG558" i="3"/>
  <c r="DI552" i="3"/>
  <c r="DJ552" i="3" s="1"/>
  <c r="DG538" i="3"/>
  <c r="DI536" i="3"/>
  <c r="CX534" i="3"/>
  <c r="DG528" i="3"/>
  <c r="DI528" i="3"/>
  <c r="DI526" i="3"/>
  <c r="DG526" i="3"/>
  <c r="CX524" i="3"/>
  <c r="DG520" i="3"/>
  <c r="DI520" i="3"/>
  <c r="DJ520" i="3" s="1"/>
  <c r="DG514" i="3"/>
  <c r="DI514" i="3"/>
  <c r="DI512" i="3"/>
  <c r="DG512" i="3"/>
  <c r="DH503" i="3"/>
  <c r="DF503" i="3"/>
  <c r="DJ503" i="3" s="1"/>
  <c r="DG496" i="3"/>
  <c r="DI496" i="3"/>
  <c r="CX494" i="3"/>
  <c r="DI490" i="3"/>
  <c r="DJ490" i="3" s="1"/>
  <c r="DG490" i="3"/>
  <c r="DF469" i="3"/>
  <c r="DJ469" i="3" s="1"/>
  <c r="DG469" i="3"/>
  <c r="DH469" i="3"/>
  <c r="CW463" i="3"/>
  <c r="CX463" i="3"/>
  <c r="DI462" i="3"/>
  <c r="DJ462" i="3" s="1"/>
  <c r="DF462" i="3"/>
  <c r="DG462" i="3"/>
  <c r="DH457" i="3"/>
  <c r="DI457" i="3"/>
  <c r="DF457" i="3"/>
  <c r="DJ457" i="3" s="1"/>
  <c r="DI455" i="3"/>
  <c r="DF455" i="3"/>
  <c r="DJ455" i="3" s="1"/>
  <c r="DG455" i="3"/>
  <c r="DH455" i="3"/>
  <c r="DI439" i="3"/>
  <c r="DJ439" i="3" s="1"/>
  <c r="DF439" i="3"/>
  <c r="DG439" i="3"/>
  <c r="DH439" i="3"/>
  <c r="DI407" i="3"/>
  <c r="DJ407" i="3" s="1"/>
  <c r="DF407" i="3"/>
  <c r="DG407" i="3"/>
  <c r="DH407" i="3"/>
  <c r="DG532" i="3"/>
  <c r="DI532" i="3"/>
  <c r="DI530" i="3"/>
  <c r="DG530" i="3"/>
  <c r="DI521" i="3"/>
  <c r="DG521" i="3"/>
  <c r="DJ521" i="3" s="1"/>
  <c r="DG518" i="3"/>
  <c r="DI518" i="3"/>
  <c r="DI516" i="3"/>
  <c r="DG516" i="3"/>
  <c r="DF511" i="3"/>
  <c r="DJ511" i="3" s="1"/>
  <c r="DH511" i="3"/>
  <c r="DF508" i="3"/>
  <c r="DH508" i="3"/>
  <c r="DI504" i="3"/>
  <c r="DJ504" i="3" s="1"/>
  <c r="DG504" i="3"/>
  <c r="DG500" i="3"/>
  <c r="DI500" i="3"/>
  <c r="DI498" i="3"/>
  <c r="DG498" i="3"/>
  <c r="DG491" i="3"/>
  <c r="DJ491" i="3" s="1"/>
  <c r="DI491" i="3"/>
  <c r="DI488" i="3"/>
  <c r="DG488" i="3"/>
  <c r="DH485" i="3"/>
  <c r="DI485" i="3"/>
  <c r="DF485" i="3"/>
  <c r="DJ485" i="3" s="1"/>
  <c r="DI484" i="3"/>
  <c r="DF484" i="3"/>
  <c r="DJ484" i="3" s="1"/>
  <c r="DG484" i="3"/>
  <c r="DF483" i="3"/>
  <c r="DJ483" i="3" s="1"/>
  <c r="DG483" i="3"/>
  <c r="DH483" i="3"/>
  <c r="DH475" i="3"/>
  <c r="DI475" i="3"/>
  <c r="DF475" i="3"/>
  <c r="DJ475" i="3" s="1"/>
  <c r="DI474" i="3"/>
  <c r="DF474" i="3"/>
  <c r="DJ474" i="3" s="1"/>
  <c r="DG474" i="3"/>
  <c r="DF473" i="3"/>
  <c r="DJ473" i="3" s="1"/>
  <c r="DG473" i="3"/>
  <c r="DH473" i="3"/>
  <c r="CV461" i="3"/>
  <c r="CX461" i="3"/>
  <c r="DI460" i="3"/>
  <c r="DF460" i="3"/>
  <c r="DJ460" i="3" s="1"/>
  <c r="DG460" i="3"/>
  <c r="DG446" i="3"/>
  <c r="DH446" i="3"/>
  <c r="DI446" i="3"/>
  <c r="DF446" i="3"/>
  <c r="DJ446" i="3" s="1"/>
  <c r="DG440" i="3"/>
  <c r="DJ440" i="3" s="1"/>
  <c r="DH440" i="3"/>
  <c r="DI440" i="3"/>
  <c r="DF440" i="3"/>
  <c r="DI435" i="3"/>
  <c r="DF435" i="3"/>
  <c r="DJ435" i="3" s="1"/>
  <c r="DH435" i="3"/>
  <c r="DG435" i="3"/>
  <c r="DI413" i="3"/>
  <c r="DF413" i="3"/>
  <c r="DJ413" i="3" s="1"/>
  <c r="DG413" i="3"/>
  <c r="DH413" i="3"/>
  <c r="DG610" i="3"/>
  <c r="DG597" i="3"/>
  <c r="DG594" i="3"/>
  <c r="DJ594" i="3" s="1"/>
  <c r="DG592" i="3"/>
  <c r="DJ592" i="3" s="1"/>
  <c r="DG590" i="3"/>
  <c r="CX589" i="3"/>
  <c r="DG588" i="3"/>
  <c r="DG584" i="3"/>
  <c r="DG580" i="3"/>
  <c r="DG576" i="3"/>
  <c r="DG566" i="3"/>
  <c r="DG564" i="3"/>
  <c r="DG561" i="3"/>
  <c r="DJ561" i="3" s="1"/>
  <c r="DG552" i="3"/>
  <c r="CX546" i="3"/>
  <c r="DG536" i="3"/>
  <c r="DH532" i="3"/>
  <c r="DH530" i="3"/>
  <c r="DF529" i="3"/>
  <c r="DJ529" i="3" s="1"/>
  <c r="DH529" i="3"/>
  <c r="DH527" i="3"/>
  <c r="DF527" i="3"/>
  <c r="DJ527" i="3" s="1"/>
  <c r="DF525" i="3"/>
  <c r="DJ525" i="3" s="1"/>
  <c r="DH525" i="3"/>
  <c r="CX522" i="3"/>
  <c r="DH521" i="3"/>
  <c r="DH518" i="3"/>
  <c r="DH516" i="3"/>
  <c r="DF515" i="3"/>
  <c r="DJ515" i="3" s="1"/>
  <c r="DH515" i="3"/>
  <c r="DH513" i="3"/>
  <c r="DF513" i="3"/>
  <c r="DJ513" i="3" s="1"/>
  <c r="DI508" i="3"/>
  <c r="DF506" i="3"/>
  <c r="DH506" i="3"/>
  <c r="DH504" i="3"/>
  <c r="DI502" i="3"/>
  <c r="DG502" i="3"/>
  <c r="DH500" i="3"/>
  <c r="DH498" i="3"/>
  <c r="DF497" i="3"/>
  <c r="DJ497" i="3" s="1"/>
  <c r="DH497" i="3"/>
  <c r="DH495" i="3"/>
  <c r="DF495" i="3"/>
  <c r="DJ495" i="3" s="1"/>
  <c r="CX492" i="3"/>
  <c r="DH491" i="3"/>
  <c r="DH488" i="3"/>
  <c r="DF487" i="3"/>
  <c r="DJ487" i="3" s="1"/>
  <c r="DH487" i="3"/>
  <c r="DH467" i="3"/>
  <c r="DI467" i="3"/>
  <c r="DF467" i="3"/>
  <c r="DJ467" i="3" s="1"/>
  <c r="DI466" i="3"/>
  <c r="DF466" i="3"/>
  <c r="DG466" i="3"/>
  <c r="DJ466" i="3" s="1"/>
  <c r="DF459" i="3"/>
  <c r="DJ459" i="3" s="1"/>
  <c r="DG459" i="3"/>
  <c r="DH459" i="3"/>
  <c r="DI448" i="3"/>
  <c r="DF448" i="3"/>
  <c r="DJ448" i="3" s="1"/>
  <c r="DG448" i="3"/>
  <c r="DH448" i="3"/>
  <c r="DI444" i="3"/>
  <c r="DF444" i="3"/>
  <c r="DJ444" i="3" s="1"/>
  <c r="DG444" i="3"/>
  <c r="DH444" i="3"/>
  <c r="DG442" i="3"/>
  <c r="DJ442" i="3" s="1"/>
  <c r="DH442" i="3"/>
  <c r="DI442" i="3"/>
  <c r="DF442" i="3"/>
  <c r="DF533" i="3"/>
  <c r="DJ533" i="3" s="1"/>
  <c r="DH533" i="3"/>
  <c r="DF532" i="3"/>
  <c r="DJ532" i="3" s="1"/>
  <c r="DH531" i="3"/>
  <c r="DF531" i="3"/>
  <c r="DJ531" i="3" s="1"/>
  <c r="DF530" i="3"/>
  <c r="DJ530" i="3" s="1"/>
  <c r="DI523" i="3"/>
  <c r="DG523" i="3"/>
  <c r="DJ523" i="3" s="1"/>
  <c r="DF521" i="3"/>
  <c r="DH519" i="3"/>
  <c r="DF519" i="3"/>
  <c r="DF518" i="3"/>
  <c r="DJ518" i="3" s="1"/>
  <c r="DH517" i="3"/>
  <c r="DF517" i="3"/>
  <c r="DJ517" i="3" s="1"/>
  <c r="DF516" i="3"/>
  <c r="DJ516" i="3" s="1"/>
  <c r="DI511" i="3"/>
  <c r="DG510" i="3"/>
  <c r="DI510" i="3"/>
  <c r="DG508" i="3"/>
  <c r="DJ508" i="3" s="1"/>
  <c r="DH505" i="3"/>
  <c r="DF505" i="3"/>
  <c r="DF504" i="3"/>
  <c r="DF501" i="3"/>
  <c r="DJ501" i="3" s="1"/>
  <c r="DH501" i="3"/>
  <c r="DF500" i="3"/>
  <c r="DJ500" i="3" s="1"/>
  <c r="DH499" i="3"/>
  <c r="DF499" i="3"/>
  <c r="DJ499" i="3" s="1"/>
  <c r="DF498" i="3"/>
  <c r="DJ498" i="3" s="1"/>
  <c r="DG493" i="3"/>
  <c r="DJ493" i="3" s="1"/>
  <c r="DI493" i="3"/>
  <c r="DF491" i="3"/>
  <c r="DF489" i="3"/>
  <c r="DH489" i="3"/>
  <c r="DF488" i="3"/>
  <c r="DJ488" i="3" s="1"/>
  <c r="DG485" i="3"/>
  <c r="DH484" i="3"/>
  <c r="DF480" i="3"/>
  <c r="DG480" i="3"/>
  <c r="DJ480" i="3" s="1"/>
  <c r="DH480" i="3"/>
  <c r="DF478" i="3"/>
  <c r="DG478" i="3"/>
  <c r="DJ478" i="3" s="1"/>
  <c r="DH478" i="3"/>
  <c r="DH477" i="3"/>
  <c r="DI477" i="3"/>
  <c r="DJ477" i="3" s="1"/>
  <c r="DF477" i="3"/>
  <c r="DI476" i="3"/>
  <c r="DJ476" i="3" s="1"/>
  <c r="DF476" i="3"/>
  <c r="DG476" i="3"/>
  <c r="DG475" i="3"/>
  <c r="DH474" i="3"/>
  <c r="DH471" i="3"/>
  <c r="DI471" i="3"/>
  <c r="DF471" i="3"/>
  <c r="DJ471" i="3" s="1"/>
  <c r="DI470" i="3"/>
  <c r="DF470" i="3"/>
  <c r="DJ470" i="3" s="1"/>
  <c r="DG470" i="3"/>
  <c r="CW465" i="3"/>
  <c r="CX465" i="3"/>
  <c r="DI464" i="3"/>
  <c r="DF464" i="3"/>
  <c r="DG464" i="3"/>
  <c r="DJ464" i="3" s="1"/>
  <c r="DH460" i="3"/>
  <c r="DI486" i="3"/>
  <c r="DI482" i="3"/>
  <c r="DI472" i="3"/>
  <c r="DI468" i="3"/>
  <c r="DI458" i="3"/>
  <c r="DG456" i="3"/>
  <c r="DG453" i="3"/>
  <c r="DJ453" i="3" s="1"/>
  <c r="DG451" i="3"/>
  <c r="CX450" i="3"/>
  <c r="DG449" i="3"/>
  <c r="DI447" i="3"/>
  <c r="DG445" i="3"/>
  <c r="DI443" i="3"/>
  <c r="DI438" i="3"/>
  <c r="DJ438" i="3" s="1"/>
  <c r="DF434" i="3"/>
  <c r="DJ434" i="3" s="1"/>
  <c r="DG434" i="3"/>
  <c r="DI431" i="3"/>
  <c r="DF431" i="3"/>
  <c r="DI429" i="3"/>
  <c r="DF429" i="3"/>
  <c r="DH427" i="3"/>
  <c r="DI427" i="3"/>
  <c r="DJ427" i="3" s="1"/>
  <c r="DH425" i="3"/>
  <c r="DI425" i="3"/>
  <c r="DI409" i="3"/>
  <c r="DF409" i="3"/>
  <c r="DG393" i="3"/>
  <c r="DH393" i="3"/>
  <c r="DI393" i="3"/>
  <c r="DF393" i="3"/>
  <c r="DJ393" i="3" s="1"/>
  <c r="DF372" i="3"/>
  <c r="DG372" i="3"/>
  <c r="DH372" i="3"/>
  <c r="DI372" i="3"/>
  <c r="DJ372" i="3" s="1"/>
  <c r="DG321" i="3"/>
  <c r="DH321" i="3"/>
  <c r="DI321" i="3"/>
  <c r="DF321" i="3"/>
  <c r="DJ321" i="3" s="1"/>
  <c r="DF456" i="3"/>
  <c r="DJ456" i="3" s="1"/>
  <c r="CX454" i="3"/>
  <c r="DF453" i="3"/>
  <c r="CX452" i="3"/>
  <c r="DF451" i="3"/>
  <c r="DF449" i="3"/>
  <c r="DJ449" i="3" s="1"/>
  <c r="DH436" i="3"/>
  <c r="DI436" i="3"/>
  <c r="DI424" i="3"/>
  <c r="DF424" i="3"/>
  <c r="DJ424" i="3" s="1"/>
  <c r="DG422" i="3"/>
  <c r="DH422" i="3"/>
  <c r="DI405" i="3"/>
  <c r="DF405" i="3"/>
  <c r="DJ405" i="3" s="1"/>
  <c r="DG399" i="3"/>
  <c r="DH399" i="3"/>
  <c r="DI399" i="3"/>
  <c r="DF399" i="3"/>
  <c r="DJ399" i="3" s="1"/>
  <c r="DF394" i="3"/>
  <c r="DJ394" i="3" s="1"/>
  <c r="DG394" i="3"/>
  <c r="DH394" i="3"/>
  <c r="DI394" i="3"/>
  <c r="DG389" i="3"/>
  <c r="DH389" i="3"/>
  <c r="DI389" i="3"/>
  <c r="DF389" i="3"/>
  <c r="DJ389" i="3" s="1"/>
  <c r="DG369" i="3"/>
  <c r="DH369" i="3"/>
  <c r="DI369" i="3"/>
  <c r="DF369" i="3"/>
  <c r="DJ369" i="3" s="1"/>
  <c r="DF364" i="3"/>
  <c r="DG364" i="3"/>
  <c r="DH364" i="3"/>
  <c r="DI364" i="3"/>
  <c r="DJ364" i="3" s="1"/>
  <c r="DG361" i="3"/>
  <c r="DH361" i="3"/>
  <c r="DI361" i="3"/>
  <c r="DF361" i="3"/>
  <c r="DJ361" i="3" s="1"/>
  <c r="DI355" i="3"/>
  <c r="DF355" i="3"/>
  <c r="DJ355" i="3" s="1"/>
  <c r="DG355" i="3"/>
  <c r="DH355" i="3"/>
  <c r="DI345" i="3"/>
  <c r="DF345" i="3"/>
  <c r="DJ345" i="3" s="1"/>
  <c r="DG345" i="3"/>
  <c r="DH345" i="3"/>
  <c r="DI341" i="3"/>
  <c r="DF341" i="3"/>
  <c r="DJ341" i="3" s="1"/>
  <c r="DG341" i="3"/>
  <c r="DH341" i="3"/>
  <c r="DI337" i="3"/>
  <c r="DF337" i="3"/>
  <c r="DJ337" i="3" s="1"/>
  <c r="DG337" i="3"/>
  <c r="DH337" i="3"/>
  <c r="DI327" i="3"/>
  <c r="DF327" i="3"/>
  <c r="DJ327" i="3" s="1"/>
  <c r="DG327" i="3"/>
  <c r="DH327" i="3"/>
  <c r="DF318" i="3"/>
  <c r="DJ318" i="3" s="1"/>
  <c r="DG318" i="3"/>
  <c r="DH318" i="3"/>
  <c r="DI318" i="3"/>
  <c r="DI313" i="3"/>
  <c r="DF313" i="3"/>
  <c r="DJ313" i="3" s="1"/>
  <c r="DG313" i="3"/>
  <c r="DH313" i="3"/>
  <c r="DI306" i="3"/>
  <c r="DF306" i="3"/>
  <c r="DJ306" i="3" s="1"/>
  <c r="DH306" i="3"/>
  <c r="DG306" i="3"/>
  <c r="DI298" i="3"/>
  <c r="DJ298" i="3" s="1"/>
  <c r="DF298" i="3"/>
  <c r="DG298" i="3"/>
  <c r="DH298" i="3"/>
  <c r="DI296" i="3"/>
  <c r="DF296" i="3"/>
  <c r="DJ296" i="3" s="1"/>
  <c r="DH296" i="3"/>
  <c r="DG296" i="3"/>
  <c r="DG447" i="3"/>
  <c r="DG443" i="3"/>
  <c r="DG438" i="3"/>
  <c r="DH434" i="3"/>
  <c r="DG433" i="3"/>
  <c r="DH433" i="3"/>
  <c r="DH424" i="3"/>
  <c r="DH421" i="3"/>
  <c r="DI421" i="3"/>
  <c r="CW419" i="3"/>
  <c r="CX419" i="3"/>
  <c r="DF412" i="3"/>
  <c r="DJ412" i="3" s="1"/>
  <c r="DG412" i="3"/>
  <c r="DF406" i="3"/>
  <c r="DG406" i="3"/>
  <c r="DH405" i="3"/>
  <c r="DF400" i="3"/>
  <c r="DJ400" i="3" s="1"/>
  <c r="DG400" i="3"/>
  <c r="DH400" i="3"/>
  <c r="DI400" i="3"/>
  <c r="DF390" i="3"/>
  <c r="DJ390" i="3" s="1"/>
  <c r="DG390" i="3"/>
  <c r="DH390" i="3"/>
  <c r="DI390" i="3"/>
  <c r="DG379" i="3"/>
  <c r="DH379" i="3"/>
  <c r="DI379" i="3"/>
  <c r="DF379" i="3"/>
  <c r="DJ379" i="3" s="1"/>
  <c r="DF370" i="3"/>
  <c r="DJ370" i="3" s="1"/>
  <c r="DG370" i="3"/>
  <c r="DH370" i="3"/>
  <c r="DI370" i="3"/>
  <c r="DF362" i="3"/>
  <c r="DJ362" i="3" s="1"/>
  <c r="DG362" i="3"/>
  <c r="DH362" i="3"/>
  <c r="DI362" i="3"/>
  <c r="DG357" i="3"/>
  <c r="DH357" i="3"/>
  <c r="DI357" i="3"/>
  <c r="DF357" i="3"/>
  <c r="DJ357" i="3" s="1"/>
  <c r="DG353" i="3"/>
  <c r="DH353" i="3"/>
  <c r="DI353" i="3"/>
  <c r="DF353" i="3"/>
  <c r="DJ353" i="3" s="1"/>
  <c r="DG343" i="3"/>
  <c r="DH343" i="3"/>
  <c r="DI343" i="3"/>
  <c r="DF343" i="3"/>
  <c r="DJ343" i="3" s="1"/>
  <c r="DG339" i="3"/>
  <c r="DH339" i="3"/>
  <c r="DI339" i="3"/>
  <c r="DF339" i="3"/>
  <c r="DJ339" i="3" s="1"/>
  <c r="DG335" i="3"/>
  <c r="DH335" i="3"/>
  <c r="DI335" i="3"/>
  <c r="DF335" i="3"/>
  <c r="DJ335" i="3" s="1"/>
  <c r="DG315" i="3"/>
  <c r="DH315" i="3"/>
  <c r="DI315" i="3"/>
  <c r="DF315" i="3"/>
  <c r="DJ315" i="3" s="1"/>
  <c r="DG436" i="3"/>
  <c r="DH432" i="3"/>
  <c r="DI432" i="3"/>
  <c r="CW430" i="3"/>
  <c r="CX430" i="3"/>
  <c r="DG424" i="3"/>
  <c r="DF423" i="3"/>
  <c r="DJ423" i="3" s="1"/>
  <c r="DG423" i="3"/>
  <c r="DI422" i="3"/>
  <c r="DI420" i="3"/>
  <c r="DF420" i="3"/>
  <c r="DI418" i="3"/>
  <c r="DF418" i="3"/>
  <c r="DH416" i="3"/>
  <c r="DI416" i="3"/>
  <c r="DJ416" i="3" s="1"/>
  <c r="DH414" i="3"/>
  <c r="DI414" i="3"/>
  <c r="DH410" i="3"/>
  <c r="DI410" i="3"/>
  <c r="CW408" i="3"/>
  <c r="CX408" i="3"/>
  <c r="DG405" i="3"/>
  <c r="DF404" i="3"/>
  <c r="DJ404" i="3" s="1"/>
  <c r="DG404" i="3"/>
  <c r="DG402" i="3"/>
  <c r="DH402" i="3"/>
  <c r="DI402" i="3"/>
  <c r="DF396" i="3"/>
  <c r="DJ396" i="3" s="1"/>
  <c r="DG396" i="3"/>
  <c r="DH396" i="3"/>
  <c r="DI396" i="3"/>
  <c r="DF380" i="3"/>
  <c r="DJ380" i="3" s="1"/>
  <c r="DG380" i="3"/>
  <c r="DH380" i="3"/>
  <c r="DI380" i="3"/>
  <c r="DF358" i="3"/>
  <c r="DJ358" i="3" s="1"/>
  <c r="DG358" i="3"/>
  <c r="DH358" i="3"/>
  <c r="DI358" i="3"/>
  <c r="DF354" i="3"/>
  <c r="DJ354" i="3" s="1"/>
  <c r="DG354" i="3"/>
  <c r="DH354" i="3"/>
  <c r="DI354" i="3"/>
  <c r="DI347" i="3"/>
  <c r="DJ347" i="3" s="1"/>
  <c r="DF347" i="3"/>
  <c r="DG347" i="3"/>
  <c r="DH347" i="3"/>
  <c r="DF344" i="3"/>
  <c r="DJ344" i="3" s="1"/>
  <c r="DG344" i="3"/>
  <c r="DH344" i="3"/>
  <c r="DI344" i="3"/>
  <c r="DF340" i="3"/>
  <c r="DJ340" i="3" s="1"/>
  <c r="DG340" i="3"/>
  <c r="DH340" i="3"/>
  <c r="DI340" i="3"/>
  <c r="DF336" i="3"/>
  <c r="DJ336" i="3" s="1"/>
  <c r="DG336" i="3"/>
  <c r="DH336" i="3"/>
  <c r="DI336" i="3"/>
  <c r="DI329" i="3"/>
  <c r="DJ329" i="3" s="1"/>
  <c r="DF329" i="3"/>
  <c r="DG329" i="3"/>
  <c r="DH329" i="3"/>
  <c r="DF326" i="3"/>
  <c r="DJ326" i="3" s="1"/>
  <c r="DG326" i="3"/>
  <c r="DH326" i="3"/>
  <c r="DI326" i="3"/>
  <c r="DG323" i="3"/>
  <c r="DH323" i="3"/>
  <c r="DI323" i="3"/>
  <c r="DJ323" i="3" s="1"/>
  <c r="DF323" i="3"/>
  <c r="DI319" i="3"/>
  <c r="DF319" i="3"/>
  <c r="DJ319" i="3" s="1"/>
  <c r="DG319" i="3"/>
  <c r="DH319" i="3"/>
  <c r="DF316" i="3"/>
  <c r="DJ316" i="3" s="1"/>
  <c r="DG316" i="3"/>
  <c r="DH316" i="3"/>
  <c r="DI316" i="3"/>
  <c r="DF312" i="3"/>
  <c r="DJ312" i="3" s="1"/>
  <c r="DG312" i="3"/>
  <c r="DH312" i="3"/>
  <c r="DI312" i="3"/>
  <c r="DF401" i="3"/>
  <c r="DG398" i="3"/>
  <c r="DF395" i="3"/>
  <c r="DG392" i="3"/>
  <c r="DG388" i="3"/>
  <c r="DJ388" i="3" s="1"/>
  <c r="DG386" i="3"/>
  <c r="DJ386" i="3" s="1"/>
  <c r="DG384" i="3"/>
  <c r="CX383" i="3"/>
  <c r="DG382" i="3"/>
  <c r="DG378" i="3"/>
  <c r="DG375" i="3"/>
  <c r="DJ375" i="3" s="1"/>
  <c r="DG373" i="3"/>
  <c r="DJ373" i="3" s="1"/>
  <c r="DF371" i="3"/>
  <c r="DG368" i="3"/>
  <c r="CX367" i="3"/>
  <c r="DF366" i="3"/>
  <c r="DG360" i="3"/>
  <c r="DG356" i="3"/>
  <c r="DG352" i="3"/>
  <c r="CX351" i="3"/>
  <c r="DF350" i="3"/>
  <c r="CX349" i="3"/>
  <c r="DF348" i="3"/>
  <c r="DG342" i="3"/>
  <c r="DG338" i="3"/>
  <c r="DG334" i="3"/>
  <c r="CX333" i="3"/>
  <c r="DF332" i="3"/>
  <c r="CX331" i="3"/>
  <c r="DF330" i="3"/>
  <c r="DF325" i="3"/>
  <c r="CX324" i="3"/>
  <c r="DG322" i="3"/>
  <c r="DG320" i="3"/>
  <c r="DF317" i="3"/>
  <c r="DG314" i="3"/>
  <c r="DG308" i="3"/>
  <c r="DH308" i="3"/>
  <c r="CX305" i="3"/>
  <c r="DH304" i="3"/>
  <c r="DH301" i="3"/>
  <c r="DI301" i="3"/>
  <c r="CW299" i="3"/>
  <c r="CX299" i="3"/>
  <c r="DI297" i="3"/>
  <c r="DJ297" i="3" s="1"/>
  <c r="DF295" i="3"/>
  <c r="DJ295" i="3" s="1"/>
  <c r="DG295" i="3"/>
  <c r="DI294" i="3"/>
  <c r="DI292" i="3"/>
  <c r="DF292" i="3"/>
  <c r="DG288" i="3"/>
  <c r="DH288" i="3"/>
  <c r="DI288" i="3"/>
  <c r="DF288" i="3"/>
  <c r="DJ288" i="3" s="1"/>
  <c r="DG284" i="3"/>
  <c r="DH284" i="3"/>
  <c r="DI284" i="3"/>
  <c r="DF284" i="3"/>
  <c r="DJ284" i="3" s="1"/>
  <c r="DG279" i="3"/>
  <c r="DH279" i="3"/>
  <c r="DI279" i="3"/>
  <c r="DF279" i="3"/>
  <c r="DJ279" i="3" s="1"/>
  <c r="DG275" i="3"/>
  <c r="DH275" i="3"/>
  <c r="DI275" i="3"/>
  <c r="DF275" i="3"/>
  <c r="DJ275" i="3" s="1"/>
  <c r="DG268" i="3"/>
  <c r="DH268" i="3"/>
  <c r="DI268" i="3"/>
  <c r="DF268" i="3"/>
  <c r="DJ268" i="3" s="1"/>
  <c r="CX245" i="3"/>
  <c r="CX242" i="3"/>
  <c r="DI223" i="3"/>
  <c r="DF223" i="3"/>
  <c r="DJ223" i="3" s="1"/>
  <c r="DH223" i="3"/>
  <c r="DG223" i="3"/>
  <c r="DI214" i="3"/>
  <c r="DF214" i="3"/>
  <c r="DJ214" i="3" s="1"/>
  <c r="DG214" i="3"/>
  <c r="DH214" i="3"/>
  <c r="DF398" i="3"/>
  <c r="DJ398" i="3" s="1"/>
  <c r="DF392" i="3"/>
  <c r="DJ392" i="3" s="1"/>
  <c r="DF388" i="3"/>
  <c r="CX387" i="3"/>
  <c r="DF386" i="3"/>
  <c r="CX385" i="3"/>
  <c r="DF384" i="3"/>
  <c r="DF382" i="3"/>
  <c r="DJ382" i="3" s="1"/>
  <c r="DF378" i="3"/>
  <c r="DJ378" i="3" s="1"/>
  <c r="CX376" i="3"/>
  <c r="DF375" i="3"/>
  <c r="CX374" i="3"/>
  <c r="DF373" i="3"/>
  <c r="DF368" i="3"/>
  <c r="DJ368" i="3" s="1"/>
  <c r="DF360" i="3"/>
  <c r="DJ360" i="3" s="1"/>
  <c r="DF356" i="3"/>
  <c r="DJ356" i="3" s="1"/>
  <c r="DF352" i="3"/>
  <c r="DJ352" i="3" s="1"/>
  <c r="DF342" i="3"/>
  <c r="DJ342" i="3" s="1"/>
  <c r="DF338" i="3"/>
  <c r="DJ338" i="3" s="1"/>
  <c r="DF334" i="3"/>
  <c r="DJ334" i="3" s="1"/>
  <c r="DF322" i="3"/>
  <c r="DF320" i="3"/>
  <c r="DJ320" i="3" s="1"/>
  <c r="DF314" i="3"/>
  <c r="DJ314" i="3" s="1"/>
  <c r="DH307" i="3"/>
  <c r="DI307" i="3"/>
  <c r="DF303" i="3"/>
  <c r="DJ303" i="3" s="1"/>
  <c r="DG303" i="3"/>
  <c r="DI302" i="3"/>
  <c r="DI300" i="3"/>
  <c r="DF300" i="3"/>
  <c r="DG293" i="3"/>
  <c r="DF285" i="3"/>
  <c r="DJ285" i="3" s="1"/>
  <c r="DG285" i="3"/>
  <c r="DH285" i="3"/>
  <c r="DI285" i="3"/>
  <c r="DF280" i="3"/>
  <c r="DJ280" i="3" s="1"/>
  <c r="DG280" i="3"/>
  <c r="DH280" i="3"/>
  <c r="DI280" i="3"/>
  <c r="DF276" i="3"/>
  <c r="DJ276" i="3" s="1"/>
  <c r="DG276" i="3"/>
  <c r="DH276" i="3"/>
  <c r="DI276" i="3"/>
  <c r="DG264" i="3"/>
  <c r="DH264" i="3"/>
  <c r="DI264" i="3"/>
  <c r="DF264" i="3"/>
  <c r="DJ264" i="3" s="1"/>
  <c r="DF260" i="3"/>
  <c r="DG260" i="3"/>
  <c r="DH260" i="3"/>
  <c r="DI260" i="3"/>
  <c r="DJ260" i="3" s="1"/>
  <c r="CW254" i="3"/>
  <c r="CX246" i="3"/>
  <c r="DG294" i="3"/>
  <c r="DH294" i="3"/>
  <c r="DF265" i="3"/>
  <c r="DJ265" i="3" s="1"/>
  <c r="DG265" i="3"/>
  <c r="DH265" i="3"/>
  <c r="DI265" i="3"/>
  <c r="CX257" i="3"/>
  <c r="CX252" i="3"/>
  <c r="CX249" i="3"/>
  <c r="DI304" i="3"/>
  <c r="DF304" i="3"/>
  <c r="DJ304" i="3" s="1"/>
  <c r="DG302" i="3"/>
  <c r="DH302" i="3"/>
  <c r="DF297" i="3"/>
  <c r="DG297" i="3"/>
  <c r="DH293" i="3"/>
  <c r="DI293" i="3"/>
  <c r="CW291" i="3"/>
  <c r="CX291" i="3"/>
  <c r="DH290" i="3"/>
  <c r="DI290" i="3"/>
  <c r="DJ290" i="3" s="1"/>
  <c r="DF290" i="3"/>
  <c r="DI286" i="3"/>
  <c r="DF286" i="3"/>
  <c r="DJ286" i="3" s="1"/>
  <c r="DG286" i="3"/>
  <c r="DH286" i="3"/>
  <c r="DI277" i="3"/>
  <c r="DF277" i="3"/>
  <c r="DJ277" i="3" s="1"/>
  <c r="DG277" i="3"/>
  <c r="DH277" i="3"/>
  <c r="DG270" i="3"/>
  <c r="DH270" i="3"/>
  <c r="DI270" i="3"/>
  <c r="DJ270" i="3" s="1"/>
  <c r="DF270" i="3"/>
  <c r="CX258" i="3"/>
  <c r="CX250" i="3"/>
  <c r="DI206" i="3"/>
  <c r="DF206" i="3"/>
  <c r="DJ206" i="3" s="1"/>
  <c r="DH206" i="3"/>
  <c r="DG206" i="3"/>
  <c r="DG289" i="3"/>
  <c r="DG287" i="3"/>
  <c r="DG283" i="3"/>
  <c r="CX282" i="3"/>
  <c r="DF281" i="3"/>
  <c r="DG278" i="3"/>
  <c r="DG274" i="3"/>
  <c r="CX273" i="3"/>
  <c r="DF272" i="3"/>
  <c r="CX271" i="3"/>
  <c r="DG269" i="3"/>
  <c r="DG267" i="3"/>
  <c r="DG263" i="3"/>
  <c r="DJ263" i="3" s="1"/>
  <c r="DG261" i="3"/>
  <c r="DJ261" i="3" s="1"/>
  <c r="DF259" i="3"/>
  <c r="CX236" i="3"/>
  <c r="DI231" i="3"/>
  <c r="DF231" i="3"/>
  <c r="DJ231" i="3" s="1"/>
  <c r="DH228" i="3"/>
  <c r="DI228" i="3"/>
  <c r="DH226" i="3"/>
  <c r="DI226" i="3"/>
  <c r="DJ226" i="3" s="1"/>
  <c r="DF222" i="3"/>
  <c r="DJ222" i="3" s="1"/>
  <c r="DG222" i="3"/>
  <c r="DI219" i="3"/>
  <c r="DJ219" i="3" s="1"/>
  <c r="DI217" i="3"/>
  <c r="DH215" i="3"/>
  <c r="DI215" i="3"/>
  <c r="DI213" i="3"/>
  <c r="DG212" i="3"/>
  <c r="DJ212" i="3" s="1"/>
  <c r="DF211" i="3"/>
  <c r="DG211" i="3"/>
  <c r="DF209" i="3"/>
  <c r="DJ209" i="3" s="1"/>
  <c r="DG209" i="3"/>
  <c r="DF205" i="3"/>
  <c r="DG205" i="3"/>
  <c r="DJ205" i="3" s="1"/>
  <c r="DH204" i="3"/>
  <c r="DI204" i="3"/>
  <c r="CV202" i="3"/>
  <c r="CX202" i="3"/>
  <c r="DF199" i="3"/>
  <c r="DJ199" i="3" s="1"/>
  <c r="DH199" i="3"/>
  <c r="DI199" i="3"/>
  <c r="DG198" i="3"/>
  <c r="DI198" i="3"/>
  <c r="DF198" i="3"/>
  <c r="DJ198" i="3" s="1"/>
  <c r="DI184" i="3"/>
  <c r="DF184" i="3"/>
  <c r="DJ184" i="3" s="1"/>
  <c r="DG184" i="3"/>
  <c r="DH184" i="3"/>
  <c r="DF180" i="3"/>
  <c r="DG180" i="3"/>
  <c r="DJ180" i="3" s="1"/>
  <c r="DH180" i="3"/>
  <c r="DI180" i="3"/>
  <c r="DF178" i="3"/>
  <c r="DG178" i="3"/>
  <c r="DH178" i="3"/>
  <c r="DI178" i="3"/>
  <c r="DJ178" i="3" s="1"/>
  <c r="DI155" i="3"/>
  <c r="DJ155" i="3" s="1"/>
  <c r="DF155" i="3"/>
  <c r="DG155" i="3"/>
  <c r="DH155" i="3"/>
  <c r="DF289" i="3"/>
  <c r="DF287" i="3"/>
  <c r="DJ287" i="3" s="1"/>
  <c r="DF283" i="3"/>
  <c r="DJ283" i="3" s="1"/>
  <c r="DF278" i="3"/>
  <c r="DJ278" i="3" s="1"/>
  <c r="DF274" i="3"/>
  <c r="DJ274" i="3" s="1"/>
  <c r="DF269" i="3"/>
  <c r="DF267" i="3"/>
  <c r="DJ267" i="3" s="1"/>
  <c r="DF263" i="3"/>
  <c r="CX262" i="3"/>
  <c r="CX254" i="3"/>
  <c r="DG232" i="3"/>
  <c r="DH231" i="3"/>
  <c r="DG228" i="3"/>
  <c r="DJ228" i="3" s="1"/>
  <c r="DF227" i="3"/>
  <c r="DG227" i="3"/>
  <c r="DJ227" i="3" s="1"/>
  <c r="DI225" i="3"/>
  <c r="DJ225" i="3" s="1"/>
  <c r="DF225" i="3"/>
  <c r="DH224" i="3"/>
  <c r="DI224" i="3"/>
  <c r="DI222" i="3"/>
  <c r="CW220" i="3"/>
  <c r="DI211" i="3"/>
  <c r="DJ211" i="3" s="1"/>
  <c r="DI209" i="3"/>
  <c r="DH207" i="3"/>
  <c r="DI207" i="3"/>
  <c r="DI205" i="3"/>
  <c r="DG204" i="3"/>
  <c r="DJ204" i="3" s="1"/>
  <c r="DF203" i="3"/>
  <c r="DG203" i="3"/>
  <c r="DF201" i="3"/>
  <c r="DJ201" i="3" s="1"/>
  <c r="DG201" i="3"/>
  <c r="DF191" i="3"/>
  <c r="DJ191" i="3" s="1"/>
  <c r="DH191" i="3"/>
  <c r="DI191" i="3"/>
  <c r="DF176" i="3"/>
  <c r="DJ176" i="3" s="1"/>
  <c r="DG176" i="3"/>
  <c r="DH176" i="3"/>
  <c r="DI176" i="3"/>
  <c r="DF169" i="3"/>
  <c r="DJ169" i="3" s="1"/>
  <c r="DG169" i="3"/>
  <c r="DH169" i="3"/>
  <c r="DI169" i="3"/>
  <c r="CX243" i="3"/>
  <c r="CX239" i="3"/>
  <c r="DF230" i="3"/>
  <c r="DJ230" i="3" s="1"/>
  <c r="DG230" i="3"/>
  <c r="DH220" i="3"/>
  <c r="DI220" i="3"/>
  <c r="CV218" i="3"/>
  <c r="CX218" i="3"/>
  <c r="CW212" i="3"/>
  <c r="DI192" i="3"/>
  <c r="DG192" i="3"/>
  <c r="DH192" i="3"/>
  <c r="DI186" i="3"/>
  <c r="DJ186" i="3" s="1"/>
  <c r="DF186" i="3"/>
  <c r="DG186" i="3"/>
  <c r="DH186" i="3"/>
  <c r="DF183" i="3"/>
  <c r="DJ183" i="3" s="1"/>
  <c r="DG183" i="3"/>
  <c r="DH183" i="3"/>
  <c r="DI183" i="3"/>
  <c r="DI145" i="3"/>
  <c r="DF145" i="3"/>
  <c r="DJ145" i="3" s="1"/>
  <c r="DG145" i="3"/>
  <c r="DH145" i="3"/>
  <c r="DI133" i="3"/>
  <c r="DF133" i="3"/>
  <c r="DJ133" i="3" s="1"/>
  <c r="DG133" i="3"/>
  <c r="DH133" i="3"/>
  <c r="CX234" i="3"/>
  <c r="DH232" i="3"/>
  <c r="DI232" i="3"/>
  <c r="DF219" i="3"/>
  <c r="DG219" i="3"/>
  <c r="DF217" i="3"/>
  <c r="DJ217" i="3" s="1"/>
  <c r="DG217" i="3"/>
  <c r="DF213" i="3"/>
  <c r="DG213" i="3"/>
  <c r="DJ213" i="3" s="1"/>
  <c r="DH212" i="3"/>
  <c r="DI212" i="3"/>
  <c r="CV210" i="3"/>
  <c r="CX210" i="3"/>
  <c r="CW196" i="3"/>
  <c r="CX196" i="3"/>
  <c r="DG195" i="3"/>
  <c r="DJ195" i="3" s="1"/>
  <c r="DI195" i="3"/>
  <c r="DF195" i="3"/>
  <c r="DF173" i="3"/>
  <c r="DG173" i="3"/>
  <c r="DJ173" i="3" s="1"/>
  <c r="DH173" i="3"/>
  <c r="DI173" i="3"/>
  <c r="DF171" i="3"/>
  <c r="DG171" i="3"/>
  <c r="DH171" i="3"/>
  <c r="DI171" i="3"/>
  <c r="DJ171" i="3" s="1"/>
  <c r="DG197" i="3"/>
  <c r="DF190" i="3"/>
  <c r="DJ190" i="3" s="1"/>
  <c r="DG189" i="3"/>
  <c r="CX188" i="3"/>
  <c r="DF187" i="3"/>
  <c r="DF182" i="3"/>
  <c r="DJ182" i="3" s="1"/>
  <c r="DG181" i="3"/>
  <c r="DJ181" i="3" s="1"/>
  <c r="DG179" i="3"/>
  <c r="DJ179" i="3" s="1"/>
  <c r="DF177" i="3"/>
  <c r="DF175" i="3"/>
  <c r="DJ175" i="3" s="1"/>
  <c r="DG174" i="3"/>
  <c r="DJ174" i="3" s="1"/>
  <c r="DG172" i="3"/>
  <c r="DJ172" i="3" s="1"/>
  <c r="DF170" i="3"/>
  <c r="DG167" i="3"/>
  <c r="DH167" i="3"/>
  <c r="CX162" i="3"/>
  <c r="DH161" i="3"/>
  <c r="DH158" i="3"/>
  <c r="DI158" i="3"/>
  <c r="CW156" i="3"/>
  <c r="CX156" i="3"/>
  <c r="DI154" i="3"/>
  <c r="DJ154" i="3" s="1"/>
  <c r="DF152" i="3"/>
  <c r="DJ152" i="3" s="1"/>
  <c r="DG152" i="3"/>
  <c r="DI149" i="3"/>
  <c r="DG148" i="3"/>
  <c r="DH147" i="3"/>
  <c r="DH142" i="3"/>
  <c r="DI142" i="3"/>
  <c r="DH140" i="3"/>
  <c r="DI140" i="3"/>
  <c r="DJ140" i="3" s="1"/>
  <c r="DF136" i="3"/>
  <c r="DJ136" i="3" s="1"/>
  <c r="DG136" i="3"/>
  <c r="DI135" i="3"/>
  <c r="CW131" i="3"/>
  <c r="DI117" i="3"/>
  <c r="DF117" i="3"/>
  <c r="DJ117" i="3" s="1"/>
  <c r="DG117" i="3"/>
  <c r="DH117" i="3"/>
  <c r="DI107" i="3"/>
  <c r="DF107" i="3"/>
  <c r="DJ107" i="3" s="1"/>
  <c r="DG107" i="3"/>
  <c r="DH107" i="3"/>
  <c r="DI97" i="3"/>
  <c r="DF97" i="3"/>
  <c r="DJ97" i="3" s="1"/>
  <c r="DG97" i="3"/>
  <c r="DH97" i="3"/>
  <c r="DI93" i="3"/>
  <c r="DF93" i="3"/>
  <c r="DJ93" i="3" s="1"/>
  <c r="DG93" i="3"/>
  <c r="DH93" i="3"/>
  <c r="DI190" i="3"/>
  <c r="DI187" i="3"/>
  <c r="DI182" i="3"/>
  <c r="DI177" i="3"/>
  <c r="DJ177" i="3" s="1"/>
  <c r="DI175" i="3"/>
  <c r="DI170" i="3"/>
  <c r="DJ170" i="3" s="1"/>
  <c r="DH166" i="3"/>
  <c r="DI166" i="3"/>
  <c r="CW164" i="3"/>
  <c r="CX164" i="3"/>
  <c r="DF160" i="3"/>
  <c r="DJ160" i="3" s="1"/>
  <c r="DG160" i="3"/>
  <c r="DI157" i="3"/>
  <c r="DF157" i="3"/>
  <c r="CW150" i="3"/>
  <c r="DF141" i="3"/>
  <c r="DG141" i="3"/>
  <c r="DJ141" i="3" s="1"/>
  <c r="DI139" i="3"/>
  <c r="DJ139" i="3" s="1"/>
  <c r="DF139" i="3"/>
  <c r="DH138" i="3"/>
  <c r="DI138" i="3"/>
  <c r="DH131" i="3"/>
  <c r="DI131" i="3"/>
  <c r="CV129" i="3"/>
  <c r="CX129" i="3"/>
  <c r="DG115" i="3"/>
  <c r="DH115" i="3"/>
  <c r="DI115" i="3"/>
  <c r="DF115" i="3"/>
  <c r="DJ115" i="3" s="1"/>
  <c r="DG105" i="3"/>
  <c r="DH105" i="3"/>
  <c r="DI105" i="3"/>
  <c r="DF105" i="3"/>
  <c r="DJ105" i="3" s="1"/>
  <c r="DG95" i="3"/>
  <c r="DH95" i="3"/>
  <c r="DI95" i="3"/>
  <c r="DF95" i="3"/>
  <c r="DJ95" i="3" s="1"/>
  <c r="DF168" i="3"/>
  <c r="DJ168" i="3" s="1"/>
  <c r="DG168" i="3"/>
  <c r="DI165" i="3"/>
  <c r="DF165" i="3"/>
  <c r="DI163" i="3"/>
  <c r="DJ163" i="3" s="1"/>
  <c r="DF163" i="3"/>
  <c r="DI153" i="3"/>
  <c r="DF153" i="3"/>
  <c r="DJ153" i="3" s="1"/>
  <c r="DH150" i="3"/>
  <c r="DI150" i="3"/>
  <c r="DH148" i="3"/>
  <c r="DI148" i="3"/>
  <c r="DJ148" i="3" s="1"/>
  <c r="DF144" i="3"/>
  <c r="DJ144" i="3" s="1"/>
  <c r="DG144" i="3"/>
  <c r="DI137" i="3"/>
  <c r="DF137" i="3"/>
  <c r="DJ137" i="3" s="1"/>
  <c r="DG135" i="3"/>
  <c r="DH135" i="3"/>
  <c r="DF132" i="3"/>
  <c r="DG132" i="3"/>
  <c r="DJ132" i="3" s="1"/>
  <c r="DF130" i="3"/>
  <c r="DG130" i="3"/>
  <c r="DF128" i="3"/>
  <c r="DJ128" i="3" s="1"/>
  <c r="DG128" i="3"/>
  <c r="DI119" i="3"/>
  <c r="DJ119" i="3" s="1"/>
  <c r="DF119" i="3"/>
  <c r="DG119" i="3"/>
  <c r="DH119" i="3"/>
  <c r="DF116" i="3"/>
  <c r="DJ116" i="3" s="1"/>
  <c r="DG116" i="3"/>
  <c r="DH116" i="3"/>
  <c r="DI116" i="3"/>
  <c r="DI109" i="3"/>
  <c r="DJ109" i="3" s="1"/>
  <c r="DF109" i="3"/>
  <c r="DG109" i="3"/>
  <c r="DH109" i="3"/>
  <c r="DF106" i="3"/>
  <c r="DJ106" i="3" s="1"/>
  <c r="DG106" i="3"/>
  <c r="DH106" i="3"/>
  <c r="DI106" i="3"/>
  <c r="DG103" i="3"/>
  <c r="DH103" i="3"/>
  <c r="DI103" i="3"/>
  <c r="DF103" i="3"/>
  <c r="DJ103" i="3" s="1"/>
  <c r="DI99" i="3"/>
  <c r="DJ99" i="3" s="1"/>
  <c r="DF99" i="3"/>
  <c r="DG99" i="3"/>
  <c r="DH99" i="3"/>
  <c r="DF96" i="3"/>
  <c r="DJ96" i="3" s="1"/>
  <c r="DG96" i="3"/>
  <c r="DH96" i="3"/>
  <c r="DI96" i="3"/>
  <c r="DF92" i="3"/>
  <c r="DJ92" i="3" s="1"/>
  <c r="DG92" i="3"/>
  <c r="DH92" i="3"/>
  <c r="DI92" i="3"/>
  <c r="DG89" i="3"/>
  <c r="DH89" i="3"/>
  <c r="DI89" i="3"/>
  <c r="DJ89" i="3" s="1"/>
  <c r="DF89" i="3"/>
  <c r="DI79" i="3"/>
  <c r="DJ79" i="3" s="1"/>
  <c r="DF79" i="3"/>
  <c r="DG79" i="3"/>
  <c r="DH79" i="3"/>
  <c r="DI77" i="3"/>
  <c r="DF77" i="3"/>
  <c r="DJ77" i="3" s="1"/>
  <c r="DH77" i="3"/>
  <c r="DG77" i="3"/>
  <c r="DI62" i="3"/>
  <c r="DF62" i="3"/>
  <c r="DJ62" i="3" s="1"/>
  <c r="DG62" i="3"/>
  <c r="DH62" i="3"/>
  <c r="DI168" i="3"/>
  <c r="DH165" i="3"/>
  <c r="DH163" i="3"/>
  <c r="DI161" i="3"/>
  <c r="DF161" i="3"/>
  <c r="DJ161" i="3" s="1"/>
  <c r="DG159" i="3"/>
  <c r="DH159" i="3"/>
  <c r="DF154" i="3"/>
  <c r="DG154" i="3"/>
  <c r="DH153" i="3"/>
  <c r="DG150" i="3"/>
  <c r="DJ150" i="3" s="1"/>
  <c r="DF149" i="3"/>
  <c r="DG149" i="3"/>
  <c r="DJ149" i="3" s="1"/>
  <c r="DI147" i="3"/>
  <c r="DJ147" i="3" s="1"/>
  <c r="DF147" i="3"/>
  <c r="DH146" i="3"/>
  <c r="DI146" i="3"/>
  <c r="DI144" i="3"/>
  <c r="DH137" i="3"/>
  <c r="DH134" i="3"/>
  <c r="DI134" i="3"/>
  <c r="DI132" i="3"/>
  <c r="DI130" i="3"/>
  <c r="DJ130" i="3" s="1"/>
  <c r="DI128" i="3"/>
  <c r="DF127" i="3"/>
  <c r="DJ127" i="3" s="1"/>
  <c r="DG127" i="3"/>
  <c r="DH127" i="3"/>
  <c r="DG126" i="3"/>
  <c r="DH126" i="3"/>
  <c r="DI126" i="3"/>
  <c r="DH125" i="3"/>
  <c r="DI125" i="3"/>
  <c r="DF125" i="3"/>
  <c r="DJ125" i="3" s="1"/>
  <c r="DI124" i="3"/>
  <c r="DF124" i="3"/>
  <c r="DJ124" i="3" s="1"/>
  <c r="DG124" i="3"/>
  <c r="DG87" i="3"/>
  <c r="DH87" i="3"/>
  <c r="DI87" i="3"/>
  <c r="DF87" i="3"/>
  <c r="DJ87" i="3" s="1"/>
  <c r="CX123" i="3"/>
  <c r="DF122" i="3"/>
  <c r="CX121" i="3"/>
  <c r="DF120" i="3"/>
  <c r="DG114" i="3"/>
  <c r="CX113" i="3"/>
  <c r="DF112" i="3"/>
  <c r="CX111" i="3"/>
  <c r="DF110" i="3"/>
  <c r="DG104" i="3"/>
  <c r="DG102" i="3"/>
  <c r="CX101" i="3"/>
  <c r="DF100" i="3"/>
  <c r="DG94" i="3"/>
  <c r="DF91" i="3"/>
  <c r="CX90" i="3"/>
  <c r="DG88" i="3"/>
  <c r="DG86" i="3"/>
  <c r="DH82" i="3"/>
  <c r="DI82" i="3"/>
  <c r="CW80" i="3"/>
  <c r="CX80" i="3"/>
  <c r="DI78" i="3"/>
  <c r="DJ78" i="3" s="1"/>
  <c r="DF76" i="3"/>
  <c r="DJ76" i="3" s="1"/>
  <c r="DG76" i="3"/>
  <c r="DG72" i="3"/>
  <c r="DH71" i="3"/>
  <c r="DG68" i="3"/>
  <c r="DH67" i="3"/>
  <c r="DF53" i="3"/>
  <c r="DG53" i="3"/>
  <c r="DJ53" i="3" s="1"/>
  <c r="DH53" i="3"/>
  <c r="DI53" i="3"/>
  <c r="DF48" i="3"/>
  <c r="DG48" i="3"/>
  <c r="DJ48" i="3" s="1"/>
  <c r="DH48" i="3"/>
  <c r="DI48" i="3"/>
  <c r="DF46" i="3"/>
  <c r="DG46" i="3"/>
  <c r="DH46" i="3"/>
  <c r="DI46" i="3"/>
  <c r="DJ46" i="3" s="1"/>
  <c r="DF114" i="3"/>
  <c r="DJ114" i="3" s="1"/>
  <c r="DF104" i="3"/>
  <c r="DF102" i="3"/>
  <c r="DJ102" i="3" s="1"/>
  <c r="DF94" i="3"/>
  <c r="DJ94" i="3" s="1"/>
  <c r="DF88" i="3"/>
  <c r="DF86" i="3"/>
  <c r="DJ86" i="3" s="1"/>
  <c r="DG85" i="3"/>
  <c r="DH85" i="3"/>
  <c r="DI83" i="3"/>
  <c r="DI81" i="3"/>
  <c r="DF81" i="3"/>
  <c r="DH74" i="3"/>
  <c r="DI74" i="3"/>
  <c r="DF70" i="3"/>
  <c r="DJ70" i="3" s="1"/>
  <c r="DG70" i="3"/>
  <c r="DG63" i="3"/>
  <c r="DF59" i="3"/>
  <c r="DJ59" i="3" s="1"/>
  <c r="DH59" i="3"/>
  <c r="DI59" i="3"/>
  <c r="DI49" i="3"/>
  <c r="DF49" i="3"/>
  <c r="DJ49" i="3" s="1"/>
  <c r="DG49" i="3"/>
  <c r="DH49" i="3"/>
  <c r="DI73" i="3"/>
  <c r="DJ73" i="3" s="1"/>
  <c r="DF73" i="3"/>
  <c r="DH72" i="3"/>
  <c r="DI72" i="3"/>
  <c r="DH68" i="3"/>
  <c r="DI68" i="3"/>
  <c r="DF55" i="3"/>
  <c r="DG55" i="3"/>
  <c r="DJ55" i="3" s="1"/>
  <c r="DH55" i="3"/>
  <c r="DI55" i="3"/>
  <c r="DF42" i="3"/>
  <c r="DJ42" i="3" s="1"/>
  <c r="DG42" i="3"/>
  <c r="DH42" i="3"/>
  <c r="DI42" i="3"/>
  <c r="DG83" i="3"/>
  <c r="DH83" i="3"/>
  <c r="DF78" i="3"/>
  <c r="DG78" i="3"/>
  <c r="DI71" i="3"/>
  <c r="DF71" i="3"/>
  <c r="DJ71" i="3" s="1"/>
  <c r="DI67" i="3"/>
  <c r="DF67" i="3"/>
  <c r="DH65" i="3"/>
  <c r="DI65" i="3"/>
  <c r="DJ65" i="3" s="1"/>
  <c r="DH63" i="3"/>
  <c r="DI63" i="3"/>
  <c r="DG61" i="3"/>
  <c r="DF58" i="3"/>
  <c r="DJ58" i="3" s="1"/>
  <c r="DG57" i="3"/>
  <c r="DG54" i="3"/>
  <c r="DJ54" i="3" s="1"/>
  <c r="DG52" i="3"/>
  <c r="CX51" i="3"/>
  <c r="DG50" i="3"/>
  <c r="DG47" i="3"/>
  <c r="DJ47" i="3" s="1"/>
  <c r="DF45" i="3"/>
  <c r="DI44" i="3"/>
  <c r="DF43" i="3"/>
  <c r="DJ43" i="3" s="1"/>
  <c r="DG40" i="3"/>
  <c r="DH39" i="3"/>
  <c r="CW37" i="3"/>
  <c r="DH27" i="3"/>
  <c r="DI27" i="3"/>
  <c r="DJ27" i="3" s="1"/>
  <c r="DF27" i="3"/>
  <c r="DG27" i="3"/>
  <c r="DI24" i="3"/>
  <c r="DF24" i="3"/>
  <c r="DG24" i="3"/>
  <c r="DJ24" i="3" s="1"/>
  <c r="DH24" i="3"/>
  <c r="DH11" i="3"/>
  <c r="DI11" i="3"/>
  <c r="DJ11" i="3" s="1"/>
  <c r="DF11" i="3"/>
  <c r="DG11" i="3"/>
  <c r="DI2" i="3"/>
  <c r="DF2" i="3"/>
  <c r="DJ2" i="3" s="1"/>
  <c r="DG2" i="3"/>
  <c r="DH2" i="3"/>
  <c r="DI58" i="3"/>
  <c r="DI45" i="3"/>
  <c r="DJ45" i="3" s="1"/>
  <c r="DG44" i="3"/>
  <c r="DG38" i="3"/>
  <c r="DJ38" i="3" s="1"/>
  <c r="DF38" i="3"/>
  <c r="DI37" i="3"/>
  <c r="DH37" i="3"/>
  <c r="CX35" i="3"/>
  <c r="CV35" i="3"/>
  <c r="DI32" i="3"/>
  <c r="DF32" i="3"/>
  <c r="DJ32" i="3" s="1"/>
  <c r="DH32" i="3"/>
  <c r="DF31" i="3"/>
  <c r="DG31" i="3"/>
  <c r="DI31" i="3"/>
  <c r="DJ31" i="3" s="1"/>
  <c r="DI22" i="3"/>
  <c r="DJ22" i="3" s="1"/>
  <c r="DF22" i="3"/>
  <c r="DG22" i="3"/>
  <c r="DH22" i="3"/>
  <c r="DF15" i="3"/>
  <c r="DJ15" i="3" s="1"/>
  <c r="DG15" i="3"/>
  <c r="DH15" i="3"/>
  <c r="DI15" i="3"/>
  <c r="DH5" i="3"/>
  <c r="DI5" i="3"/>
  <c r="DJ5" i="3" s="1"/>
  <c r="DF5" i="3"/>
  <c r="DG5" i="3"/>
  <c r="DI40" i="3"/>
  <c r="DH40" i="3"/>
  <c r="DG36" i="3"/>
  <c r="DF36" i="3"/>
  <c r="DG34" i="3"/>
  <c r="DF34" i="3"/>
  <c r="DJ34" i="3" s="1"/>
  <c r="DI30" i="3"/>
  <c r="DF30" i="3"/>
  <c r="DJ30" i="3" s="1"/>
  <c r="DG30" i="3"/>
  <c r="DH30" i="3"/>
  <c r="DI20" i="3"/>
  <c r="DF20" i="3"/>
  <c r="DJ20" i="3" s="1"/>
  <c r="DG20" i="3"/>
  <c r="DH20" i="3"/>
  <c r="DI16" i="3"/>
  <c r="DF16" i="3"/>
  <c r="DJ16" i="3" s="1"/>
  <c r="DG16" i="3"/>
  <c r="DH16" i="3"/>
  <c r="DG43" i="3"/>
  <c r="DF39" i="3"/>
  <c r="DJ39" i="3" s="1"/>
  <c r="DI39" i="3"/>
  <c r="DI36" i="3"/>
  <c r="DJ36" i="3" s="1"/>
  <c r="DI34" i="3"/>
  <c r="DI13" i="3"/>
  <c r="DF13" i="3"/>
  <c r="DG13" i="3"/>
  <c r="DJ13" i="3" s="1"/>
  <c r="DH13" i="3"/>
  <c r="DI8" i="3"/>
  <c r="DF8" i="3"/>
  <c r="DJ8" i="3" s="1"/>
  <c r="DG8" i="3"/>
  <c r="DH8" i="3"/>
  <c r="DI29" i="3"/>
  <c r="DF28" i="3"/>
  <c r="DJ28" i="3" s="1"/>
  <c r="CV27" i="3"/>
  <c r="DF26" i="3"/>
  <c r="DJ26" i="3" s="1"/>
  <c r="DF23" i="3"/>
  <c r="DI21" i="3"/>
  <c r="DJ21" i="3" s="1"/>
  <c r="DI19" i="3"/>
  <c r="DF18" i="3"/>
  <c r="DJ18" i="3" s="1"/>
  <c r="DF14" i="3"/>
  <c r="DF12" i="3"/>
  <c r="CV11" i="3"/>
  <c r="DF10" i="3"/>
  <c r="DJ10" i="3" s="1"/>
  <c r="DI7" i="3"/>
  <c r="DF6" i="3"/>
  <c r="DJ6" i="3" s="1"/>
  <c r="CV5" i="3"/>
  <c r="DF4" i="3"/>
  <c r="DJ4" i="3" s="1"/>
  <c r="DI1" i="3"/>
  <c r="DJ1" i="3" s="1"/>
  <c r="DG29" i="3"/>
  <c r="DG21" i="3"/>
  <c r="DG19" i="3"/>
  <c r="DG7" i="3"/>
  <c r="CY179" i="1" l="1"/>
  <c r="X179" i="1" s="1"/>
  <c r="GM68" i="1"/>
  <c r="GN68" i="1" s="1"/>
  <c r="AH26" i="1"/>
  <c r="U230" i="1"/>
  <c r="DI111" i="3"/>
  <c r="DF111" i="3"/>
  <c r="DG111" i="3"/>
  <c r="DJ111" i="3" s="1"/>
  <c r="DH111" i="3"/>
  <c r="DG129" i="3"/>
  <c r="DH129" i="3"/>
  <c r="DF129" i="3"/>
  <c r="DI129" i="3"/>
  <c r="DJ129" i="3" s="1"/>
  <c r="DG245" i="3"/>
  <c r="DH245" i="3"/>
  <c r="DI245" i="3"/>
  <c r="DF245" i="3"/>
  <c r="DJ245" i="3" s="1"/>
  <c r="DI367" i="3"/>
  <c r="DF367" i="3"/>
  <c r="DG367" i="3"/>
  <c r="DJ367" i="3" s="1"/>
  <c r="DH367" i="3"/>
  <c r="CY61" i="1"/>
  <c r="X61" i="1" s="1"/>
  <c r="CZ61" i="1"/>
  <c r="Y61" i="1" s="1"/>
  <c r="CY52" i="1"/>
  <c r="X52" i="1" s="1"/>
  <c r="CZ52" i="1"/>
  <c r="Y52" i="1" s="1"/>
  <c r="FR70" i="1"/>
  <c r="CP70" i="1"/>
  <c r="O70" i="1" s="1"/>
  <c r="GM70" i="1" s="1"/>
  <c r="GM53" i="1"/>
  <c r="CY129" i="1"/>
  <c r="X129" i="1" s="1"/>
  <c r="CZ129" i="1"/>
  <c r="Y129" i="1" s="1"/>
  <c r="GM72" i="1"/>
  <c r="GN72" i="1" s="1"/>
  <c r="CP87" i="1"/>
  <c r="O87" i="1" s="1"/>
  <c r="FR87" i="1"/>
  <c r="CP91" i="1"/>
  <c r="O91" i="1" s="1"/>
  <c r="FR91" i="1"/>
  <c r="DF237" i="3"/>
  <c r="DG237" i="3"/>
  <c r="DJ237" i="3" s="1"/>
  <c r="DH237" i="3"/>
  <c r="DI237" i="3"/>
  <c r="DH244" i="3"/>
  <c r="DI244" i="3"/>
  <c r="DF244" i="3"/>
  <c r="DJ244" i="3" s="1"/>
  <c r="DG244" i="3"/>
  <c r="DG240" i="3"/>
  <c r="DH240" i="3"/>
  <c r="DI240" i="3"/>
  <c r="DF240" i="3"/>
  <c r="DJ240" i="3" s="1"/>
  <c r="CY99" i="1"/>
  <c r="X99" i="1" s="1"/>
  <c r="CZ99" i="1"/>
  <c r="Y99" i="1" s="1"/>
  <c r="FR134" i="1"/>
  <c r="CP134" i="1"/>
  <c r="O134" i="1" s="1"/>
  <c r="GM134" i="1" s="1"/>
  <c r="R106" i="1"/>
  <c r="GM107" i="1"/>
  <c r="GN107" i="1" s="1"/>
  <c r="S106" i="1"/>
  <c r="AF230" i="1" s="1"/>
  <c r="CY150" i="1"/>
  <c r="X150" i="1" s="1"/>
  <c r="CZ150" i="1"/>
  <c r="Y150" i="1" s="1"/>
  <c r="GM150" i="1" s="1"/>
  <c r="GO150" i="1" s="1"/>
  <c r="DF550" i="3"/>
  <c r="DJ550" i="3" s="1"/>
  <c r="DG550" i="3"/>
  <c r="DH550" i="3"/>
  <c r="DI550" i="3"/>
  <c r="GM174" i="1"/>
  <c r="GN174" i="1" s="1"/>
  <c r="GM96" i="1"/>
  <c r="CY125" i="1"/>
  <c r="X125" i="1" s="1"/>
  <c r="CP129" i="1"/>
  <c r="O129" i="1" s="1"/>
  <c r="GM129" i="1" s="1"/>
  <c r="GN129" i="1" s="1"/>
  <c r="GM168" i="1"/>
  <c r="GN168" i="1" s="1"/>
  <c r="CY180" i="1"/>
  <c r="X180" i="1" s="1"/>
  <c r="GM180" i="1" s="1"/>
  <c r="GN180" i="1" s="1"/>
  <c r="BB26" i="1"/>
  <c r="F243" i="1"/>
  <c r="BB260" i="1"/>
  <c r="AB204" i="1"/>
  <c r="CP212" i="1"/>
  <c r="O212" i="1" s="1"/>
  <c r="CP215" i="1"/>
  <c r="O215" i="1" s="1"/>
  <c r="AB227" i="1"/>
  <c r="CZ216" i="1"/>
  <c r="Y216" i="1" s="1"/>
  <c r="AB226" i="1"/>
  <c r="DI90" i="3"/>
  <c r="DF90" i="3"/>
  <c r="DG90" i="3"/>
  <c r="DJ90" i="3" s="1"/>
  <c r="DH90" i="3"/>
  <c r="DF162" i="3"/>
  <c r="DG162" i="3"/>
  <c r="DH162" i="3"/>
  <c r="DI162" i="3"/>
  <c r="DJ162" i="3" s="1"/>
  <c r="DI188" i="3"/>
  <c r="DF188" i="3"/>
  <c r="DG188" i="3"/>
  <c r="DJ188" i="3" s="1"/>
  <c r="DH188" i="3"/>
  <c r="DF305" i="3"/>
  <c r="DG305" i="3"/>
  <c r="DH305" i="3"/>
  <c r="DI305" i="3"/>
  <c r="DJ305" i="3" s="1"/>
  <c r="DI333" i="3"/>
  <c r="DF333" i="3"/>
  <c r="DG333" i="3"/>
  <c r="DJ333" i="3" s="1"/>
  <c r="DH333" i="3"/>
  <c r="DG660" i="3"/>
  <c r="DF660" i="3"/>
  <c r="DH660" i="3"/>
  <c r="DI660" i="3"/>
  <c r="DJ660" i="3" s="1"/>
  <c r="DF695" i="3"/>
  <c r="DG695" i="3"/>
  <c r="DJ695" i="3" s="1"/>
  <c r="DH695" i="3"/>
  <c r="DI695" i="3"/>
  <c r="DI547" i="3"/>
  <c r="DF547" i="3"/>
  <c r="DG547" i="3"/>
  <c r="DJ547" i="3" s="1"/>
  <c r="DH547" i="3"/>
  <c r="DI646" i="3"/>
  <c r="DG646" i="3"/>
  <c r="DJ646" i="3" s="1"/>
  <c r="DF646" i="3"/>
  <c r="DH646" i="3"/>
  <c r="DI722" i="3"/>
  <c r="DJ722" i="3" s="1"/>
  <c r="DF722" i="3"/>
  <c r="DG722" i="3"/>
  <c r="DH722" i="3"/>
  <c r="CZ64" i="1"/>
  <c r="Y64" i="1" s="1"/>
  <c r="GM64" i="1" s="1"/>
  <c r="GN64" i="1" s="1"/>
  <c r="GX106" i="1"/>
  <c r="HH106" i="1"/>
  <c r="DF121" i="3"/>
  <c r="DG121" i="3"/>
  <c r="DJ121" i="3" s="1"/>
  <c r="DH121" i="3"/>
  <c r="DI121" i="3"/>
  <c r="DG210" i="3"/>
  <c r="DH210" i="3"/>
  <c r="DF210" i="3"/>
  <c r="DI210" i="3"/>
  <c r="DJ210" i="3" s="1"/>
  <c r="DH234" i="3"/>
  <c r="DI234" i="3"/>
  <c r="DJ234" i="3" s="1"/>
  <c r="DF234" i="3"/>
  <c r="DG234" i="3"/>
  <c r="DH243" i="3"/>
  <c r="DI243" i="3"/>
  <c r="DF243" i="3"/>
  <c r="DJ243" i="3" s="1"/>
  <c r="DG243" i="3"/>
  <c r="DG249" i="3"/>
  <c r="DH249" i="3"/>
  <c r="DI249" i="3"/>
  <c r="DF249" i="3"/>
  <c r="DJ249" i="3" s="1"/>
  <c r="DF376" i="3"/>
  <c r="DG376" i="3"/>
  <c r="DJ376" i="3" s="1"/>
  <c r="DH376" i="3"/>
  <c r="DI376" i="3"/>
  <c r="DF385" i="3"/>
  <c r="DG385" i="3"/>
  <c r="DJ385" i="3" s="1"/>
  <c r="DH385" i="3"/>
  <c r="DI385" i="3"/>
  <c r="DI349" i="3"/>
  <c r="DF349" i="3"/>
  <c r="DG349" i="3"/>
  <c r="DJ349" i="3" s="1"/>
  <c r="DH349" i="3"/>
  <c r="DG408" i="3"/>
  <c r="DJ408" i="3" s="1"/>
  <c r="DH408" i="3"/>
  <c r="DF408" i="3"/>
  <c r="DI408" i="3"/>
  <c r="DG430" i="3"/>
  <c r="DJ430" i="3" s="1"/>
  <c r="DH430" i="3"/>
  <c r="DF430" i="3"/>
  <c r="DI430" i="3"/>
  <c r="DI450" i="3"/>
  <c r="DJ450" i="3" s="1"/>
  <c r="DF450" i="3"/>
  <c r="DG450" i="3"/>
  <c r="DH450" i="3"/>
  <c r="DI492" i="3"/>
  <c r="DG492" i="3"/>
  <c r="DJ492" i="3" s="1"/>
  <c r="DH492" i="3"/>
  <c r="DF492" i="3"/>
  <c r="DG522" i="3"/>
  <c r="DJ522" i="3" s="1"/>
  <c r="DI522" i="3"/>
  <c r="DH522" i="3"/>
  <c r="DF522" i="3"/>
  <c r="DF461" i="3"/>
  <c r="DG461" i="3"/>
  <c r="DH461" i="3"/>
  <c r="DI461" i="3"/>
  <c r="DJ461" i="3" s="1"/>
  <c r="DG524" i="3"/>
  <c r="DJ524" i="3" s="1"/>
  <c r="DI524" i="3"/>
  <c r="DF524" i="3"/>
  <c r="DH524" i="3"/>
  <c r="DG544" i="3"/>
  <c r="DH544" i="3"/>
  <c r="DI544" i="3"/>
  <c r="DF544" i="3"/>
  <c r="DJ544" i="3" s="1"/>
  <c r="DF712" i="3"/>
  <c r="DG712" i="3"/>
  <c r="DJ712" i="3" s="1"/>
  <c r="DH712" i="3"/>
  <c r="DI712" i="3"/>
  <c r="DG549" i="3"/>
  <c r="DH549" i="3"/>
  <c r="DI549" i="3"/>
  <c r="DF549" i="3"/>
  <c r="DJ549" i="3" s="1"/>
  <c r="DI710" i="3"/>
  <c r="DJ710" i="3" s="1"/>
  <c r="DF710" i="3"/>
  <c r="DG710" i="3"/>
  <c r="DH710" i="3"/>
  <c r="FR32" i="1"/>
  <c r="CP32" i="1"/>
  <c r="O32" i="1" s="1"/>
  <c r="GM32" i="1" s="1"/>
  <c r="AB51" i="1"/>
  <c r="CY72" i="1"/>
  <c r="X72" i="1" s="1"/>
  <c r="CZ72" i="1"/>
  <c r="Y72" i="1" s="1"/>
  <c r="AB31" i="1"/>
  <c r="GM29" i="1"/>
  <c r="AE230" i="1"/>
  <c r="CP47" i="1"/>
  <c r="O47" i="1" s="1"/>
  <c r="GM47" i="1" s="1"/>
  <c r="GO47" i="1" s="1"/>
  <c r="CZ36" i="1"/>
  <c r="Y36" i="1" s="1"/>
  <c r="CZ41" i="1"/>
  <c r="Y41" i="1" s="1"/>
  <c r="AB54" i="1"/>
  <c r="CY56" i="1"/>
  <c r="X56" i="1" s="1"/>
  <c r="CZ87" i="1"/>
  <c r="Y87" i="1" s="1"/>
  <c r="CY87" i="1"/>
  <c r="X87" i="1" s="1"/>
  <c r="CZ68" i="1"/>
  <c r="Y68" i="1" s="1"/>
  <c r="GM74" i="1"/>
  <c r="GN74" i="1" s="1"/>
  <c r="CY108" i="1"/>
  <c r="X108" i="1" s="1"/>
  <c r="CZ108" i="1"/>
  <c r="Y108" i="1" s="1"/>
  <c r="CY122" i="1"/>
  <c r="X122" i="1" s="1"/>
  <c r="CZ122" i="1"/>
  <c r="Y122" i="1" s="1"/>
  <c r="GM122" i="1" s="1"/>
  <c r="CY130" i="1"/>
  <c r="X130" i="1" s="1"/>
  <c r="CZ130" i="1"/>
  <c r="Y130" i="1" s="1"/>
  <c r="CP52" i="1"/>
  <c r="O52" i="1" s="1"/>
  <c r="AB66" i="1"/>
  <c r="AB69" i="1"/>
  <c r="DG251" i="3"/>
  <c r="DH251" i="3"/>
  <c r="DI251" i="3"/>
  <c r="DJ251" i="3" s="1"/>
  <c r="DF251" i="3"/>
  <c r="CP92" i="1"/>
  <c r="O92" i="1" s="1"/>
  <c r="FR92" i="1"/>
  <c r="CP94" i="1"/>
  <c r="O94" i="1" s="1"/>
  <c r="GM94" i="1" s="1"/>
  <c r="GN94" i="1" s="1"/>
  <c r="DF235" i="3"/>
  <c r="DG235" i="3"/>
  <c r="DJ235" i="3" s="1"/>
  <c r="DH235" i="3"/>
  <c r="DI235" i="3"/>
  <c r="DF241" i="3"/>
  <c r="DJ241" i="3" s="1"/>
  <c r="DG241" i="3"/>
  <c r="DH241" i="3"/>
  <c r="DI241" i="3"/>
  <c r="Q106" i="1"/>
  <c r="CP109" i="1"/>
  <c r="O109" i="1" s="1"/>
  <c r="GM109" i="1" s="1"/>
  <c r="GN109" i="1" s="1"/>
  <c r="FR116" i="1"/>
  <c r="CP116" i="1"/>
  <c r="O116" i="1" s="1"/>
  <c r="GM116" i="1" s="1"/>
  <c r="CP142" i="1"/>
  <c r="O142" i="1" s="1"/>
  <c r="GM151" i="1"/>
  <c r="GO151" i="1" s="1"/>
  <c r="DH543" i="3"/>
  <c r="DI543" i="3"/>
  <c r="DF543" i="3"/>
  <c r="DJ543" i="3" s="1"/>
  <c r="DG543" i="3"/>
  <c r="AB94" i="1"/>
  <c r="V106" i="1"/>
  <c r="AI230" i="1" s="1"/>
  <c r="CP130" i="1"/>
  <c r="O130" i="1" s="1"/>
  <c r="GM130" i="1" s="1"/>
  <c r="GM135" i="1"/>
  <c r="GN135" i="1" s="1"/>
  <c r="GM154" i="1"/>
  <c r="GN154" i="1" s="1"/>
  <c r="CZ139" i="1"/>
  <c r="Y139" i="1" s="1"/>
  <c r="GM139" i="1" s="1"/>
  <c r="GN139" i="1" s="1"/>
  <c r="GM140" i="1"/>
  <c r="GO140" i="1" s="1"/>
  <c r="CZ159" i="1"/>
  <c r="Y159" i="1" s="1"/>
  <c r="CY159" i="1"/>
  <c r="X159" i="1" s="1"/>
  <c r="CP160" i="1"/>
  <c r="O160" i="1" s="1"/>
  <c r="GM160" i="1" s="1"/>
  <c r="GN160" i="1" s="1"/>
  <c r="GM164" i="1"/>
  <c r="GN164" i="1" s="1"/>
  <c r="GM176" i="1"/>
  <c r="GN176" i="1" s="1"/>
  <c r="CZ105" i="1"/>
  <c r="Y105" i="1" s="1"/>
  <c r="CP108" i="1"/>
  <c r="O108" i="1" s="1"/>
  <c r="GM108" i="1" s="1"/>
  <c r="GO108" i="1" s="1"/>
  <c r="GM111" i="1"/>
  <c r="GO111" i="1" s="1"/>
  <c r="AB115" i="1"/>
  <c r="GM124" i="1"/>
  <c r="GO124" i="1" s="1"/>
  <c r="CP183" i="1"/>
  <c r="O183" i="1" s="1"/>
  <c r="GM183" i="1" s="1"/>
  <c r="GN183" i="1" s="1"/>
  <c r="CP185" i="1"/>
  <c r="O185" i="1" s="1"/>
  <c r="GM185" i="1" s="1"/>
  <c r="GN185" i="1" s="1"/>
  <c r="CP187" i="1"/>
  <c r="O187" i="1" s="1"/>
  <c r="GM187" i="1" s="1"/>
  <c r="GN187" i="1" s="1"/>
  <c r="FR195" i="1"/>
  <c r="CP195" i="1"/>
  <c r="O195" i="1" s="1"/>
  <c r="GM195" i="1" s="1"/>
  <c r="FR199" i="1"/>
  <c r="CP199" i="1"/>
  <c r="O199" i="1" s="1"/>
  <c r="GM199" i="1" s="1"/>
  <c r="CY142" i="1"/>
  <c r="X142" i="1" s="1"/>
  <c r="FR145" i="1"/>
  <c r="CP145" i="1"/>
  <c r="O145" i="1" s="1"/>
  <c r="GM145" i="1" s="1"/>
  <c r="CY147" i="1"/>
  <c r="X147" i="1" s="1"/>
  <c r="CY177" i="1"/>
  <c r="X177" i="1" s="1"/>
  <c r="CP179" i="1"/>
  <c r="O179" i="1" s="1"/>
  <c r="GM179" i="1" s="1"/>
  <c r="GN179" i="1" s="1"/>
  <c r="CZ149" i="1"/>
  <c r="Y149" i="1" s="1"/>
  <c r="CZ197" i="1"/>
  <c r="Y197" i="1" s="1"/>
  <c r="CY211" i="1"/>
  <c r="X211" i="1" s="1"/>
  <c r="AQ26" i="1"/>
  <c r="AQ260" i="1"/>
  <c r="F240" i="1"/>
  <c r="GM192" i="1"/>
  <c r="GO192" i="1" s="1"/>
  <c r="AB195" i="1"/>
  <c r="GM202" i="1"/>
  <c r="GO202" i="1" s="1"/>
  <c r="CZ207" i="1"/>
  <c r="Y207" i="1" s="1"/>
  <c r="CY207" i="1"/>
  <c r="X207" i="1" s="1"/>
  <c r="CZ145" i="1"/>
  <c r="Y145" i="1" s="1"/>
  <c r="AB185" i="1"/>
  <c r="GM194" i="1"/>
  <c r="AO26" i="1"/>
  <c r="F234" i="1"/>
  <c r="AO260" i="1"/>
  <c r="GM198" i="1"/>
  <c r="CP203" i="1"/>
  <c r="O203" i="1" s="1"/>
  <c r="GM203" i="1" s="1"/>
  <c r="GO203" i="1" s="1"/>
  <c r="CP205" i="1"/>
  <c r="O205" i="1" s="1"/>
  <c r="GM205" i="1" s="1"/>
  <c r="GO205" i="1" s="1"/>
  <c r="AB212" i="1"/>
  <c r="GM225" i="1"/>
  <c r="GN225" i="1" s="1"/>
  <c r="DH35" i="3"/>
  <c r="DG35" i="3"/>
  <c r="DF35" i="3"/>
  <c r="DI35" i="3"/>
  <c r="DJ35" i="3" s="1"/>
  <c r="DI51" i="3"/>
  <c r="DJ51" i="3" s="1"/>
  <c r="DF51" i="3"/>
  <c r="DG51" i="3"/>
  <c r="DH51" i="3"/>
  <c r="DI101" i="3"/>
  <c r="DF101" i="3"/>
  <c r="DG101" i="3"/>
  <c r="DJ101" i="3" s="1"/>
  <c r="DH101" i="3"/>
  <c r="DH239" i="3"/>
  <c r="DI239" i="3"/>
  <c r="DF239" i="3"/>
  <c r="DJ239" i="3" s="1"/>
  <c r="DG239" i="3"/>
  <c r="DI271" i="3"/>
  <c r="DF271" i="3"/>
  <c r="DG271" i="3"/>
  <c r="DJ271" i="3" s="1"/>
  <c r="DH271" i="3"/>
  <c r="DF452" i="3"/>
  <c r="DG452" i="3"/>
  <c r="DJ452" i="3" s="1"/>
  <c r="DH452" i="3"/>
  <c r="DI452" i="3"/>
  <c r="DG589" i="3"/>
  <c r="DH589" i="3"/>
  <c r="DI589" i="3"/>
  <c r="DJ589" i="3" s="1"/>
  <c r="DF589" i="3"/>
  <c r="DI551" i="3"/>
  <c r="DF551" i="3"/>
  <c r="DJ551" i="3" s="1"/>
  <c r="DG551" i="3"/>
  <c r="DH551" i="3"/>
  <c r="DI648" i="3"/>
  <c r="DG648" i="3"/>
  <c r="DJ648" i="3" s="1"/>
  <c r="DH648" i="3"/>
  <c r="DF648" i="3"/>
  <c r="DI542" i="3"/>
  <c r="DF542" i="3"/>
  <c r="DJ542" i="3" s="1"/>
  <c r="DG542" i="3"/>
  <c r="DH542" i="3"/>
  <c r="CP31" i="1"/>
  <c r="O31" i="1" s="1"/>
  <c r="GM31" i="1" s="1"/>
  <c r="GO31" i="1" s="1"/>
  <c r="CY71" i="1"/>
  <c r="X71" i="1" s="1"/>
  <c r="CZ71" i="1"/>
  <c r="Y71" i="1" s="1"/>
  <c r="CY121" i="1"/>
  <c r="X121" i="1" s="1"/>
  <c r="CZ121" i="1"/>
  <c r="Y121" i="1" s="1"/>
  <c r="DG80" i="3"/>
  <c r="DJ80" i="3" s="1"/>
  <c r="DH80" i="3"/>
  <c r="DF80" i="3"/>
  <c r="DI80" i="3"/>
  <c r="DI113" i="3"/>
  <c r="DF113" i="3"/>
  <c r="DG113" i="3"/>
  <c r="DJ113" i="3" s="1"/>
  <c r="DH113" i="3"/>
  <c r="DG218" i="3"/>
  <c r="DH218" i="3"/>
  <c r="DI218" i="3"/>
  <c r="DJ218" i="3" s="1"/>
  <c r="DF218" i="3"/>
  <c r="DF254" i="3"/>
  <c r="DG254" i="3"/>
  <c r="DJ254" i="3" s="1"/>
  <c r="DH254" i="3"/>
  <c r="DI254" i="3"/>
  <c r="DG202" i="3"/>
  <c r="DH202" i="3"/>
  <c r="DF202" i="3"/>
  <c r="DI202" i="3"/>
  <c r="DJ202" i="3" s="1"/>
  <c r="DH236" i="3"/>
  <c r="DI236" i="3"/>
  <c r="DF236" i="3"/>
  <c r="DG236" i="3"/>
  <c r="DJ236" i="3" s="1"/>
  <c r="DI273" i="3"/>
  <c r="DF273" i="3"/>
  <c r="DG273" i="3"/>
  <c r="DJ273" i="3" s="1"/>
  <c r="DH273" i="3"/>
  <c r="DI282" i="3"/>
  <c r="DF282" i="3"/>
  <c r="DG282" i="3"/>
  <c r="DJ282" i="3" s="1"/>
  <c r="DH282" i="3"/>
  <c r="DF250" i="3"/>
  <c r="DJ250" i="3" s="1"/>
  <c r="DG250" i="3"/>
  <c r="DH250" i="3"/>
  <c r="DI250" i="3"/>
  <c r="DF252" i="3"/>
  <c r="DG252" i="3"/>
  <c r="DH252" i="3"/>
  <c r="DI252" i="3"/>
  <c r="DJ252" i="3" s="1"/>
  <c r="DF246" i="3"/>
  <c r="DJ246" i="3" s="1"/>
  <c r="DG246" i="3"/>
  <c r="DH246" i="3"/>
  <c r="DI246" i="3"/>
  <c r="DI331" i="3"/>
  <c r="DF331" i="3"/>
  <c r="DG331" i="3"/>
  <c r="DJ331" i="3" s="1"/>
  <c r="DH331" i="3"/>
  <c r="DF454" i="3"/>
  <c r="DG454" i="3"/>
  <c r="DJ454" i="3" s="1"/>
  <c r="DH454" i="3"/>
  <c r="DI454" i="3"/>
  <c r="DG465" i="3"/>
  <c r="DJ465" i="3" s="1"/>
  <c r="DH465" i="3"/>
  <c r="DI465" i="3"/>
  <c r="DF465" i="3"/>
  <c r="DI494" i="3"/>
  <c r="DG494" i="3"/>
  <c r="DJ494" i="3" s="1"/>
  <c r="DF494" i="3"/>
  <c r="DH494" i="3"/>
  <c r="DI534" i="3"/>
  <c r="DJ534" i="3" s="1"/>
  <c r="DF534" i="3"/>
  <c r="DG534" i="3"/>
  <c r="DH534" i="3"/>
  <c r="DF724" i="3"/>
  <c r="DG724" i="3"/>
  <c r="DJ724" i="3" s="1"/>
  <c r="DH724" i="3"/>
  <c r="DI724" i="3"/>
  <c r="DI650" i="3"/>
  <c r="DG650" i="3"/>
  <c r="DJ650" i="3" s="1"/>
  <c r="DF650" i="3"/>
  <c r="DH650" i="3"/>
  <c r="FR41" i="1"/>
  <c r="CP41" i="1"/>
  <c r="O41" i="1" s="1"/>
  <c r="GM41" i="1" s="1"/>
  <c r="CP51" i="1"/>
  <c r="O51" i="1" s="1"/>
  <c r="GM51" i="1" s="1"/>
  <c r="GO51" i="1" s="1"/>
  <c r="CY65" i="1"/>
  <c r="X65" i="1" s="1"/>
  <c r="CZ65" i="1"/>
  <c r="Y65" i="1" s="1"/>
  <c r="CY75" i="1"/>
  <c r="X75" i="1" s="1"/>
  <c r="GM75" i="1" s="1"/>
  <c r="GN75" i="1" s="1"/>
  <c r="CZ75" i="1"/>
  <c r="Y75" i="1" s="1"/>
  <c r="CP40" i="1"/>
  <c r="O40" i="1" s="1"/>
  <c r="GM40" i="1" s="1"/>
  <c r="GO40" i="1" s="1"/>
  <c r="CY48" i="1"/>
  <c r="X48" i="1" s="1"/>
  <c r="AB34" i="1"/>
  <c r="CP36" i="1"/>
  <c r="O36" i="1" s="1"/>
  <c r="GM36" i="1" s="1"/>
  <c r="GO36" i="1" s="1"/>
  <c r="AB47" i="1"/>
  <c r="CZ50" i="1"/>
  <c r="Y50" i="1" s="1"/>
  <c r="CY50" i="1"/>
  <c r="X50" i="1" s="1"/>
  <c r="GM69" i="1"/>
  <c r="GO69" i="1" s="1"/>
  <c r="GM77" i="1"/>
  <c r="GN77" i="1" s="1"/>
  <c r="GM79" i="1"/>
  <c r="GN79" i="1" s="1"/>
  <c r="CP65" i="1"/>
  <c r="O65" i="1" s="1"/>
  <c r="CY84" i="1"/>
  <c r="X84" i="1" s="1"/>
  <c r="GM84" i="1" s="1"/>
  <c r="GN84" i="1" s="1"/>
  <c r="CZ86" i="1"/>
  <c r="Y86" i="1" s="1"/>
  <c r="CY86" i="1"/>
  <c r="X86" i="1" s="1"/>
  <c r="CZ92" i="1"/>
  <c r="Y92" i="1" s="1"/>
  <c r="CY92" i="1"/>
  <c r="X92" i="1" s="1"/>
  <c r="GM55" i="1"/>
  <c r="GO55" i="1" s="1"/>
  <c r="GM59" i="1"/>
  <c r="GN59" i="1" s="1"/>
  <c r="AB77" i="1"/>
  <c r="CY114" i="1"/>
  <c r="X114" i="1" s="1"/>
  <c r="GM114" i="1" s="1"/>
  <c r="GN114" i="1" s="1"/>
  <c r="CZ114" i="1"/>
  <c r="Y114" i="1" s="1"/>
  <c r="CY126" i="1"/>
  <c r="X126" i="1" s="1"/>
  <c r="GM126" i="1" s="1"/>
  <c r="GO126" i="1" s="1"/>
  <c r="CZ126" i="1"/>
  <c r="Y126" i="1" s="1"/>
  <c r="CY136" i="1"/>
  <c r="X136" i="1" s="1"/>
  <c r="CZ136" i="1"/>
  <c r="Y136" i="1" s="1"/>
  <c r="CZ47" i="1"/>
  <c r="Y47" i="1" s="1"/>
  <c r="CZ67" i="1"/>
  <c r="Y67" i="1" s="1"/>
  <c r="GM67" i="1" s="1"/>
  <c r="GN67" i="1" s="1"/>
  <c r="AB70" i="1"/>
  <c r="CY83" i="1"/>
  <c r="X83" i="1" s="1"/>
  <c r="GM83" i="1" s="1"/>
  <c r="GN83" i="1" s="1"/>
  <c r="DI255" i="3"/>
  <c r="DF255" i="3"/>
  <c r="DJ255" i="3" s="1"/>
  <c r="DG255" i="3"/>
  <c r="DH255" i="3"/>
  <c r="DH256" i="3"/>
  <c r="DI256" i="3"/>
  <c r="DF256" i="3"/>
  <c r="DJ256" i="3" s="1"/>
  <c r="DG256" i="3"/>
  <c r="CP61" i="1"/>
  <c r="O61" i="1" s="1"/>
  <c r="GM61" i="1" s="1"/>
  <c r="GN61" i="1" s="1"/>
  <c r="CZ82" i="1"/>
  <c r="Y82" i="1" s="1"/>
  <c r="GM82" i="1" s="1"/>
  <c r="GN82" i="1" s="1"/>
  <c r="DI247" i="3"/>
  <c r="DF247" i="3"/>
  <c r="DJ247" i="3" s="1"/>
  <c r="DG247" i="3"/>
  <c r="DH247" i="3"/>
  <c r="DI238" i="3"/>
  <c r="DF238" i="3"/>
  <c r="DJ238" i="3" s="1"/>
  <c r="DG238" i="3"/>
  <c r="DH238" i="3"/>
  <c r="CY97" i="1"/>
  <c r="X97" i="1" s="1"/>
  <c r="CZ97" i="1"/>
  <c r="Y97" i="1" s="1"/>
  <c r="P106" i="1"/>
  <c r="FR147" i="1"/>
  <c r="CP147" i="1"/>
  <c r="O147" i="1" s="1"/>
  <c r="GM147" i="1" s="1"/>
  <c r="DF545" i="3"/>
  <c r="DJ545" i="3" s="1"/>
  <c r="DG545" i="3"/>
  <c r="DH545" i="3"/>
  <c r="DI545" i="3"/>
  <c r="DH540" i="3"/>
  <c r="DI540" i="3"/>
  <c r="DJ540" i="3" s="1"/>
  <c r="DF540" i="3"/>
  <c r="DG540" i="3"/>
  <c r="W106" i="1"/>
  <c r="CP136" i="1"/>
  <c r="O136" i="1" s="1"/>
  <c r="CZ133" i="1"/>
  <c r="Y133" i="1" s="1"/>
  <c r="GM133" i="1" s="1"/>
  <c r="AB169" i="1"/>
  <c r="CP99" i="1"/>
  <c r="O99" i="1" s="1"/>
  <c r="GM99" i="1" s="1"/>
  <c r="AB109" i="1"/>
  <c r="AB116" i="1"/>
  <c r="CP121" i="1"/>
  <c r="O121" i="1" s="1"/>
  <c r="GM121" i="1" s="1"/>
  <c r="GO121" i="1" s="1"/>
  <c r="CZ128" i="1"/>
  <c r="Y128" i="1" s="1"/>
  <c r="GM128" i="1" s="1"/>
  <c r="GO128" i="1" s="1"/>
  <c r="CZ132" i="1"/>
  <c r="Y132" i="1" s="1"/>
  <c r="GM132" i="1" s="1"/>
  <c r="GN132" i="1" s="1"/>
  <c r="CZ138" i="1"/>
  <c r="Y138" i="1" s="1"/>
  <c r="GM138" i="1" s="1"/>
  <c r="GN138" i="1" s="1"/>
  <c r="DH548" i="3"/>
  <c r="DI548" i="3"/>
  <c r="DF548" i="3"/>
  <c r="DJ548" i="3" s="1"/>
  <c r="DG548" i="3"/>
  <c r="GM105" i="1"/>
  <c r="CZ112" i="1"/>
  <c r="Y112" i="1" s="1"/>
  <c r="GM112" i="1" s="1"/>
  <c r="GO112" i="1" s="1"/>
  <c r="GM149" i="1"/>
  <c r="GO149" i="1" s="1"/>
  <c r="CY156" i="1"/>
  <c r="X156" i="1" s="1"/>
  <c r="CY161" i="1"/>
  <c r="X161" i="1" s="1"/>
  <c r="GM161" i="1" s="1"/>
  <c r="GN161" i="1" s="1"/>
  <c r="CY165" i="1"/>
  <c r="X165" i="1" s="1"/>
  <c r="CY168" i="1"/>
  <c r="X168" i="1" s="1"/>
  <c r="CY172" i="1"/>
  <c r="X172" i="1" s="1"/>
  <c r="CP177" i="1"/>
  <c r="O177" i="1" s="1"/>
  <c r="GM177" i="1" s="1"/>
  <c r="GN177" i="1" s="1"/>
  <c r="GM190" i="1"/>
  <c r="GO190" i="1" s="1"/>
  <c r="GM211" i="1"/>
  <c r="GO211" i="1" s="1"/>
  <c r="CP218" i="1"/>
  <c r="O218" i="1" s="1"/>
  <c r="GM218" i="1" s="1"/>
  <c r="GN218" i="1" s="1"/>
  <c r="AU26" i="1"/>
  <c r="F249" i="1"/>
  <c r="AU260" i="1"/>
  <c r="GM193" i="1"/>
  <c r="GO193" i="1" s="1"/>
  <c r="GM197" i="1"/>
  <c r="AB182" i="1"/>
  <c r="AB186" i="1"/>
  <c r="AB199" i="1"/>
  <c r="GM216" i="1"/>
  <c r="GN216" i="1" s="1"/>
  <c r="AX26" i="1"/>
  <c r="F237" i="1"/>
  <c r="AX260" i="1"/>
  <c r="CP159" i="1"/>
  <c r="O159" i="1" s="1"/>
  <c r="GM196" i="1"/>
  <c r="AB203" i="1"/>
  <c r="AB205" i="1"/>
  <c r="GM214" i="1"/>
  <c r="GO214" i="1" s="1"/>
  <c r="CP207" i="1"/>
  <c r="O207" i="1" s="1"/>
  <c r="CZ215" i="1"/>
  <c r="Y215" i="1" s="1"/>
  <c r="GM219" i="1"/>
  <c r="GO219" i="1" s="1"/>
  <c r="AB222" i="1"/>
  <c r="CZ217" i="1"/>
  <c r="Y217" i="1" s="1"/>
  <c r="GM217" i="1" s="1"/>
  <c r="GO217" i="1" s="1"/>
  <c r="DF123" i="3"/>
  <c r="DG123" i="3"/>
  <c r="DJ123" i="3" s="1"/>
  <c r="DH123" i="3"/>
  <c r="DI123" i="3"/>
  <c r="DG164" i="3"/>
  <c r="DJ164" i="3" s="1"/>
  <c r="DH164" i="3"/>
  <c r="DI164" i="3"/>
  <c r="DF164" i="3"/>
  <c r="DG156" i="3"/>
  <c r="DJ156" i="3" s="1"/>
  <c r="DH156" i="3"/>
  <c r="DF156" i="3"/>
  <c r="DI156" i="3"/>
  <c r="DI196" i="3"/>
  <c r="DG196" i="3"/>
  <c r="DJ196" i="3" s="1"/>
  <c r="DH196" i="3"/>
  <c r="DF196" i="3"/>
  <c r="DF262" i="3"/>
  <c r="DG262" i="3"/>
  <c r="DJ262" i="3" s="1"/>
  <c r="DH262" i="3"/>
  <c r="DI262" i="3"/>
  <c r="DF258" i="3"/>
  <c r="DJ258" i="3" s="1"/>
  <c r="DG258" i="3"/>
  <c r="DH258" i="3"/>
  <c r="DI258" i="3"/>
  <c r="DG291" i="3"/>
  <c r="DJ291" i="3" s="1"/>
  <c r="DH291" i="3"/>
  <c r="DF291" i="3"/>
  <c r="DI291" i="3"/>
  <c r="DG257" i="3"/>
  <c r="DH257" i="3"/>
  <c r="DI257" i="3"/>
  <c r="DF257" i="3"/>
  <c r="DJ257" i="3" s="1"/>
  <c r="DF374" i="3"/>
  <c r="DG374" i="3"/>
  <c r="DJ374" i="3" s="1"/>
  <c r="DH374" i="3"/>
  <c r="DI374" i="3"/>
  <c r="DF387" i="3"/>
  <c r="DG387" i="3"/>
  <c r="DJ387" i="3" s="1"/>
  <c r="DH387" i="3"/>
  <c r="DI387" i="3"/>
  <c r="DI242" i="3"/>
  <c r="DF242" i="3"/>
  <c r="DJ242" i="3" s="1"/>
  <c r="DG242" i="3"/>
  <c r="DH242" i="3"/>
  <c r="DG299" i="3"/>
  <c r="DJ299" i="3" s="1"/>
  <c r="DH299" i="3"/>
  <c r="DF299" i="3"/>
  <c r="DI299" i="3"/>
  <c r="DI324" i="3"/>
  <c r="DF324" i="3"/>
  <c r="DG324" i="3"/>
  <c r="DJ324" i="3" s="1"/>
  <c r="DH324" i="3"/>
  <c r="DI351" i="3"/>
  <c r="DF351" i="3"/>
  <c r="DG351" i="3"/>
  <c r="DJ351" i="3" s="1"/>
  <c r="DH351" i="3"/>
  <c r="DI383" i="3"/>
  <c r="DJ383" i="3" s="1"/>
  <c r="DF383" i="3"/>
  <c r="DG383" i="3"/>
  <c r="DH383" i="3"/>
  <c r="DG419" i="3"/>
  <c r="DJ419" i="3" s="1"/>
  <c r="DH419" i="3"/>
  <c r="DF419" i="3"/>
  <c r="DI419" i="3"/>
  <c r="DG546" i="3"/>
  <c r="DH546" i="3"/>
  <c r="DI546" i="3"/>
  <c r="DJ546" i="3" s="1"/>
  <c r="DF546" i="3"/>
  <c r="DG463" i="3"/>
  <c r="DJ463" i="3" s="1"/>
  <c r="DH463" i="3"/>
  <c r="DI463" i="3"/>
  <c r="DF463" i="3"/>
  <c r="DF736" i="3"/>
  <c r="DG736" i="3"/>
  <c r="DJ736" i="3" s="1"/>
  <c r="DH736" i="3"/>
  <c r="DI736" i="3"/>
  <c r="DI637" i="3"/>
  <c r="DG637" i="3"/>
  <c r="DJ637" i="3" s="1"/>
  <c r="DF637" i="3"/>
  <c r="DH637" i="3"/>
  <c r="DI734" i="3"/>
  <c r="DJ734" i="3" s="1"/>
  <c r="DF734" i="3"/>
  <c r="DG734" i="3"/>
  <c r="DH734" i="3"/>
  <c r="FR34" i="1"/>
  <c r="CP34" i="1"/>
  <c r="O34" i="1" s="1"/>
  <c r="GM34" i="1" s="1"/>
  <c r="FR33" i="1"/>
  <c r="CP33" i="1"/>
  <c r="O33" i="1" s="1"/>
  <c r="GM33" i="1" s="1"/>
  <c r="GM38" i="1"/>
  <c r="GO38" i="1" s="1"/>
  <c r="AB41" i="1"/>
  <c r="CY60" i="1"/>
  <c r="X60" i="1" s="1"/>
  <c r="CZ60" i="1"/>
  <c r="Y60" i="1" s="1"/>
  <c r="CY76" i="1"/>
  <c r="X76" i="1" s="1"/>
  <c r="GM76" i="1" s="1"/>
  <c r="GN76" i="1" s="1"/>
  <c r="CZ76" i="1"/>
  <c r="Y76" i="1" s="1"/>
  <c r="AB40" i="1"/>
  <c r="FR48" i="1"/>
  <c r="CP48" i="1"/>
  <c r="O48" i="1" s="1"/>
  <c r="AD230" i="1"/>
  <c r="CY34" i="1"/>
  <c r="X34" i="1" s="1"/>
  <c r="AB36" i="1"/>
  <c r="AJ230" i="1"/>
  <c r="GM66" i="1"/>
  <c r="GN66" i="1" s="1"/>
  <c r="GM57" i="1"/>
  <c r="CZ91" i="1"/>
  <c r="Y91" i="1" s="1"/>
  <c r="CY91" i="1"/>
  <c r="X91" i="1" s="1"/>
  <c r="GM56" i="1"/>
  <c r="GO56" i="1" s="1"/>
  <c r="AB62" i="1"/>
  <c r="AB78" i="1"/>
  <c r="GM81" i="1"/>
  <c r="GN81" i="1" s="1"/>
  <c r="CY118" i="1"/>
  <c r="X118" i="1" s="1"/>
  <c r="CZ118" i="1"/>
  <c r="Y118" i="1" s="1"/>
  <c r="CY127" i="1"/>
  <c r="X127" i="1" s="1"/>
  <c r="GM127" i="1" s="1"/>
  <c r="CZ127" i="1"/>
  <c r="Y127" i="1" s="1"/>
  <c r="CY137" i="1"/>
  <c r="X137" i="1" s="1"/>
  <c r="GM137" i="1" s="1"/>
  <c r="CZ137" i="1"/>
  <c r="Y137" i="1" s="1"/>
  <c r="CP60" i="1"/>
  <c r="O60" i="1" s="1"/>
  <c r="GM60" i="1" s="1"/>
  <c r="GN60" i="1" s="1"/>
  <c r="CP71" i="1"/>
  <c r="O71" i="1" s="1"/>
  <c r="GM71" i="1" s="1"/>
  <c r="GN71" i="1" s="1"/>
  <c r="DH253" i="3"/>
  <c r="DI253" i="3"/>
  <c r="DF253" i="3"/>
  <c r="DG253" i="3"/>
  <c r="DJ253" i="3" s="1"/>
  <c r="CP50" i="1"/>
  <c r="O50" i="1" s="1"/>
  <c r="CP86" i="1"/>
  <c r="O86" i="1" s="1"/>
  <c r="FR86" i="1"/>
  <c r="GM93" i="1"/>
  <c r="GN93" i="1" s="1"/>
  <c r="DI233" i="3"/>
  <c r="DJ233" i="3" s="1"/>
  <c r="DF233" i="3"/>
  <c r="DG233" i="3"/>
  <c r="DH233" i="3"/>
  <c r="DH248" i="3"/>
  <c r="DI248" i="3"/>
  <c r="DF248" i="3"/>
  <c r="DJ248" i="3" s="1"/>
  <c r="DG248" i="3"/>
  <c r="DF541" i="3"/>
  <c r="DG541" i="3"/>
  <c r="DJ541" i="3" s="1"/>
  <c r="DH541" i="3"/>
  <c r="DI541" i="3"/>
  <c r="GM104" i="1"/>
  <c r="GO104" i="1" s="1"/>
  <c r="GM125" i="1"/>
  <c r="GN125" i="1" s="1"/>
  <c r="CP97" i="1"/>
  <c r="O97" i="1" s="1"/>
  <c r="GM97" i="1" s="1"/>
  <c r="CP118" i="1"/>
  <c r="O118" i="1" s="1"/>
  <c r="CP169" i="1"/>
  <c r="O169" i="1" s="1"/>
  <c r="GM169" i="1" s="1"/>
  <c r="GN169" i="1" s="1"/>
  <c r="CJ230" i="1"/>
  <c r="T106" i="1"/>
  <c r="AG230" i="1" s="1"/>
  <c r="GM153" i="1"/>
  <c r="GN153" i="1" s="1"/>
  <c r="CP182" i="1"/>
  <c r="O182" i="1" s="1"/>
  <c r="GM182" i="1" s="1"/>
  <c r="GN182" i="1" s="1"/>
  <c r="CP184" i="1"/>
  <c r="O184" i="1" s="1"/>
  <c r="GM184" i="1" s="1"/>
  <c r="GN184" i="1" s="1"/>
  <c r="CP186" i="1"/>
  <c r="O186" i="1" s="1"/>
  <c r="GM186" i="1" s="1"/>
  <c r="GN186" i="1" s="1"/>
  <c r="CP188" i="1"/>
  <c r="O188" i="1" s="1"/>
  <c r="GM188" i="1" s="1"/>
  <c r="GN188" i="1" s="1"/>
  <c r="AB106" i="1"/>
  <c r="GM144" i="1"/>
  <c r="GN144" i="1" s="1"/>
  <c r="GM148" i="1"/>
  <c r="GO148" i="1" s="1"/>
  <c r="CP156" i="1"/>
  <c r="O156" i="1" s="1"/>
  <c r="AB161" i="1"/>
  <c r="CP165" i="1"/>
  <c r="O165" i="1" s="1"/>
  <c r="GM165" i="1" s="1"/>
  <c r="GN165" i="1" s="1"/>
  <c r="AB168" i="1"/>
  <c r="CP172" i="1"/>
  <c r="O172" i="1" s="1"/>
  <c r="AB177" i="1"/>
  <c r="AB179" i="1"/>
  <c r="BC26" i="1"/>
  <c r="F246" i="1"/>
  <c r="BC260" i="1"/>
  <c r="BD26" i="1"/>
  <c r="F255" i="1"/>
  <c r="BD260" i="1"/>
  <c r="AB183" i="1"/>
  <c r="AB187" i="1"/>
  <c r="GM191" i="1"/>
  <c r="GO191" i="1" s="1"/>
  <c r="GM200" i="1"/>
  <c r="CP204" i="1"/>
  <c r="O204" i="1" s="1"/>
  <c r="GM204" i="1" s="1"/>
  <c r="GO204" i="1" s="1"/>
  <c r="CY212" i="1"/>
  <c r="X212" i="1" s="1"/>
  <c r="AB215" i="1"/>
  <c r="GM228" i="1"/>
  <c r="GN228" i="1" s="1"/>
  <c r="AF26" i="1" l="1"/>
  <c r="S230" i="1"/>
  <c r="AG26" i="1"/>
  <c r="T230" i="1"/>
  <c r="AL230" i="1"/>
  <c r="CJ26" i="1"/>
  <c r="BA230" i="1"/>
  <c r="GM48" i="1"/>
  <c r="BC22" i="1"/>
  <c r="F276" i="1"/>
  <c r="BC290" i="1"/>
  <c r="GM207" i="1"/>
  <c r="AU22" i="1"/>
  <c r="AU290" i="1"/>
  <c r="F279" i="1"/>
  <c r="GM136" i="1"/>
  <c r="GO136" i="1" s="1"/>
  <c r="FR106" i="1"/>
  <c r="BY230" i="1" s="1"/>
  <c r="CP106" i="1"/>
  <c r="O106" i="1" s="1"/>
  <c r="GM65" i="1"/>
  <c r="GN65" i="1" s="1"/>
  <c r="CB230" i="1" s="1"/>
  <c r="AC230" i="1"/>
  <c r="GM92" i="1"/>
  <c r="AB230" i="1"/>
  <c r="GM212" i="1"/>
  <c r="GO212" i="1" s="1"/>
  <c r="U26" i="1"/>
  <c r="U260" i="1"/>
  <c r="F252" i="1"/>
  <c r="AI26" i="1"/>
  <c r="V230" i="1"/>
  <c r="AJ26" i="1"/>
  <c r="W230" i="1"/>
  <c r="BD22" i="1"/>
  <c r="BD290" i="1"/>
  <c r="F285" i="1"/>
  <c r="GM172" i="1"/>
  <c r="GN172" i="1" s="1"/>
  <c r="GM156" i="1"/>
  <c r="GN156" i="1" s="1"/>
  <c r="GM118" i="1"/>
  <c r="GO118" i="1" s="1"/>
  <c r="GM50" i="1"/>
  <c r="GM159" i="1"/>
  <c r="GN159" i="1" s="1"/>
  <c r="GM142" i="1"/>
  <c r="GN142" i="1" s="1"/>
  <c r="GO29" i="1"/>
  <c r="GM87" i="1"/>
  <c r="BB22" i="1"/>
  <c r="BB290" i="1"/>
  <c r="F273" i="1"/>
  <c r="CZ106" i="1"/>
  <c r="Y106" i="1" s="1"/>
  <c r="CY106" i="1"/>
  <c r="X106" i="1" s="1"/>
  <c r="AK230" i="1" s="1"/>
  <c r="AD26" i="1"/>
  <c r="Q230" i="1"/>
  <c r="AX22" i="1"/>
  <c r="AX290" i="1"/>
  <c r="F267" i="1"/>
  <c r="GM86" i="1"/>
  <c r="AO22" i="1"/>
  <c r="F264" i="1"/>
  <c r="AO290" i="1"/>
  <c r="AQ22" i="1"/>
  <c r="F270" i="1"/>
  <c r="AQ290" i="1"/>
  <c r="GM52" i="1"/>
  <c r="GO52" i="1" s="1"/>
  <c r="AE26" i="1"/>
  <c r="R230" i="1"/>
  <c r="GM215" i="1"/>
  <c r="GO215" i="1" s="1"/>
  <c r="GM91" i="1"/>
  <c r="CB26" i="1" l="1"/>
  <c r="AS230" i="1"/>
  <c r="AK26" i="1"/>
  <c r="X230" i="1"/>
  <c r="BY26" i="1"/>
  <c r="CI230" i="1"/>
  <c r="AP230" i="1"/>
  <c r="Q26" i="1"/>
  <c r="F242" i="1"/>
  <c r="Q260" i="1"/>
  <c r="U22" i="1"/>
  <c r="F282" i="1"/>
  <c r="U290" i="1"/>
  <c r="AC26" i="1"/>
  <c r="CH230" i="1"/>
  <c r="P230" i="1"/>
  <c r="CE230" i="1"/>
  <c r="CF230" i="1"/>
  <c r="AL26" i="1"/>
  <c r="Y230" i="1"/>
  <c r="AO18" i="1"/>
  <c r="F294" i="1"/>
  <c r="BB18" i="1"/>
  <c r="F303" i="1"/>
  <c r="CC230" i="1"/>
  <c r="BD18" i="1"/>
  <c r="F315" i="1"/>
  <c r="V26" i="1"/>
  <c r="V260" i="1"/>
  <c r="F253" i="1"/>
  <c r="AQ18" i="1"/>
  <c r="F300" i="1"/>
  <c r="AX18" i="1"/>
  <c r="F297" i="1"/>
  <c r="BC18" i="1"/>
  <c r="F306" i="1"/>
  <c r="BA26" i="1"/>
  <c r="F250" i="1"/>
  <c r="BA260" i="1"/>
  <c r="S26" i="1"/>
  <c r="F245" i="1"/>
  <c r="S260" i="1"/>
  <c r="R26" i="1"/>
  <c r="R260" i="1"/>
  <c r="F244" i="1"/>
  <c r="W26" i="1"/>
  <c r="F254" i="1"/>
  <c r="W260" i="1"/>
  <c r="AB26" i="1"/>
  <c r="O230" i="1"/>
  <c r="GM106" i="1"/>
  <c r="CA230" i="1" s="1"/>
  <c r="AU18" i="1"/>
  <c r="F309" i="1"/>
  <c r="T26" i="1"/>
  <c r="F251" i="1"/>
  <c r="T260" i="1"/>
  <c r="T22" i="1" l="1"/>
  <c r="T290" i="1"/>
  <c r="F281" i="1"/>
  <c r="W22" i="1"/>
  <c r="W290" i="1"/>
  <c r="F284" i="1"/>
  <c r="R22" i="1"/>
  <c r="F274" i="1"/>
  <c r="R290" i="1"/>
  <c r="V22" i="1"/>
  <c r="F283" i="1"/>
  <c r="V290" i="1"/>
  <c r="P26" i="1"/>
  <c r="F233" i="1"/>
  <c r="P260" i="1"/>
  <c r="X26" i="1"/>
  <c r="X260" i="1"/>
  <c r="F256" i="1"/>
  <c r="O26" i="1"/>
  <c r="F232" i="1"/>
  <c r="O260" i="1"/>
  <c r="S22" i="1"/>
  <c r="S290" i="1"/>
  <c r="F275" i="1"/>
  <c r="J16" i="2" s="1"/>
  <c r="CH26" i="1"/>
  <c r="AY230" i="1"/>
  <c r="AP26" i="1"/>
  <c r="F239" i="1"/>
  <c r="AP260" i="1"/>
  <c r="CA26" i="1"/>
  <c r="AR230" i="1"/>
  <c r="BA22" i="1"/>
  <c r="BA290" i="1"/>
  <c r="F280" i="1"/>
  <c r="H16" i="2" s="1"/>
  <c r="Y26" i="1"/>
  <c r="F257" i="1"/>
  <c r="Y260" i="1"/>
  <c r="CF26" i="1"/>
  <c r="AW230" i="1"/>
  <c r="Q22" i="1"/>
  <c r="F272" i="1"/>
  <c r="Q290" i="1"/>
  <c r="CI26" i="1"/>
  <c r="AZ230" i="1"/>
  <c r="AS26" i="1"/>
  <c r="F247" i="1"/>
  <c r="AS260" i="1"/>
  <c r="CC26" i="1"/>
  <c r="AT230" i="1"/>
  <c r="CE26" i="1"/>
  <c r="AV230" i="1"/>
  <c r="U18" i="1"/>
  <c r="F312" i="1"/>
  <c r="V18" i="1" l="1"/>
  <c r="F313" i="1"/>
  <c r="AV26" i="1"/>
  <c r="F235" i="1"/>
  <c r="AV260" i="1"/>
  <c r="AS22" i="1"/>
  <c r="F277" i="1"/>
  <c r="E16" i="2" s="1"/>
  <c r="AS290" i="1"/>
  <c r="AW26" i="1"/>
  <c r="AW260" i="1"/>
  <c r="F236" i="1"/>
  <c r="AR26" i="1"/>
  <c r="F258" i="1"/>
  <c r="AR260" i="1"/>
  <c r="S18" i="1"/>
  <c r="F305" i="1"/>
  <c r="P22" i="1"/>
  <c r="P290" i="1"/>
  <c r="F263" i="1"/>
  <c r="AZ26" i="1"/>
  <c r="F241" i="1"/>
  <c r="AZ260" i="1"/>
  <c r="Q18" i="1"/>
  <c r="F302" i="1"/>
  <c r="AY26" i="1"/>
  <c r="F238" i="1"/>
  <c r="AY260" i="1"/>
  <c r="T18" i="1"/>
  <c r="F311" i="1"/>
  <c r="AT26" i="1"/>
  <c r="F248" i="1"/>
  <c r="AT260" i="1"/>
  <c r="Y22" i="1"/>
  <c r="F287" i="1"/>
  <c r="Y290" i="1"/>
  <c r="BA18" i="1"/>
  <c r="F310" i="1"/>
  <c r="AP22" i="1"/>
  <c r="AP290" i="1"/>
  <c r="F269" i="1"/>
  <c r="G16" i="2" s="1"/>
  <c r="O22" i="1"/>
  <c r="F262" i="1"/>
  <c r="O290" i="1"/>
  <c r="X22" i="1"/>
  <c r="F286" i="1"/>
  <c r="X290" i="1"/>
  <c r="R18" i="1"/>
  <c r="F304" i="1"/>
  <c r="W18" i="1"/>
  <c r="F314" i="1"/>
  <c r="AS18" i="1" l="1"/>
  <c r="F307" i="1"/>
  <c r="Y18" i="1"/>
  <c r="F317" i="1"/>
  <c r="AY22" i="1"/>
  <c r="AY290" i="1"/>
  <c r="F268" i="1"/>
  <c r="AT22" i="1"/>
  <c r="F278" i="1"/>
  <c r="F16" i="2" s="1"/>
  <c r="I16" i="2" s="1"/>
  <c r="N16" i="2" s="1"/>
  <c r="AT290" i="1"/>
  <c r="AP18" i="1"/>
  <c r="F299" i="1"/>
  <c r="AZ22" i="1"/>
  <c r="AZ290" i="1"/>
  <c r="F271" i="1"/>
  <c r="P18" i="1"/>
  <c r="F293" i="1"/>
  <c r="AR22" i="1"/>
  <c r="F288" i="1"/>
  <c r="AR290" i="1"/>
  <c r="AW22" i="1"/>
  <c r="F266" i="1"/>
  <c r="AW290" i="1"/>
  <c r="O18" i="1"/>
  <c r="F292" i="1"/>
  <c r="X18" i="1"/>
  <c r="F316" i="1"/>
  <c r="AV22" i="1"/>
  <c r="AV290" i="1"/>
  <c r="F265" i="1"/>
  <c r="AZ18" i="1" l="1"/>
  <c r="F301" i="1"/>
  <c r="AT18" i="1"/>
  <c r="F308" i="1"/>
  <c r="AW18" i="1"/>
  <c r="F296" i="1"/>
  <c r="AY18" i="1"/>
  <c r="F298" i="1"/>
  <c r="AV18" i="1"/>
  <c r="F295" i="1"/>
  <c r="AR18" i="1"/>
  <c r="F318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23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3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3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3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<sst xmlns="http://schemas.openxmlformats.org/spreadsheetml/2006/main" count="22292" uniqueCount="1275">
  <si>
    <t>Smeta.RU (Terminal)  (495) 974-1589</t>
  </si>
  <si>
    <t>_PS_</t>
  </si>
  <si>
    <t>Smeta.RU (Terminal)</t>
  </si>
  <si>
    <t>ООО "ОДСК"  Доп. раб. место  FStS-0031510</t>
  </si>
  <si>
    <t>5.12.1.3.1 Индивидуальный тепловой пункт жилого дома (Лип.18.2) П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</si>
  <si>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</si>
  <si>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</si>
  <si>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Проект №09-2024 ООО "Триера"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</si>
  <si>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</si>
  <si>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</si>
  <si>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</si>
  <si>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</si>
  <si>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</si>
  <si>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 2020 года от 2021.11.11 И8 Новое строительство</t>
  </si>
  <si>
    <t>ГСН</t>
  </si>
  <si>
    <t>5.12.1.3.1</t>
  </si>
  <si>
    <t>Автоматизированный тепловой пункт жилого дома</t>
  </si>
  <si>
    <t>Новый раздел</t>
  </si>
  <si>
    <t>Монтажные работы</t>
  </si>
  <si>
    <t>Электронный регулятор в комплекте:</t>
  </si>
  <si>
    <t>1</t>
  </si>
  <si>
    <t>м11-03-001-01</t>
  </si>
  <si>
    <t>Приборы, устанавливаемые на металлоконструкциях, щитах и пультах, масса: до 5 кг</t>
  </si>
  <si>
    <t>ШТ</t>
  </si>
  <si>
    <t>ФЕРм-2001, м11-03-001-01, приказ Минстроя России № 876/пр от 26.12.2019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</si>
  <si>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</si>
  <si>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</si>
  <si>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</si>
  <si>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</si>
  <si>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1,1</t>
  </si>
  <si>
    <t>Прайс-лист</t>
  </si>
  <si>
    <t>Блок терморегулирования ВТР 210И 220 АС</t>
  </si>
  <si>
    <t>оборудование</t>
  </si>
  <si>
    <t>Оборудование</t>
  </si>
  <si>
    <t>оборудование (03)</t>
  </si>
  <si>
    <t>32 500 +  3,1% Трансп +  1,2% Заг.скл</t>
  </si>
  <si>
    <t>3,1</t>
  </si>
  <si>
    <t>1,2</t>
  </si>
  <si>
    <t>2</t>
  </si>
  <si>
    <t>м11-02-001-01</t>
  </si>
  <si>
    <t>Прибор, устанавливаемый на резьбовых соединениях, масса: до 1,5 кг</t>
  </si>
  <si>
    <t>ФЕРм-2001, м11-02-001-01, приказ Минстроя России № 876/пр от 26.12.2019</t>
  </si>
  <si>
    <t>2,1</t>
  </si>
  <si>
    <t>Термопреобразователь ПРОМА-ТСП-102-60Г-Pt1000 (-50...+50 С)</t>
  </si>
  <si>
    <t>4 083,33 +  3,1% Трансп +  1,2% Заг.скл</t>
  </si>
  <si>
    <t>2,2</t>
  </si>
  <si>
    <t>Термопреобразователь ПРОМА-ТСП-101-120Г-Pt500 (-50...+200 С)</t>
  </si>
  <si>
    <t>3 458,33 +  3,1% Трансп +  1,2% Заг.скл</t>
  </si>
  <si>
    <t>2,3</t>
  </si>
  <si>
    <t>Термопреобразователь ПРОМА-ТСП-101-60Г-Pt500 (-50...+200 С)</t>
  </si>
  <si>
    <t>3</t>
  </si>
  <si>
    <t>м12-10-001-01</t>
  </si>
  <si>
    <t>Бобышки, штуцеры на номинальное давление: до 10 МПа</t>
  </si>
  <si>
    <t>100 ШТ</t>
  </si>
  <si>
    <t>ФЕРм-2001, м12-10-001-01, приказ Минстроя России № 876/пр от 26.12.2019</t>
  </si>
  <si>
    <t>Технологические трубопроводы</t>
  </si>
  <si>
    <t>мФЕР-12</t>
  </si>
  <si>
    <t>Пр/812-054.0-1</t>
  </si>
  <si>
    <t>Пр/774-054.0</t>
  </si>
  <si>
    <t>4</t>
  </si>
  <si>
    <t>м12-10-001-05</t>
  </si>
  <si>
    <t>Закладное устройство: с фланцем на металлической стенке (аппаратов, трубопроводов)</t>
  </si>
  <si>
    <t>ФЕРм-2001, м12-10-001-05, приказ Минстроя России № 876/пр от 26.12.2019</t>
  </si>
  <si>
    <t>5</t>
  </si>
  <si>
    <t>5,1</t>
  </si>
  <si>
    <t>30 583,33 +  3,1% Трансп +  1,2% Заг.скл</t>
  </si>
  <si>
    <t>6</t>
  </si>
  <si>
    <t>6,1</t>
  </si>
  <si>
    <t>7</t>
  </si>
  <si>
    <t>8</t>
  </si>
  <si>
    <t>Теплосчетчик Т-34М в комплекте:</t>
  </si>
  <si>
    <t>9</t>
  </si>
  <si>
    <t>м11-04-004-01</t>
  </si>
  <si>
    <t>Аппарат настенный, масса от 0,15 т до 0,2 т</t>
  </si>
  <si>
    <t>ФЕРм-2001, м11-04-004-01, приказ Минстроя России № 876/пр от 26.12.2019</t>
  </si>
  <si>
    <t>9,1</t>
  </si>
  <si>
    <t>Тепловычислитель ТВ7-04.1М с блоком питания</t>
  </si>
  <si>
    <t>27 500 +  3,1% Трансп +  1,2% Заг.скл</t>
  </si>
  <si>
    <t>10</t>
  </si>
  <si>
    <t>м11-02-022-06</t>
  </si>
  <si>
    <t>Ротаметр, счетчик, преобразователь, устанавливаемые на фланцевых соединениях, диаметр условного прохода: до 120 мм</t>
  </si>
  <si>
    <t>ФЕРм-2001, м11-02-022-06, приказ Минстроя России № 876/пр от 26.12.2019</t>
  </si>
  <si>
    <t>10,1</t>
  </si>
  <si>
    <t>Электромагнитный расходомер РС 100-140В, Ду-100 мм, класс В с монтажным комплектом и имитатором, с блоком питания</t>
  </si>
  <si>
    <t>81 300 +  3,1% Трансп +  1,2% Заг.скл</t>
  </si>
  <si>
    <t>11</t>
  </si>
  <si>
    <t>м11-02-022-03</t>
  </si>
  <si>
    <t>Ротаметр, счетчик, преобразователь, устанавливаемые на фланцевых соединениях, диаметр условного прохода: до 32 мм</t>
  </si>
  <si>
    <t>ФЕРм-2001, м11-02-022-03, приказ Минстроя России № 876/пр от 26.12.2019</t>
  </si>
  <si>
    <t>11,1</t>
  </si>
  <si>
    <t>Электромагнитный расходомер РС 32-15В, Ду-32 мм, класс В с монтажным комплектом и имитатором, с блоком питания 12 В</t>
  </si>
  <si>
    <t>40 000 +  3,1% Трансп +  1,2% Заг.скл</t>
  </si>
  <si>
    <t>12</t>
  </si>
  <si>
    <t>м11-07-001-03</t>
  </si>
  <si>
    <t>Узел обвязки приборов</t>
  </si>
  <si>
    <t>узел</t>
  </si>
  <si>
    <t>ФЕРм-2001 доп. 5, м11-07-001-03, приказ Минстроя России № 51/пр от 09.02.2021</t>
  </si>
  <si>
    <t>13</t>
  </si>
  <si>
    <t>13,1</t>
  </si>
  <si>
    <t>Комплект термопреобразователей ПРОМА-ТСП-К L=120мм (0...+160 С) (пара)</t>
  </si>
  <si>
    <t>6 916,67 +  3,1% Трансп +  1,2% Заг.скл</t>
  </si>
  <si>
    <t>14</t>
  </si>
  <si>
    <t>15</t>
  </si>
  <si>
    <t>16</t>
  </si>
  <si>
    <t>16,1</t>
  </si>
  <si>
    <t>Датчик давления ДДМ-03Т-1600ДИ с блоком питания 24В</t>
  </si>
  <si>
    <t>5 000 +  3,1% Трансп +  1,2% Заг.скл</t>
  </si>
  <si>
    <t>17</t>
  </si>
  <si>
    <t>16-05-001-04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</si>
  <si>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</si>
  <si>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ФЕР-2001, 16-05-001-04, приказ Минстроя России № 876/пр от 26.12.2019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</si>
  <si>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</si>
  <si>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</si>
  <si>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</si>
  <si>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</si>
  <si>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</si>
  <si>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</si>
  <si>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17,1</t>
  </si>
  <si>
    <t>Кран шаровый стальной фланцевый тип 283, диаметр 125 мм, PN25 с комплектом отв.фланцев</t>
  </si>
  <si>
    <t>19 616,67 +  3,1% Трансп +  2% Заг.скл</t>
  </si>
  <si>
    <t>18</t>
  </si>
  <si>
    <t>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</si>
  <si>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</si>
  <si>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ФЕР-2001, 16-05-001-03, приказ Минстроя России № 876/пр от 26.12.2019</t>
  </si>
  <si>
    <t>18,1</t>
  </si>
  <si>
    <t>Кран шаровый стальной фланцевый тип 283, диаметр 100 мм, PN16 с комплектом отв.фланцев</t>
  </si>
  <si>
    <t>11 710,21 +  3,1% Трансп +  2% Заг.скл</t>
  </si>
  <si>
    <t>18,2</t>
  </si>
  <si>
    <t>Кран шаровый стальной фланцевый тип 283, диаметр 65 мм, PN16 с комплектом отв.фланцев</t>
  </si>
  <si>
    <t>5 933,33 +  3,1% Трансп +  2% Заг.скл</t>
  </si>
  <si>
    <t>19</t>
  </si>
  <si>
    <t>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</si>
  <si>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</si>
  <si>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ФЕР-2001, 16-05-001-02, приказ Минстроя России № 876/пр от 26.12.2019</t>
  </si>
  <si>
    <t>19,1</t>
  </si>
  <si>
    <t>Кран шаровый стальной фланцевый тип 283, диаметр 50 мм, PN40 с комплектом отв.фланцев</t>
  </si>
  <si>
    <t>4 450 +  3,1% Трансп +  2% Заг.скл</t>
  </si>
  <si>
    <t>19,2</t>
  </si>
  <si>
    <t>Кран шаровый стальной фланцевый тип 283, диаметр 40 мм, PN40 с комплектом отв.фланцев</t>
  </si>
  <si>
    <t>5 705 +  3,1% Трансп +  2% Заг.скл</t>
  </si>
  <si>
    <t>19,3</t>
  </si>
  <si>
    <t>Кран шаровый стальной фланцевый тип 283, диаметр 32 мм, PN40 с комплектом отв.фланцев</t>
  </si>
  <si>
    <t>4 927,18 +  3,1% Трансп +  2% Заг.скл</t>
  </si>
  <si>
    <t>20</t>
  </si>
  <si>
    <t>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</si>
  <si>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</si>
  <si>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ФЕР-2001, 16-05-001-01, приказ Минстроя России № 876/пр от 26.12.2019</t>
  </si>
  <si>
    <t>20,1</t>
  </si>
  <si>
    <t>Кран шаровый стальной фланцевый тип 283, диаметр 25 мм, PN40 с комплектом отв.фланцев</t>
  </si>
  <si>
    <t>3 333,73 +  3,1% Трансп +  2% Заг.скл</t>
  </si>
  <si>
    <t>21</t>
  </si>
  <si>
    <t>м12-12-002-10</t>
  </si>
  <si>
    <t>Арматура фланцевая с ручным приводом или без привода водопроводная на номинальное давление до 10 МПа, номинальный диаметр: 100 мм</t>
  </si>
  <si>
    <t>ФЕРм-2001, м12-12-002-10, приказ Минстроя России № 876/пр от 26.12.2019</t>
  </si>
  <si>
    <t>21,1</t>
  </si>
  <si>
    <t>Клапан балансировочный фланцевый RSV55, диаметр 100 мм, PN16 с комплектом отв.фланцев</t>
  </si>
  <si>
    <t>62 113,6 +  3,1% Трансп +  1,2% Заг.скл</t>
  </si>
  <si>
    <t>22</t>
  </si>
  <si>
    <t>22,1</t>
  </si>
  <si>
    <t>18.1.03.02-0002</t>
  </si>
  <si>
    <t>Затвор дисковый поворотный межфланцевый чугунный, рабочее давление 1,0-1,6 МПа, диаметр 50 мм (ЗПТС-L(W)-3-40-MN-HT-1,6)</t>
  </si>
  <si>
    <t>ФССЦ-2001 доп.1, 18.1.03.02-0002, приказ Минстроя России № 172/пр от 30.03.2020</t>
  </si>
  <si>
    <t>3 643,2 +  3,1% Трансп +  2% Заг.скл</t>
  </si>
  <si>
    <t>23</t>
  </si>
  <si>
    <t>23,1</t>
  </si>
  <si>
    <t>Клапан обратный чугунный  Benanmo, диаметр 50 мм, PN16</t>
  </si>
  <si>
    <t>3 127,35 +  3,1% Трансп +  2% Заг.скл</t>
  </si>
  <si>
    <t>24</t>
  </si>
  <si>
    <t>18-06-007-08</t>
  </si>
  <si>
    <t>Установка фильтров диаметром: 125 мм</t>
  </si>
  <si>
    <t>10 ШТ</t>
  </si>
  <si>
    <t>ФЕР-2001, 18-06-007-08, приказ Минстроя России № 876/пр от 26.12.2019</t>
  </si>
  <si>
    <t>Отопление - внутренние устройства</t>
  </si>
  <si>
    <t>ФЕР-18</t>
  </si>
  <si>
    <t>24,1</t>
  </si>
  <si>
    <t>18.5.14.01-0008</t>
  </si>
  <si>
    <t>Фильтр магнитный фланцевый ФСМ-125 Ду125 мм, PN16</t>
  </si>
  <si>
    <t>ФССЦ-2001, 18.5.14.01-0008, приказ Минстроя России № 876/пр от 26.12.2019</t>
  </si>
  <si>
    <t>25</t>
  </si>
  <si>
    <t>18-06-007-04</t>
  </si>
  <si>
    <t>Установка фильтров диаметром: 50 мм</t>
  </si>
  <si>
    <t>ФЕР-2001, 18-06-007-04, приказ Минстроя России № 876/пр от 26.12.2019</t>
  </si>
  <si>
    <t>25,1</t>
  </si>
  <si>
    <t>18.5.14.01-0004</t>
  </si>
  <si>
    <t>Фильтр магнитный фланцевый ФСМ-50 Ду50 мм, PN16</t>
  </si>
  <si>
    <t>ФССЦ-2001, 18.5.14.01-0004, приказ Минстроя России № 876/пр от 26.12.2019</t>
  </si>
  <si>
    <t>25,2</t>
  </si>
  <si>
    <t>18.5.14.01-0003</t>
  </si>
  <si>
    <t>Фильтр магнитный фланцевый IS16-040 Ду40 мм, PN16</t>
  </si>
  <si>
    <t>ФССЦ-2001, 18.5.14.01-0003, приказ Минстроя России № 876/пр от 26.12.2019</t>
  </si>
  <si>
    <t>26</t>
  </si>
  <si>
    <t>16-02-007-05</t>
  </si>
  <si>
    <t>Установка фланцевых соединений на стальных трубопроводах диаметром: 125 мм</t>
  </si>
  <si>
    <t>соединение</t>
  </si>
  <si>
    <t>ФЕР-2001, 16-02-007-05, приказ Минстроя России № 876/пр от 26.12.2019</t>
  </si>
  <si>
    <t>26,1</t>
  </si>
  <si>
    <t>23.8.03.11-0681</t>
  </si>
  <si>
    <t>Фланцы стальные плоские приварные из стали ВСт3сп2, ВСт3сп3, номинальное давление 1,6 МПа, номинальный диаметр 125 мм</t>
  </si>
  <si>
    <t>КОМПЛ</t>
  </si>
  <si>
    <t>ФССЦ-2001, 23.8.03.11-0681, приказ Минстроя России № 876/пр от 26.12.2019</t>
  </si>
  <si>
    <t>27</t>
  </si>
  <si>
    <t>16-02-007-01</t>
  </si>
  <si>
    <t>Установка фланцевых соединений на стальных трубопроводах диаметром: 50 мм</t>
  </si>
  <si>
    <t>ФЕР-2001, 16-02-007-01, приказ Минстроя России № 876/пр от 26.12.2019</t>
  </si>
  <si>
    <t>27,1</t>
  </si>
  <si>
    <t>23.8.03.11-0677</t>
  </si>
  <si>
    <t>Фланцы стальные плоские приварные из стали ВСт3сп2, ВСт3сп3, номинальное давление 1,6 МПа, номинальный диаметр 50 мм</t>
  </si>
  <si>
    <t>ФССЦ-2001, 23.8.03.11-0677, приказ Минстроя России № 876/пр от 26.12.2019</t>
  </si>
  <si>
    <t>27,2</t>
  </si>
  <si>
    <t>23.8.03.11-0676</t>
  </si>
  <si>
    <t>Фланцы стальные плоские приварные из стали ВСт3сп2, ВСт3сп3, номинальное давление 1,6 МПа, номинальный диаметр 40 мм</t>
  </si>
  <si>
    <t>ФССЦ-2001, 23.8.03.11-0676, приказ Минстроя России № 876/пр от 26.12.2019</t>
  </si>
  <si>
    <t>28</t>
  </si>
  <si>
    <t>м12-12-003-05</t>
  </si>
  <si>
    <t>Арматура фланцевая с электрическим приводом на номинальное давление до 4 МПа, номинальный диаметр: 80 мм</t>
  </si>
  <si>
    <t>ФЕРм-2001, м12-12-003-05, приказ Минстроя России № 876/пр от 26.12.2019</t>
  </si>
  <si>
    <t>28,1</t>
  </si>
  <si>
    <t>Клапан регулирующий двухходовой фланцевый TRV-2-80-100-110 Ду80 мм Г К Теплосила</t>
  </si>
  <si>
    <t>49 497,7 +  3,1% Трансп +  1,2% Заг.скл</t>
  </si>
  <si>
    <t>28,2</t>
  </si>
  <si>
    <t>Электропривод TLS-2200-40-1</t>
  </si>
  <si>
    <t>32 475 +  3,1% Трансп +  1,2% Заг.скл</t>
  </si>
  <si>
    <t>29</t>
  </si>
  <si>
    <t>16-02-007-03</t>
  </si>
  <si>
    <t>Установка фланцевых соединений на стальных трубопроводах диаметром: 80 мм</t>
  </si>
  <si>
    <t>ФЕР-2001, 16-02-007-03, приказ Минстроя России № 876/пр от 26.12.2019</t>
  </si>
  <si>
    <t>29,1</t>
  </si>
  <si>
    <t>23.8.03.11-0679</t>
  </si>
  <si>
    <t>Фланцы стальные плоские приварные из стали ВСт3сп2, ВСт3сп3, номинальное давление 1,6 МПа, номинальный диаметр 80 мм</t>
  </si>
  <si>
    <t>ФССЦ-2001, 23.8.03.11-0679, приказ Минстроя России № 876/пр от 26.12.2019</t>
  </si>
  <si>
    <t>30</t>
  </si>
  <si>
    <t>м12-12-003-03</t>
  </si>
  <si>
    <t>Арматура фланцевая с электрическим приводом на номинальное давление до 4 МПа, номинальный диаметр: 50 мм</t>
  </si>
  <si>
    <t>ФЕРм-2001, м12-12-003-03, приказ Минстроя России № 876/пр от 26.12.2019</t>
  </si>
  <si>
    <t>30,1</t>
  </si>
  <si>
    <t>Кран регулирующий двухходовой фланцевый TRV-2-50-40-101 Ду50 мм Г К Теплосила</t>
  </si>
  <si>
    <t>24 494,22 +  3,1% Трансп +  1,2% Заг.скл</t>
  </si>
  <si>
    <t>30,2</t>
  </si>
  <si>
    <t>Электропривод TLS-1600-25-1 Г К Теплосила</t>
  </si>
  <si>
    <t>28 869,38 +  3,1% Трансп +  1,2% Заг.скл</t>
  </si>
  <si>
    <t>31</t>
  </si>
  <si>
    <t>31,1</t>
  </si>
  <si>
    <t>32</t>
  </si>
  <si>
    <t>18-05-001-01</t>
  </si>
  <si>
    <t>Установка насосов центробежных с электродвигателем, масса агрегата: до 0,1 т</t>
  </si>
  <si>
    <t>ФЕР-2001, 18-05-001-01, приказ Минстроя России № 876/пр от 26.12.2019</t>
  </si>
  <si>
    <t>32,1</t>
  </si>
  <si>
    <t>Насос циркуляционный сдвоенный GHNbasic II 80-120F</t>
  </si>
  <si>
    <t>186 666,67 +  3,1% Трансп +  1,2% Заг.скл</t>
  </si>
  <si>
    <t>32,2</t>
  </si>
  <si>
    <t>Насос циркуляционный,ф 32 мм G=3.1м3/ч Н=6,4 м,3 ступень GRS32-8 PUMPMAN (SK на 2 насоса)</t>
  </si>
  <si>
    <t>13 018,75 +  3,1% Трансп +  1,2% Заг.скл</t>
  </si>
  <si>
    <t>32,3</t>
  </si>
  <si>
    <t>Насос циркуляционный ф 40 мм G=2,8м3/ч Н=9 м  STAR-PX1 PUMPMAN( (SK на 2 насоса)</t>
  </si>
  <si>
    <t>43 540,28 +  3,1% Трансп +  1,2% Заг.скл</t>
  </si>
  <si>
    <t>32,4</t>
  </si>
  <si>
    <t>Насос подпитки Wellmix CUC2-70 A-W-G-BACE ф25 мм,G =2,5м3/ч, H=47 м с прибором упр.WILO SK712 (1 SK на 2 насоса)</t>
  </si>
  <si>
    <t>28 338,19 +  3,1% Трансп +  1,2% Заг.скл</t>
  </si>
  <si>
    <t>32,5</t>
  </si>
  <si>
    <t>32,6</t>
  </si>
  <si>
    <t>32,7</t>
  </si>
  <si>
    <t>23.8.03.11-0675</t>
  </si>
  <si>
    <t>Фланцы стальные плоские приварные из стали ВСт3сп2, ВСт3сп3, номинальное давление 1,6 МПа, номинальный диаметр 32 мм</t>
  </si>
  <si>
    <t>ФССЦ-2001, 23.8.03.11-0675, приказ Минстроя России № 876/пр от 26.12.2019</t>
  </si>
  <si>
    <t>32,8</t>
  </si>
  <si>
    <t>23.8.03.11-0674</t>
  </si>
  <si>
    <t>Фланцы стальные плоские приварные из стали ВСт3сп2, ВСт3сп3, номинальное давление 1,6 МПа, номинальный диаметр 25 мм</t>
  </si>
  <si>
    <t>ФССЦ-2001, 23.8.03.11-0674, приказ Минстроя России № 876/пр от 26.12.2019</t>
  </si>
  <si>
    <t>33</t>
  </si>
  <si>
    <t>м08-01-080-03</t>
  </si>
  <si>
    <t>Прибор измерения и защиты, количество подключаемых концов: до 12</t>
  </si>
  <si>
    <t>ФЕРм-2001, м08-01-080-03, приказ Минстроя России № 876/пр от 26.12.2019</t>
  </si>
  <si>
    <t>Электротехнические установки: на других объектах</t>
  </si>
  <si>
    <t>мФЕР-08</t>
  </si>
  <si>
    <t>Пр/812-049.3-1</t>
  </si>
  <si>
    <t>Пр/774-049.3</t>
  </si>
  <si>
    <t>33,1</t>
  </si>
  <si>
    <t>Прибор управления насосами Wilo SK-712</t>
  </si>
  <si>
    <t>59 166,67 +  3,1% Трансп +  1,2% Заг.скл</t>
  </si>
  <si>
    <t>33,2</t>
  </si>
  <si>
    <t>Прибор управления насосами Wilo SK-702</t>
  </si>
  <si>
    <t>25 000 +  3,1% Трансп +  1,2% Заг.скл</t>
  </si>
  <si>
    <t>34</t>
  </si>
  <si>
    <t>18-05-002-07</t>
  </si>
  <si>
    <t>Установка вставок виброизолирующих к насосам давлением: 1,6 МПа диаметром 150 мм</t>
  </si>
  <si>
    <t>ФЕР-2001, 18-05-002-07, приказ Минстроя России № 876/пр от 26.12.2019</t>
  </si>
  <si>
    <t>34,1</t>
  </si>
  <si>
    <t>Виброкомпенсатор фланцевый  Genebre Ду125 мм, PN16</t>
  </si>
  <si>
    <t>16 121,85 +  3,1% Трансп +  2% Заг.скл</t>
  </si>
  <si>
    <t>34,2</t>
  </si>
  <si>
    <t>35</t>
  </si>
  <si>
    <t>18-05-002-03</t>
  </si>
  <si>
    <t>Установка вставок виброизолирующих к насосам давлением: 1,6 МПа диаметром 50 мм</t>
  </si>
  <si>
    <t>ФЕР-2001, 18-05-002-03, приказ Минстроя России № 876/пр от 26.12.2019</t>
  </si>
  <si>
    <t>35,1</t>
  </si>
  <si>
    <t>Виброкомпенсатор фланцевый Genebre Ду50 мм, PN16</t>
  </si>
  <si>
    <t>7 169,1 +  3,1% Трансп +  2% Заг.скл</t>
  </si>
  <si>
    <t>35,2</t>
  </si>
  <si>
    <t>Виброкомпенсатор фланцевый Genebre Ду40 мм, PN16</t>
  </si>
  <si>
    <t>6 548,79 +  3,1% Трансп +  2% Заг.скл</t>
  </si>
  <si>
    <t>35,3</t>
  </si>
  <si>
    <t>35,4</t>
  </si>
  <si>
    <t>36</t>
  </si>
  <si>
    <t>м12-12-009-05</t>
  </si>
  <si>
    <t>Арматура муфтовая с ручным приводом или без привода водопроводная на номинальное давление до 10 МПа, номинальный диаметр: 32 мм</t>
  </si>
  <si>
    <t>ФЕРм-2001, м12-12-009-05, приказ Минстроя России № 876/пр от 26.12.2019</t>
  </si>
  <si>
    <t>36,1</t>
  </si>
  <si>
    <t>Клапан электромагнитный прямого действия, нормально закрытый СК-11-32 Ду32 мм</t>
  </si>
  <si>
    <t>7 285,83 +  3,1% Трансп +  1,2% Заг.скл</t>
  </si>
  <si>
    <t>37</t>
  </si>
  <si>
    <t>37,1</t>
  </si>
  <si>
    <t>Клапан предохранительный VT.1831.N.08 Ду40 мм</t>
  </si>
  <si>
    <t>11 666,67 +  3,1% Трансп +  2% Заг.скл</t>
  </si>
  <si>
    <t>38</t>
  </si>
  <si>
    <t>38,1</t>
  </si>
  <si>
    <t>Клапан предохранительный VT.1831.N.06 Ду25 мм</t>
  </si>
  <si>
    <t>6 666,67 +  3,1% Трансп +  2% Заг.скл</t>
  </si>
  <si>
    <t>39</t>
  </si>
  <si>
    <t>39,1</t>
  </si>
  <si>
    <t>62.1.04.01-0001</t>
  </si>
  <si>
    <t>Реле давления РД-2Р 0,6 МПа</t>
  </si>
  <si>
    <t>ФССЦ-2001, 62.1.04.01-0001, приказ Минстроя России № 876/пр от 26.12.2019</t>
  </si>
  <si>
    <t>Оборудование по ценникам</t>
  </si>
  <si>
    <t>ОБОРУД.</t>
  </si>
  <si>
    <t>40</t>
  </si>
  <si>
    <t>16-06-005-01</t>
  </si>
  <si>
    <t>Установка счетчиков (водомеров) диаметром: до 40 мм</t>
  </si>
  <si>
    <t>ФЕР-2001, 16-06-005-01, приказ Минстроя России № 876/пр от 26.12.2019</t>
  </si>
  <si>
    <t>40,1</t>
  </si>
  <si>
    <t>Счетчики холодной воды CВМ-40, диаметр 40 мм ПКФ БЕТАР</t>
  </si>
  <si>
    <t>15 972,23 +  3,1% Трансп +  2% Заг.скл</t>
  </si>
  <si>
    <t>40,2</t>
  </si>
  <si>
    <t>41</t>
  </si>
  <si>
    <t>41,1</t>
  </si>
  <si>
    <t>Электромагнитный расходомер РС 32-15В, Ду-32 мм, класс В с монтажным комплектом и имитатором, с блоком питания</t>
  </si>
  <si>
    <t>42</t>
  </si>
  <si>
    <t>43</t>
  </si>
  <si>
    <t>18-02-001-05</t>
  </si>
  <si>
    <t>Установка водоподогревателей скоростных односекционных поверхностью нагрева одной секции: до 30 м2</t>
  </si>
  <si>
    <t>ФЕР-2001, 18-02-001-05, приказ Минстроя России № 876/пр от 26.12.2019</t>
  </si>
  <si>
    <t>43,1</t>
  </si>
  <si>
    <t>Пластинчатый водоподогреватель 76 пластин, НН№47 (расчет w102142263) компания Ридан</t>
  </si>
  <si>
    <t>551 570,33 +  3,1% Трансп +  1,2% Заг.скл</t>
  </si>
  <si>
    <t>43,2</t>
  </si>
  <si>
    <t>23.8.03.11-0680</t>
  </si>
  <si>
    <t>Фланцы стальные плоские приварные из стали ВСт3сп2, ВСт3сп3, номинальное давление 1,6 МПа, номинальный диаметр 100 мм</t>
  </si>
  <si>
    <t>ФССЦ-2001, 23.8.03.11-0680, приказ Минстроя России № 876/пр от 26.12.2019</t>
  </si>
  <si>
    <t>44</t>
  </si>
  <si>
    <t>18-02-001-03</t>
  </si>
  <si>
    <t>Установка водоподогревателей скоростных односекционных поверхностью нагрева одной секции: до 12 м2</t>
  </si>
  <si>
    <t>ФЕР-2001, 18-02-001-03, приказ Минстроя России № 876/пр от 26.12.2019</t>
  </si>
  <si>
    <t>44,1</t>
  </si>
  <si>
    <t>Пластинчатый водоподогреватель 35 пластин ,НН№19  (расчет w102142266) компания Ридан</t>
  </si>
  <si>
    <t>153 757,52 +  3,1% Трансп +  1,2% Заг.скл</t>
  </si>
  <si>
    <t>44,2</t>
  </si>
  <si>
    <t>Пластинчатый водоподогреватель 33 пластин ,НН№19  (расчет w102142267) компания Ридан</t>
  </si>
  <si>
    <t>148 881,65 +  3,1% Трансп +  1,2% Заг.скл</t>
  </si>
  <si>
    <t>44,3</t>
  </si>
  <si>
    <t>23.8.03.11-0678</t>
  </si>
  <si>
    <t>Фланцы стальные плоские приварные из стали ВСт3сп2, ВСт3сп3, номинальное давление 1,6 МПа, номинальный диаметр 65 мм</t>
  </si>
  <si>
    <t>ФССЦ-2001, 23.8.03.11-0678, приказ Минстроя России № 876/пр от 26.12.2019</t>
  </si>
  <si>
    <t>45</t>
  </si>
  <si>
    <t>м11-03-011-01</t>
  </si>
  <si>
    <t>Прибор для анализа физико-химического состава вещества, категория сложности: I</t>
  </si>
  <si>
    <t>ФЕРм-2001, м11-03-011-01, приказ Минстроя России № 876/пр от 26.12.2019</t>
  </si>
  <si>
    <t>45,1</t>
  </si>
  <si>
    <t>Электронный преобразователь солей жесткости Термит Т-60 Ду50 мм</t>
  </si>
  <si>
    <t>46</t>
  </si>
  <si>
    <t>18-04-001-06</t>
  </si>
  <si>
    <t>Установка баков расширительных круглых и прямоугольных вместимостью: 0,5 м3</t>
  </si>
  <si>
    <t>ФЕР-2001, 18-04-001-06, приказ Минстроя России № 876/пр от 26.12.2019</t>
  </si>
  <si>
    <t>46,1</t>
  </si>
  <si>
    <t>18.5.01.01-0005</t>
  </si>
  <si>
    <t>Баки расширительные унифицированные, емкость до 0,5 м3</t>
  </si>
  <si>
    <t>ФССЦ-2001, 18.5.01.01-0005, приказ Минстроя России № 876/пр от 26.12.2019</t>
  </si>
  <si>
    <t>46,2</t>
  </si>
  <si>
    <t>Расширительный бак WRV 500л, P makc=10 барV=500 л з-д Wester</t>
  </si>
  <si>
    <t>69 457,03 +  3,1% Трансп +  2% Заг.скл</t>
  </si>
  <si>
    <t>47</t>
  </si>
  <si>
    <t>18-04-001-01</t>
  </si>
  <si>
    <t>Установка баков расширительных круглых и прямоугольных вместимостью: 0,1 м3</t>
  </si>
  <si>
    <t>ФЕР-2001, 18-04-001-01, приказ Минстроя России № 876/пр от 26.12.2019</t>
  </si>
  <si>
    <t>47,1</t>
  </si>
  <si>
    <t>18.5.01.01-0001</t>
  </si>
  <si>
    <t>Баки расширительные унифицированные, емкость до 0,1 м3</t>
  </si>
  <si>
    <t>ФССЦ-2001, 18.5.01.01-0001, приказ Минстроя России № 876/пр от 26.12.2019</t>
  </si>
  <si>
    <t>47,2</t>
  </si>
  <si>
    <t>Гидроаккумулятор V 100л Р макс 10 бар</t>
  </si>
  <si>
    <t>20 833,33 +  3,1% Трансп +  2% Заг.скл</t>
  </si>
  <si>
    <t>48</t>
  </si>
  <si>
    <t>18-07-001-04</t>
  </si>
  <si>
    <t>Установка термометров в оправе прямых и угловых</t>
  </si>
  <si>
    <t>ФЕР-2001, 18-07-001-04, приказ Минстроя России № 876/пр от 26.12.2019</t>
  </si>
  <si>
    <t>48,1</t>
  </si>
  <si>
    <t>63.4.05.01-0002</t>
  </si>
  <si>
    <t>Термометр биметаллический показывающий ТБП до 250 град С, с гильзой, длина штока 50 мм (класс точности 1,5)</t>
  </si>
  <si>
    <t>ФССЦ-2001, 63.4.05.01-0002, приказ Минстроя России № 876/пр от 26.12.2019</t>
  </si>
  <si>
    <t>49</t>
  </si>
  <si>
    <t>18-07-001-02</t>
  </si>
  <si>
    <t>Установка манометров: с трехходовым краном</t>
  </si>
  <si>
    <t>ФЕР-2001, 18-07-001-02, приказ Минстроя России № 876/пр от 26.12.2019</t>
  </si>
  <si>
    <t>49,1</t>
  </si>
  <si>
    <t>63.4.01.01-1064</t>
  </si>
  <si>
    <t>Манометр показывающий, верхний предел измерений 60 МПа (600 кгс/см2), диаметр корпуса 100 мм, класс точности 1,5</t>
  </si>
  <si>
    <t>ФССЦ-2001, 63.4.01.01-1064, приказ Минстроя России № 876/пр от 26.12.2019</t>
  </si>
  <si>
    <t>50</t>
  </si>
  <si>
    <t>50,1</t>
  </si>
  <si>
    <t>Кран латунный шаровый LD Pride 44.15.B-В.С.Б с дренажем и воздухоотводчиком Ду15 мм PN40</t>
  </si>
  <si>
    <t>250 +  3,1% Трансп +  2% Заг.скл</t>
  </si>
  <si>
    <t>50,2</t>
  </si>
  <si>
    <t>Кран латунный шаровый  LD Pride 44.340.15.20 для подключения датчиков давления Ду15 мм PN16</t>
  </si>
  <si>
    <t>466,67 +  3,1% Трансп +  2% Заг.скл</t>
  </si>
  <si>
    <t>50,3</t>
  </si>
  <si>
    <t>Кран латунный шаровый LD Pride 47.25.B-В.Р Ду25 мм PN40</t>
  </si>
  <si>
    <t>583,33 +  3,1% Трансп +  2% Заг.скл</t>
  </si>
  <si>
    <t>50,4</t>
  </si>
  <si>
    <t>Кран латунный шаровый LD Pride 47.15.B-В.Р Ду15 мм PN40</t>
  </si>
  <si>
    <t>51</t>
  </si>
  <si>
    <t>16-02-006-05</t>
  </si>
  <si>
    <t>Прокладка трубопроводов обвязки котлов, водонагревателей и насосов из стальных бесшовных и электросварных труб диаметром: до 150 мм</t>
  </si>
  <si>
    <t>100 м</t>
  </si>
  <si>
    <t>ФЕР-2001, 16-02-006-05, приказ Минстроя России № 876/пр от 26.12.2019</t>
  </si>
  <si>
    <t>51,1</t>
  </si>
  <si>
    <t>23.5.02.02-0007</t>
  </si>
  <si>
    <t>Трубы стальные электросварные прямошовные из стали марок БСт2кп-БСт4кп и БСт2пс-БСт4пс, наружный диаметр 133 мм, толщина стенки 4,0 мм</t>
  </si>
  <si>
    <t>м</t>
  </si>
  <si>
    <t>ФССЦ-2001, 23.5.02.02-0007, приказ Минстроя России № 876/пр от 26.12.2019</t>
  </si>
  <si>
    <t>52</t>
  </si>
  <si>
    <t>16-02-006-04</t>
  </si>
  <si>
    <t>Прокладка трубопроводов обвязки котлов, водонагревателей и насосов из стальных бесшовных и электросварных труб диаметром: до 100 мм</t>
  </si>
  <si>
    <t>ФЕР-2001, 16-02-006-04, приказ Минстроя России № 876/пр от 26.12.2019</t>
  </si>
  <si>
    <t>52,1</t>
  </si>
  <si>
    <t>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</si>
  <si>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</si>
  <si>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ФССЦ-2001, 23.5.02.02-0006,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</si>
  <si>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</si>
  <si>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</si>
  <si>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</si>
  <si>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53</t>
  </si>
  <si>
    <t>16-02-006-03</t>
  </si>
  <si>
    <t>Прокладка трубопроводов обвязки котлов, водонагревателей и насосов из стальных бесшовных и электросварных труб диаметром: до 80 мм</t>
  </si>
  <si>
    <t>ФЕР-2001, 16-02-006-03, приказ Минстроя России № 876/пр от 26.12.2019</t>
  </si>
  <si>
    <t>53,1</t>
  </si>
  <si>
    <t>23.5.02.02-0005</t>
  </si>
  <si>
    <t>Трубы стальные электросварные прямошовные из стали марок БСт2кп-БСт4кп и БСт2пс-БСт4пс, наружный диаметр 89 мм, толщина стенки 3,5 мм</t>
  </si>
  <si>
    <t>ФССЦ-2001, 23.5.02.02-0005, приказ Минстроя России № 876/пр от 26.12.2019</t>
  </si>
  <si>
    <t>53,2</t>
  </si>
  <si>
    <t>23.5.02.02-0039</t>
  </si>
  <si>
    <t>Трубы стальные электросварные прямошовные со снятой фаской из стали марок БСт2кп-БСт4кп и БСт2пс-БСт4пс, наружный диаметр 76 мм, толщина стенки 3,5 мм</t>
  </si>
  <si>
    <t>ФССЦ-2001, 23.5.02.02-0039, приказ Минстроя России № 876/пр от 26.12.2019</t>
  </si>
  <si>
    <t>54</t>
  </si>
  <si>
    <t>16-02-006-02</t>
  </si>
  <si>
    <t>Прокладка трубопроводов обвязки котлов, водонагревателей и насосов из стальных бесшовных и электросварных труб диаметром: до 50 мм</t>
  </si>
  <si>
    <t>ФЕР-2001, 16-02-006-02, приказ Минстроя России № 876/пр от 26.12.2019</t>
  </si>
  <si>
    <t>54,1</t>
  </si>
  <si>
    <t>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</si>
  <si>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</si>
  <si>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ФССЦ-2001, 23.5.02.02-0034, приказ Минстроя России № 876/пр от 26.12.2019</t>
  </si>
  <si>
    <t>55</t>
  </si>
  <si>
    <t>16-02-001-04</t>
  </si>
  <si>
    <t>Прокладка трубопроводов отопления из стальных водогазопроводных неоцинкованных труб диаметром: 32 мм</t>
  </si>
  <si>
    <t>ФЕР-2001, 16-02-001-04, приказ Минстроя России № 876/пр от 26.12.2019</t>
  </si>
  <si>
    <t>55,1</t>
  </si>
  <si>
    <t>18.5.13.01-0004</t>
  </si>
  <si>
    <t>Узлы укрупненные монтажные (трубопроводы) из стальных водогазопроводных неоцинкованных труб с гильзами для систем отопления диаметром 32 мм</t>
  </si>
  <si>
    <t>ФССЦ-2001, 18.5.13.01-0004, приказ Минстроя России № 876/пр от 26.12.2019</t>
  </si>
  <si>
    <t>56</t>
  </si>
  <si>
    <t>16-02-002-08</t>
  </si>
  <si>
    <t>Прокладка трубопроводов водоснабжения из стальных водогазопроводных оцинкованных труб диаметром: 80 мм</t>
  </si>
  <si>
    <t>ФЕР-2001, 16-02-002-08, приказ Минстроя России № 876/пр от 26.12.2019</t>
  </si>
  <si>
    <t>56,1</t>
  </si>
  <si>
    <t>23.3.06.02-0008</t>
  </si>
  <si>
    <t>Трубы стальные сварные оцинкованные водогазопроводные с резьбой, обыкновенные, номинальный диаметр 80 мм, толщина стенки 4 мм</t>
  </si>
  <si>
    <t>ФССЦ-2001, 23.3.06.02-0008, приказ Минстроя России № 876/пр от 26.12.2019</t>
  </si>
  <si>
    <t>57</t>
  </si>
  <si>
    <t>16-02-002-06</t>
  </si>
  <si>
    <t>Прокладка трубопроводов водоснабжения из стальных водогазопроводных оцинкованных труб диаметром: 50 мм</t>
  </si>
  <si>
    <t>ФЕР-2001, 16-02-002-06, приказ Минстроя России № 876/пр от 26.12.2019</t>
  </si>
  <si>
    <t>57,1</t>
  </si>
  <si>
    <t>23.3.06.02-0006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</si>
  <si>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</si>
  <si>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ФССЦ-2001, 23.3.06.02-0006, приказ Минстроя России № 876/пр от 26.12.2019</t>
  </si>
  <si>
    <t>58</t>
  </si>
  <si>
    <t>16-02-002-05</t>
  </si>
  <si>
    <t>Прокладка трубопроводов водоснабжения из стальных водогазопроводных оцинкованных труб диаметром: 40 мм</t>
  </si>
  <si>
    <t>ФЕР-2001, 16-02-002-05, приказ Минстроя России № 876/пр от 26.12.2019</t>
  </si>
  <si>
    <t>58,1</t>
  </si>
  <si>
    <t>23.3.06.02-0005</t>
  </si>
  <si>
    <t>Трубы стальные сварные оцинкованные водогазопроводные с резьбой, обыкновенные, номинальный диаметр 40 мм, толщина стенки 3,5 мм</t>
  </si>
  <si>
    <t>ФССЦ-2001, 23.3.06.02-0005, приказ Минстроя России № 876/пр от 26.12.2019</t>
  </si>
  <si>
    <t>59</t>
  </si>
  <si>
    <t>16-02-002-03</t>
  </si>
  <si>
    <t>Прокладка трубопроводов водоснабжения из стальных водогазопроводных оцинкованных труб диаметром: 25 мм</t>
  </si>
  <si>
    <t>ФЕР-2001, 16-02-002-03, приказ Минстроя России № 876/пр от 26.12.2019</t>
  </si>
  <si>
    <t>59,1</t>
  </si>
  <si>
    <t>23.3.06.02-0003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</si>
  <si>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</si>
  <si>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ФССЦ-2001, 23.3.06.02-0003, приказ Минстроя России № 876/пр от 26.12.2019</t>
  </si>
  <si>
    <t>60</t>
  </si>
  <si>
    <t>16-07-005-01</t>
  </si>
  <si>
    <t>Гидравлическое испытание трубопроводов систем отопления, водопровода и горячего водоснабжения диаметром: до 50 мм</t>
  </si>
  <si>
    <t>ФЕР-2001, 16-07-005-01, приказ Минстроя России № 876/пр от 26.12.2019</t>
  </si>
  <si>
    <t>61</t>
  </si>
  <si>
    <t>16-07-005-02</t>
  </si>
  <si>
    <t>Гидравлическое испытание трубопроводов систем отопления, водопровода и горячего водоснабжения диаметром: до 100 мм</t>
  </si>
  <si>
    <t>ФЕР-2001, 16-07-005-02, приказ Минстроя России № 876/пр от 26.12.2019</t>
  </si>
  <si>
    <t>62</t>
  </si>
  <si>
    <t>16-07-005-03</t>
  </si>
  <si>
    <t>Гидравлическое испытание трубопроводов систем отопления, водопровода и горячего водоснабжения диаметром: до 200 мм</t>
  </si>
  <si>
    <t>ФЕР-2001, 16-07-005-03, приказ Минстроя России № 876/пр от 26.12.2019</t>
  </si>
  <si>
    <t>63</t>
  </si>
  <si>
    <t>13-03-002-04</t>
  </si>
  <si>
    <t>Огрунтовка металлических поверхностей за один раз грунтовкой ГФ-021</t>
  </si>
  <si>
    <t>100 м2</t>
  </si>
  <si>
    <t>ФЕР-2001, 13-03-002-04, приказ Минстроя России № 876/пр от 26.12.2019</t>
  </si>
  <si>
    <t>Общестроительные работы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</si>
  <si>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</si>
  <si>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</si>
  <si>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</si>
  <si>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</si>
  <si>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</si>
  <si>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64</t>
  </si>
  <si>
    <t>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</si>
  <si>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</si>
  <si>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ФЕР-2001, 15-04-030-04, приказ Минстроя России № 876/пр от 26.12.2019</t>
  </si>
  <si>
    <t>Отделочные работы</t>
  </si>
  <si>
    <t>ФЕР-15</t>
  </si>
  <si>
    <t>Пр/812-015.0-1</t>
  </si>
  <si>
    <t>Пр/774-015.0</t>
  </si>
  <si>
    <t>64,1</t>
  </si>
  <si>
    <t>14.4.02.04-0261</t>
  </si>
  <si>
    <t>Краска масляная, цветная, жидкотертая, готовая к применению для наружных и внутренних работ МА-25 розово-бежевая, светло-бежевая, светло-серая</t>
  </si>
  <si>
    <t>т</t>
  </si>
  <si>
    <t>ФССЦ-2001, 14.4.02.04-0261, приказ Минстроя России № 876/пр от 26.12.2019</t>
  </si>
  <si>
    <t>65</t>
  </si>
  <si>
    <t>15-04-030-03</t>
  </si>
  <si>
    <t>Масляная окраска металлических поверхностей: стальных балок, труб диаметром более 50 мм и т.п., количество окрасок 2</t>
  </si>
  <si>
    <t>ФЕР-2001, 15-04-030-03, приказ Минстроя России № 876/пр от 26.12.2019</t>
  </si>
  <si>
    <t>66</t>
  </si>
  <si>
    <t>прайс лист</t>
  </si>
  <si>
    <t>Антикорризийная  термостойкая эмаль серебристого цвета "Церта"</t>
  </si>
  <si>
    <t>кг</t>
  </si>
  <si>
    <t>Материалы, изделия и конструкции</t>
  </si>
  <si>
    <t>материалы (03)</t>
  </si>
  <si>
    <t>1 003,13 +  3,1% Трансп +  2% Заг.скл</t>
  </si>
  <si>
    <t>67</t>
  </si>
  <si>
    <t>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</si>
  <si>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</si>
  <si>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</si>
  <si>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ФЕР-2001, 26-01-017-01,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</si>
  <si>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</si>
  <si>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</si>
  <si>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</si>
  <si>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</si>
  <si>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67,1</t>
  </si>
  <si>
    <t>12.2.07.05-0088</t>
  </si>
  <si>
    <t>Трубки теплоизоляционные из пенополиэтилена, диаметр 133 мм, толщина 13 мм</t>
  </si>
  <si>
    <t>ФССЦ-2001, 12.2.07.05-0088, приказ Минстроя России № 876/пр от 26.12.2019</t>
  </si>
  <si>
    <t>67,2</t>
  </si>
  <si>
    <t>12.2.07.05-0082</t>
  </si>
  <si>
    <t>Трубки теплоизоляционные из пенополиэтилена, диаметр 110 мм, толщина 13 мм</t>
  </si>
  <si>
    <t>ФССЦ-2001, 12.2.07.05-0082, приказ Минстроя России № 876/пр от 26.12.2019</t>
  </si>
  <si>
    <t>67,3</t>
  </si>
  <si>
    <t>12.2.07.05-0079</t>
  </si>
  <si>
    <t>Трубки теплоизоляционные из пенополиэтилена, диаметр 89 мм, толщина 13 мм</t>
  </si>
  <si>
    <t>ФССЦ-2001, 12.2.07.05-0079, приказ Минстроя России № 876/пр от 26.12.2019</t>
  </si>
  <si>
    <t>67,4</t>
  </si>
  <si>
    <t>12.2.07.05-0076</t>
  </si>
  <si>
    <t>Трубки теплоизоляционные из пенополиэтилена, диаметр 76 мм, толщина 13 мм</t>
  </si>
  <si>
    <t>ФССЦ-2001, 12.2.07.05-0076, приказ Минстроя России № 876/пр от 26.12.2019</t>
  </si>
  <si>
    <t>67,5</t>
  </si>
  <si>
    <t>12.2.07.05-0067</t>
  </si>
  <si>
    <t>Трубки теплоизоляционные из пенополиэтилена, диаметр 60 мм, толщина 13 мм</t>
  </si>
  <si>
    <t>ФССЦ-2001, 12.2.07.05-0067, приказ Минстроя России № 876/пр от 26.12.2019</t>
  </si>
  <si>
    <t>67,6</t>
  </si>
  <si>
    <t>12.2.07.05-0058</t>
  </si>
  <si>
    <t>Трубки теплоизоляционные из пенополиэтилена, диаметр 48 мм, толщина 13 мм</t>
  </si>
  <si>
    <t>ФССЦ-2001, 12.2.07.05-0058, приказ Минстроя России № 876/пр от 26.12.2019</t>
  </si>
  <si>
    <t>67,7</t>
  </si>
  <si>
    <t>12.2.07.05-0052</t>
  </si>
  <si>
    <t>Трубки теплоизоляционные из пенополиэтилена, диаметр 42 мм, толщина 13 мм</t>
  </si>
  <si>
    <t>ФССЦ-2001, 12.2.07.05-0052, приказ Минстроя России № 876/пр от 26.12.2019</t>
  </si>
  <si>
    <t>67,8</t>
  </si>
  <si>
    <t>12.2.07.05-0049</t>
  </si>
  <si>
    <t>Трубки теплоизоляционные из пенополиэтилена, диаметр 35 мм, толщина 13 мм</t>
  </si>
  <si>
    <t>ФССЦ-2001, 12.2.07.05-0049, приказ Минстроя России № 876/пр от 26.12.2019</t>
  </si>
  <si>
    <t>68</t>
  </si>
  <si>
    <t>м08-03-573-05</t>
  </si>
  <si>
    <t>Шкаф (пульт) управления навесной, высота, ширина и глубина: до 900х600х500 мм</t>
  </si>
  <si>
    <t>ФЕРм-2001, м08-03-573-05, приказ Минстроя России № 876/пр от 26.12.2019</t>
  </si>
  <si>
    <t>68,1</t>
  </si>
  <si>
    <t>20.4.04.03-0008</t>
  </si>
  <si>
    <t>Щиты с монтажной панелью ЩМП-4-0, размером 800x650x250 мм, степень защиты IP31</t>
  </si>
  <si>
    <t>ФССЦ-2001, 20.4.04.03-0008, приказ Минстроя России № 876/пр от 26.12.2019</t>
  </si>
  <si>
    <t>69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</si>
  <si>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</si>
  <si>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</si>
  <si>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</si>
  <si>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69,1</t>
  </si>
  <si>
    <t>20.4.04.03-0006</t>
  </si>
  <si>
    <t>Щиты с монтажной панелью ЩМП-4.6.2-0, размером 400x600x250 мм, степень защиты IP31</t>
  </si>
  <si>
    <t>ФССЦ-2001, 20.4.04.03-0006, приказ Минстроя России № 876/пр от 26.12.2019</t>
  </si>
  <si>
    <t>70</t>
  </si>
  <si>
    <t>м08-03-526-01</t>
  </si>
  <si>
    <t>Автомат одно-, двух-, трехполюсный, устанавливаемый на конструкции: на стене или колонне, на ток до 25 А</t>
  </si>
  <si>
    <t>ФЕРм-2001, м08-03-526-01, приказ Минстроя России № 876/пр от 26.12.2019</t>
  </si>
  <si>
    <t>70,1</t>
  </si>
  <si>
    <t>62.1.01.09-0091</t>
  </si>
  <si>
    <t>Выключатели автоматические 3Р 25А</t>
  </si>
  <si>
    <t>ФССЦ-2001, 62.1.01.09-0091, приказ Минстроя России № 876/пр от 26.12.2019</t>
  </si>
  <si>
    <t>70,2</t>
  </si>
  <si>
    <t>62.1.01.09-0074</t>
  </si>
  <si>
    <t>Выключатели автоматические:  1Р 16А</t>
  </si>
  <si>
    <t>ФССЦ-2001, 62.1.01.09-0074, приказ Минстроя России № 876/пр от 26.12.2019</t>
  </si>
  <si>
    <t>70,3</t>
  </si>
  <si>
    <t>62.1.01.09-0073</t>
  </si>
  <si>
    <t>Выключатели автоматические 1Р 10А</t>
  </si>
  <si>
    <t>ФССЦ-2001, 62.1.01.09-0073, приказ Минстроя России № 876/пр от 26.12.2019</t>
  </si>
  <si>
    <t>70,4</t>
  </si>
  <si>
    <t>62.1.01.09-0072</t>
  </si>
  <si>
    <t>Выключатели автоматические 1Р 6А</t>
  </si>
  <si>
    <t>ФССЦ-2001, 62.1.01.09-0072, приказ Минстроя России № 876/пр от 26.12.2019</t>
  </si>
  <si>
    <t>70,5</t>
  </si>
  <si>
    <t>62.6.01.05-0001</t>
  </si>
  <si>
    <t>Контактор модульный МК-103 16А</t>
  </si>
  <si>
    <t>ФССЦ-2001, 62.6.01.05-0001, приказ Минстроя России № 876/пр от 26.12.2019</t>
  </si>
  <si>
    <t>70,6</t>
  </si>
  <si>
    <t>62.6.01.05-0002</t>
  </si>
  <si>
    <t>Контактор модульный МК-103 20А</t>
  </si>
  <si>
    <t>ФССЦ-2001, 62.6.01.05-0002, приказ Минстроя России № 876/пр от 26.12.2019</t>
  </si>
  <si>
    <t>70,7</t>
  </si>
  <si>
    <t>62.1.05.03-0051</t>
  </si>
  <si>
    <t>Автомат защиты двигателя  4,0-6,3А ВА-431</t>
  </si>
  <si>
    <t>ФССЦ-2001, 62.1.05.03-0051, приказ Минстроя России № 876/пр от 26.12.2019</t>
  </si>
  <si>
    <t>71</t>
  </si>
  <si>
    <t>м08-03-591-08</t>
  </si>
  <si>
    <t>Розетка штепсельная: неутопленного типа при открытой проводке</t>
  </si>
  <si>
    <t>ФЕРм-2001, м08-03-591-08, приказ Минстроя России № 876/пр от 26.12.2019</t>
  </si>
  <si>
    <t>71,1</t>
  </si>
  <si>
    <t>20.4.03.07-0023</t>
  </si>
  <si>
    <t>Розетка щитовая для монтажа на DIN-рейку</t>
  </si>
  <si>
    <t>ФССЦ-2001, 20.4.03.07-0023, приказ Минстроя России № 876/пр от 26.12.2019</t>
  </si>
  <si>
    <t>Материалы монтажные</t>
  </si>
  <si>
    <t>Материалы и конструкции ( монтажные )  по ценникам и каталогам</t>
  </si>
  <si>
    <t>ФССЦм</t>
  </si>
  <si>
    <t>72</t>
  </si>
  <si>
    <t>м08-01-068-01</t>
  </si>
  <si>
    <t>Шина сборная - одна полоса в фазе, медная или алюминиевая сечением: до 250 мм2</t>
  </si>
  <si>
    <t>ФЕРм-2001, м08-01-068-01, приказ Минстроя России № 876/пр от 26.12.2019</t>
  </si>
  <si>
    <t>72,1</t>
  </si>
  <si>
    <t>20.5.03.03-0007</t>
  </si>
  <si>
    <t>Шины соединительные типа PI№ (штырь) однорядные длиной 1000 мм 63А (шина заземления)</t>
  </si>
  <si>
    <t>ФССЦ-2001, 20.5.03.03-0007, приказ Минстроя России № 876/пр от 26.12.2019</t>
  </si>
  <si>
    <t>72,2</t>
  </si>
  <si>
    <t>Шины соединительные типа PI№ (штырь) однорядные длиной 1000 мм 63А (шина нулевая)</t>
  </si>
  <si>
    <t>73</t>
  </si>
  <si>
    <t>м08-03-591-06</t>
  </si>
  <si>
    <t>Переключатель: неутопленного типа при открытой проводке</t>
  </si>
  <si>
    <t>ФЕРм-2001, м08-03-591-06, приказ Минстроя России № 876/пр от 26.12.2019</t>
  </si>
  <si>
    <t>73,1</t>
  </si>
  <si>
    <t>62.3.04.06-0005</t>
  </si>
  <si>
    <t>Переключатель ALCLR-22</t>
  </si>
  <si>
    <t>ФССЦ-2001, 62.3.04.06-0005, приказ Минстроя России № 876/пр от 26.12.2019</t>
  </si>
  <si>
    <t>74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</si>
  <si>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</si>
  <si>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</si>
  <si>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ФЕРм-2001, м08-02-409-09, приказ Минстроя России № 876/пр от 26.12.2019</t>
  </si>
  <si>
    <t>74,1</t>
  </si>
  <si>
    <t>24.3.01.02-0012</t>
  </si>
  <si>
    <t>Трубы из самозатухающего ПВХ гибкие гофрированные, легкие, без протяжки, номинальный внутренний диаметр 20 мм</t>
  </si>
  <si>
    <t>ФССЦ-2001, 24.3.01.02-0012, приказ Минстроя России № 876/пр от 26.12.2019</t>
  </si>
  <si>
    <t>74,2</t>
  </si>
  <si>
    <t>20.2.05.02-0011</t>
  </si>
  <si>
    <t>Держатель пластмассовый с защелкой для труб диаметром 25 мм</t>
  </si>
  <si>
    <t>ФССЦ-2001, 20.2.05.02-0011, приказ Минстроя России № 876/пр от 26.12.2019</t>
  </si>
  <si>
    <t>75</t>
  </si>
  <si>
    <t>м08-02-390-02</t>
  </si>
  <si>
    <t>Короба пластмассовые: шириной до 63 мм</t>
  </si>
  <si>
    <t>ФЕРм-2001, м08-02-390-02, приказ Минстроя России № 876/пр от 26.12.2019</t>
  </si>
  <si>
    <t>75,1</t>
  </si>
  <si>
    <t>20.2.05.04-0042</t>
  </si>
  <si>
    <t>Кабель-канал пластиковый 60х40 мм</t>
  </si>
  <si>
    <t>ФССЦ-2001, 20.2.05.04-0042, приказ Минстроя России № 876/пр от 26.12.2019</t>
  </si>
  <si>
    <t>76</t>
  </si>
  <si>
    <t>м08-02-396-05</t>
  </si>
  <si>
    <t>Короб металлический по стенам и потолкам, длина: 2 м</t>
  </si>
  <si>
    <t>ФЕРм-2001, м08-02-396-05, приказ Минстроя России № 876/пр от 26.12.2019</t>
  </si>
  <si>
    <t>76,1</t>
  </si>
  <si>
    <t>20.2.07.02-0002</t>
  </si>
  <si>
    <t>Лоток кабельный замковый неперфорированный 50х50 мм, горячеоцинкованный</t>
  </si>
  <si>
    <t>ФССЦ-2001, 20.2.07.02-0002, приказ Минстроя России № 876/пр от 26.12.2019</t>
  </si>
  <si>
    <t>77</t>
  </si>
  <si>
    <t>м08-02-398-01</t>
  </si>
  <si>
    <t>Провод в лотках, сечением: до 6 мм2</t>
  </si>
  <si>
    <t>ФЕРм-2001, м08-02-398-01, приказ Минстроя России № 876/пр от 26.12.2019</t>
  </si>
  <si>
    <t>77,1</t>
  </si>
  <si>
    <t>Провод ШВВП 2х0,5</t>
  </si>
  <si>
    <t>22,5 +  3,1% Трансп +  2% Заг.скл</t>
  </si>
  <si>
    <t>78</t>
  </si>
  <si>
    <t>м08-02-399-01</t>
  </si>
  <si>
    <t>Провод в коробах, сечением: до 6 мм2</t>
  </si>
  <si>
    <t>ФЕРм-2001, м08-02-399-01, приказ Минстроя России № 876/пр от 26.12.2019</t>
  </si>
  <si>
    <t>78,1</t>
  </si>
  <si>
    <t>Кабель КММ 4х0,35</t>
  </si>
  <si>
    <t>79,17 +  3,1% Трансп +  2% Заг.скл</t>
  </si>
  <si>
    <t>79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</si>
  <si>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</si>
  <si>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</si>
  <si>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ФЕРм-2001, м08-02-412-02, приказ Минстроя России № 876/пр от 26.12.2019</t>
  </si>
  <si>
    <t>79,1</t>
  </si>
  <si>
    <t>21.1.06.10-0578</t>
  </si>
  <si>
    <t>Кабель силовой с медными жилами ВВГнг-LS 3х1,5-1000</t>
  </si>
  <si>
    <t>1000 м</t>
  </si>
  <si>
    <t>ФССЦ-2001, 21.1.06.10-0578, приказ Минстроя России № 876/пр от 26.12.2019</t>
  </si>
  <si>
    <t>1000 М</t>
  </si>
  <si>
    <t>79,2</t>
  </si>
  <si>
    <t>21.1.06.10-0579</t>
  </si>
  <si>
    <t>Кабель силовой с медными жилами ВВГнг-LS 3х2,5-1000</t>
  </si>
  <si>
    <t>ФССЦ-2001, 21.1.06.10-0579, приказ Минстроя России № 876/пр от 26.12.2019</t>
  </si>
  <si>
    <t>80</t>
  </si>
  <si>
    <t>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</si>
  <si>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</si>
  <si>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ФЕРм-2001, м08-02-412-09, приказ Минстроя России № 876/пр от 26.12.2019</t>
  </si>
  <si>
    <t>80,1</t>
  </si>
  <si>
    <t>80,2</t>
  </si>
  <si>
    <t>Кабель КММ 2х0,35</t>
  </si>
  <si>
    <t>40,83 +  3,1% Трансп +  2% Заг.скл</t>
  </si>
  <si>
    <t>80,3</t>
  </si>
  <si>
    <t>81</t>
  </si>
  <si>
    <t>м08-02-403-02</t>
  </si>
  <si>
    <t>Провод групповой в защитной оболочке или кабель трех-пятижильный: в готовых каналах стен и перекрытий</t>
  </si>
  <si>
    <t>ФЕРм-2001, м08-02-403-02, приказ Минстроя России № 876/пр от 26.12.2019</t>
  </si>
  <si>
    <t>81,1</t>
  </si>
  <si>
    <t>Провод ПВС 4х1,5</t>
  </si>
  <si>
    <t>60 +  3,1% Трансп +  2% Заг.скл</t>
  </si>
  <si>
    <t>81,2</t>
  </si>
  <si>
    <t>Провод ПВС 3х1.0</t>
  </si>
  <si>
    <t>45,83 +  3,1% Трансп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</si>
  <si>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</si>
  <si>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</si>
  <si>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</si>
  <si>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</si>
  <si>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</si>
  <si>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</si>
  <si>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</si>
  <si>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</si>
  <si>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</si>
  <si>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</si>
  <si>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</si>
  <si>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</si>
  <si>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</si>
  <si>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</si>
  <si>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</si>
  <si>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</si>
  <si>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</si>
  <si>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</si>
  <si>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</si>
  <si>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</si>
  <si>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</si>
  <si>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</si>
  <si>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</si>
  <si>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</si>
  <si>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</si>
  <si>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</si>
  <si>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</si>
  <si>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</si>
  <si>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</si>
  <si>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</si>
  <si>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</si>
  <si>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</si>
  <si>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</si>
  <si>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</si>
  <si>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</si>
  <si>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</si>
  <si>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</si>
  <si>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</si>
  <si>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</si>
  <si>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</si>
  <si>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</si>
  <si>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</si>
  <si>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</si>
  <si>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</si>
  <si>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</si>
  <si>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</si>
  <si>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</si>
  <si>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</si>
  <si>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</si>
  <si>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</si>
  <si>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</si>
  <si>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</si>
  <si>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</si>
  <si>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</si>
  <si>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</si>
  <si>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</si>
  <si>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</si>
  <si>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</si>
  <si>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</si>
  <si>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</si>
  <si>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</si>
  <si>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</si>
  <si>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</si>
  <si>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</si>
  <si>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</si>
  <si>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</si>
  <si>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</si>
  <si>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</si>
  <si>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</si>
  <si>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</si>
  <si>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</si>
  <si>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</si>
  <si>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</si>
  <si>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</si>
  <si>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</si>
  <si>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</si>
  <si>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</si>
  <si>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</si>
  <si>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</si>
  <si>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</si>
  <si>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</si>
  <si>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</si>
  <si>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</si>
  <si>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</si>
  <si>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</si>
  <si>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</si>
  <si>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</si>
  <si>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</si>
  <si>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</si>
  <si>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</si>
  <si>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</si>
  <si>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</si>
  <si>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</si>
  <si>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</si>
  <si>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</si>
  <si>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</si>
  <si>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</si>
  <si>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</si>
  <si>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</si>
  <si>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</si>
  <si>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</si>
  <si>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</si>
  <si>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</si>
  <si>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</si>
  <si>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</si>
  <si>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</si>
  <si>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</si>
  <si>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</si>
  <si>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</si>
  <si>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</si>
  <si>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</si>
  <si>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</si>
  <si>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</si>
  <si>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</si>
  <si>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</si>
  <si>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1-100-42</t>
  </si>
  <si>
    <t>Затраты труда рабочих (Средний разряд - 4,2)</t>
  </si>
  <si>
    <t>чел.-ч.</t>
  </si>
  <si>
    <t>01.7.15.03-0031</t>
  </si>
  <si>
    <t>ФССЦ-2001, 01.7.15.03-0031, приказ Минстроя России № 876/пр от 26.12.2019</t>
  </si>
  <si>
    <t>Болты с гайками и шайбами оцинкованные, диаметр 6 мм</t>
  </si>
  <si>
    <t>999-9950</t>
  </si>
  <si>
    <t>Вспомогательные ненормируемые материалы (2% от ОЗП)</t>
  </si>
  <si>
    <t>РУБ</t>
  </si>
  <si>
    <t>01.1.02.08-0031</t>
  </si>
  <si>
    <t>ФССЦ-2001, 01.1.02.08-0031, приказ Минстроя России № 876/пр от 26.12.2019</t>
  </si>
  <si>
    <t>Прокладки паронитовые</t>
  </si>
  <si>
    <t>1-100-40</t>
  </si>
  <si>
    <t>Затраты труда рабочих (Средний разряд - 4)</t>
  </si>
  <si>
    <t>4-100-00</t>
  </si>
  <si>
    <t>Затраты труда машинистов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</si>
  <si>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</si>
  <si>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</si>
  <si>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</si>
  <si>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маш.-ч.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</si>
  <si>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</si>
  <si>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</si>
  <si>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</si>
  <si>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01.7.11.07-0064</t>
  </si>
  <si>
    <t>ФССЦ-2001, 01.7.11.07-0064, приказ Минстроя России № 876/пр от 26.12.2019</t>
  </si>
  <si>
    <t>Электроды сварочные Э42, диаметр 8 мм</t>
  </si>
  <si>
    <t>01.7.19.04-0031</t>
  </si>
  <si>
    <t>ФССЦ-2001, 01.7.19.04-0031, приказ Минстроя России № 876/пр от 26.12.2019</t>
  </si>
  <si>
    <t>Прокладки резиновые (пластина техническая прессованная)</t>
  </si>
  <si>
    <t>24.3.05.02-0301</t>
  </si>
  <si>
    <t>ФССЦ-2001, 24.3.05.02-0301, приказ Минстроя России № 876/пр от 26.12.2019</t>
  </si>
  <si>
    <t>Колпачок заглушка 1"</t>
  </si>
  <si>
    <t>24.3.05.19-0001</t>
  </si>
  <si>
    <t>ФССЦ-2001, 24.3.05.19-0001, приказ Минстроя России № 876/пр от 26.12.2019</t>
  </si>
  <si>
    <t>Пробки П-М27х2</t>
  </si>
  <si>
    <t>26.1.01.07-0002</t>
  </si>
  <si>
    <t>ФССЦ-2001, 26.1.01.07-0002, приказ Минстроя России № 876/пр от 26.12.2019</t>
  </si>
  <si>
    <t>Бобышки скошенные</t>
  </si>
  <si>
    <t>1-100-37</t>
  </si>
  <si>
    <t>Затраты труда рабочих (Средний разряд - 3,7)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</si>
  <si>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</si>
  <si>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</si>
  <si>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</si>
  <si>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</si>
  <si>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</si>
  <si>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</si>
  <si>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01.7.15.03-0034</t>
  </si>
  <si>
    <t>ФССЦ-2001, 01.7.15.03-0034, приказ Минстроя России № 876/пр от 26.12.2019</t>
  </si>
  <si>
    <t>Болты с гайками и шайбами оцинкованные, диаметр 12 мм</t>
  </si>
  <si>
    <t>03.1.01.01-0002</t>
  </si>
  <si>
    <t>ФССЦ-2001, 03.1.01.01-0002, приказ Минстроя России № 876/пр от 26.12.2019</t>
  </si>
  <si>
    <t>Гипс строительный Г-3</t>
  </si>
  <si>
    <t>10.3.02.03-0013</t>
  </si>
  <si>
    <t>ФССЦ-2001, 10.3.02.03-0013, приказ Минстроя России № 876/пр от 26.12.2019</t>
  </si>
  <si>
    <t>Припои оловянно-свинцовые бессурьмянистые, марка ПОС61</t>
  </si>
  <si>
    <t>14.4.02.04-0151</t>
  </si>
  <si>
    <t>ФССЦ-2001, 14.4.02.04-0151, приказ Минстроя России № 876/пр от 26.12.2019</t>
  </si>
  <si>
    <t>Краска масляная и алкидная белила густотертые литопонные МА-021</t>
  </si>
  <si>
    <t>14.4.04.09-0017</t>
  </si>
  <si>
    <t>ФССЦ-2001, 14.4.04.09-0017, приказ Минстроя России № 876/пр от 26.12.2019</t>
  </si>
  <si>
    <t>Эмаль ХВ-124, защитная, зеленая</t>
  </si>
  <si>
    <t>20.2.10.03-0006</t>
  </si>
  <si>
    <t>ФССЦ-2001, 20.2.10.03-0006, приказ Минстроя России № 876/пр от 26.12.2019</t>
  </si>
  <si>
    <t>Наконечники кабельные медные соединительные</t>
  </si>
  <si>
    <t>1-100-32</t>
  </si>
  <si>
    <t>Затраты труда рабочих (Средний разряд - 3,2)</t>
  </si>
  <si>
    <t>01.7.15.02-0085</t>
  </si>
  <si>
    <t>ФССЦ-2001, 01.7.15.02-0085, приказ Минстроя России № 876/пр от 26.12.2019</t>
  </si>
  <si>
    <t>Болты с шестигранной головкой, диаметр 16 (18) мм</t>
  </si>
  <si>
    <t>01.7.15.11-0048</t>
  </si>
  <si>
    <t>ФССЦ-2001, 01.7.15.11-0048, приказ Минстроя России № 876/пр от 26.12.2019</t>
  </si>
  <si>
    <t>Шайбы оцинкованные, диаметр 16 мм</t>
  </si>
  <si>
    <t>1-100-46</t>
  </si>
  <si>
    <t>Затраты труда рабочих (Средний разряд - 4,6)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</si>
  <si>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</si>
  <si>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</si>
  <si>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</si>
  <si>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1-100-35</t>
  </si>
  <si>
    <t>Затраты труда рабочих (Средний разряд - 3,5)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</si>
  <si>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</si>
  <si>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</si>
  <si>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</si>
  <si>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01.1.02.08-0003</t>
  </si>
  <si>
    <t>ФССЦ-2001, 01.1.02.08-0003, приказ Минстроя России № 876/пр от 26.12.2019</t>
  </si>
  <si>
    <t>Прокладки из паронита ПМБ, толщина 1 мм, диаметр 150 мм</t>
  </si>
  <si>
    <t>1000 ШТ</t>
  </si>
  <si>
    <t>01.7.11.07-0045</t>
  </si>
  <si>
    <t>ФССЦ-2001, 01.7.11.07-0045, приказ Минстроя России № 876/пр от 26.12.2019</t>
  </si>
  <si>
    <t>Электроды сварочные Э42А, диаметр 5 мм</t>
  </si>
  <si>
    <t>01.7.15.03-0014</t>
  </si>
  <si>
    <t>ФССЦ-2001, 01.7.15.03-0014, приказ Минстроя России № 876/пр от 26.12.2019</t>
  </si>
  <si>
    <t>Болты с гайками и шайбами для санитарно-технических работ, диаметр 16 мм</t>
  </si>
  <si>
    <t>01.1.02.08-0002</t>
  </si>
  <si>
    <t>ФССЦ-2001, 01.1.02.08-0002, приказ Минстроя России № 876/пр от 26.12.2019</t>
  </si>
  <si>
    <t>Прокладки из паронита ПМБ, толщина 1 мм, диаметр 100 мм</t>
  </si>
  <si>
    <t>01.1.02.08-0001</t>
  </si>
  <si>
    <t>ФССЦ-2001, 01.1.02.08-0001, приказ Минстроя России № 876/пр от 26.12.2019</t>
  </si>
  <si>
    <t>Прокладки из паронита ПМБ, толщина 1 мм, диаметр 50 мм</t>
  </si>
  <si>
    <t>01.7.15.03-0013</t>
  </si>
  <si>
    <t>ФССЦ-2001, 01.7.15.03-0013, приказ Минстроя России № 876/пр от 26.12.2019</t>
  </si>
  <si>
    <t>Болты с гайками и шайбами для санитарно-технических работ, диаметр 12 мм</t>
  </si>
  <si>
    <t>04.3.01.09-0012</t>
  </si>
  <si>
    <t>ФССЦ-2001, 04.3.01.09-0012, приказ Минстроя России № 876/пр от 26.12.2019</t>
  </si>
  <si>
    <t>Раствор готовый кладочный, цементный, М50</t>
  </si>
  <si>
    <t>м3</t>
  </si>
  <si>
    <t>08.4.01.01-0022</t>
  </si>
  <si>
    <t>ФССЦ-2001, 08.4.01.01-0022, приказ Минстроя России № 876/пр от 26.12.2019</t>
  </si>
  <si>
    <t>Детали анкерные с резьбой из прямых или гнутых круглых стержней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</si>
  <si>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</si>
  <si>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</si>
  <si>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</si>
  <si>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01.3.02.03-0001</t>
  </si>
  <si>
    <t>ФССЦ-2001, 01.3.02.03-0001, приказ Минстроя России № 876/пр от 26.12.2019</t>
  </si>
  <si>
    <t>Ацетилен газообразный технический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</si>
  <si>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</si>
  <si>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</si>
  <si>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</si>
  <si>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</si>
  <si>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</si>
  <si>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</si>
  <si>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01.7.11.04-0071</t>
  </si>
  <si>
    <t>ФССЦ-2001, 01.7.11.04-0071, приказ Минстроя России № 876/пр от 26.12.2019</t>
  </si>
  <si>
    <t>Проволока сварочная легированная, диаметр 2 мм</t>
  </si>
  <si>
    <t>1-100-38</t>
  </si>
  <si>
    <t>Затраты труда рабочих (Средний разряд - 3,8)</t>
  </si>
  <si>
    <t>01.7.07.29-0101</t>
  </si>
  <si>
    <t>ФССЦ-2001, 01.7.07.29-0101, приказ Минстроя России № 876/пр от 26.12.2019</t>
  </si>
  <si>
    <t>Очес льняной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</si>
  <si>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</si>
  <si>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</si>
  <si>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</si>
  <si>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14.5.05.01-0012</t>
  </si>
  <si>
    <t>ФССЦ-2001, 14.5.05.01-0012, приказ Минстроя России № 876/пр от 26.12.2019</t>
  </si>
  <si>
    <t>Олифа комбинированная для разведения масляных густотертых красок и для внешних работ по деревянным поверхностям</t>
  </si>
  <si>
    <t>91.10.09-011</t>
  </si>
  <si>
    <t>ФСЭМ-2001, 91.10.09-011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</si>
  <si>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</si>
  <si>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01.1.02.08-0004</t>
  </si>
  <si>
    <t>ФССЦ-2001, 01.1.02.08-0004, приказ Минстроя России № 876/пр от 26.12.2019</t>
  </si>
  <si>
    <t>Прокладки из паронита ПМБ, толщина 1 мм, диаметр 200 мм</t>
  </si>
  <si>
    <t>01.1.02.08-0006</t>
  </si>
  <si>
    <t>ФССЦ-2001, 01.1.02.08-0006, приказ Минстроя России № 876/пр от 26.12.2019</t>
  </si>
  <si>
    <t>Прокладки из паронита ПМБ, толщина 1 мм, диаметр 300 мм</t>
  </si>
  <si>
    <t>01.1.02.08-0017</t>
  </si>
  <si>
    <t>ФССЦ-2001, 01.1.02.08-0017, приказ Минстроя России № 876/пр от 26.12.2019</t>
  </si>
  <si>
    <t>Прокладки из паронита ПМБ, толщина 3 мм, диаметр 400 мм</t>
  </si>
  <si>
    <t>01.7.03.01-0001</t>
  </si>
  <si>
    <t>ФССЦ-2001, 01.7.03.01-0001, приказ Минстроя России № 876/пр от 26.12.2019</t>
  </si>
  <si>
    <t>Вода</t>
  </si>
  <si>
    <t>1-100-41</t>
  </si>
  <si>
    <t>Затраты труда рабочих (Средний разряд - 4,1)</t>
  </si>
  <si>
    <t>01.7.15.03-0032</t>
  </si>
  <si>
    <t>ФССЦ-2001, 01.7.15.03-0032, приказ Минстроя России № 876/пр от 26.12.2019</t>
  </si>
  <si>
    <t>Болты с гайками и шайбами оцинкованные, диаметр 8 мм</t>
  </si>
  <si>
    <t>1-100-33</t>
  </si>
  <si>
    <t>Затраты труда рабочих (Средний разряд - 3,3)</t>
  </si>
  <si>
    <t>01.3.04.03-0003</t>
  </si>
  <si>
    <t>ФССЦ-2001, 01.3.04.03-0003, приказ Минстроя России № 876/пр от 26.12.2019</t>
  </si>
  <si>
    <t>Масло индустриальное И-20А</t>
  </si>
  <si>
    <t>л</t>
  </si>
  <si>
    <t>1-100-39</t>
  </si>
  <si>
    <t>Затраты труда рабочих (Средний разряд - 3,9)</t>
  </si>
  <si>
    <t>03.1.02.03-0015</t>
  </si>
  <si>
    <t>ФССЦ-2001, 03.1.02.03-0015, приказ Минстроя России № 876/пр от 26.12.2019</t>
  </si>
  <si>
    <t>Известь строительная негашеная хлорная, марка А</t>
  </si>
  <si>
    <t>04.3.01.09-0016</t>
  </si>
  <si>
    <t>ФССЦ-2001, 04.3.01.09-0016, приказ Минстроя России № 876/пр от 26.12.2019</t>
  </si>
  <si>
    <t>Раствор готовый кладочный, цементный, М200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</si>
  <si>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</si>
  <si>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</si>
  <si>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</si>
  <si>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01.3.02.03-0012</t>
  </si>
  <si>
    <t>ФССЦ-2001, 01.3.02.03-0012, приказ Минстроя России № 876/пр от 26.12.2019</t>
  </si>
  <si>
    <t>Ацетилен растворенный технический, марка Б</t>
  </si>
  <si>
    <t>01.7.11.04-0072</t>
  </si>
  <si>
    <t>ФССЦ-2001, 01.7.11.04-0072, приказ Минстроя России № 876/пр от 26.12.2019</t>
  </si>
  <si>
    <t>Проволока сварочная легированная, диаметр 4 мм</t>
  </si>
  <si>
    <t>1-100-36</t>
  </si>
  <si>
    <t>Затраты труда рабочих (Средний разряд - 3,6)</t>
  </si>
  <si>
    <t>1-100-53</t>
  </si>
  <si>
    <t>Затраты труда рабочих (Средний разряд - 5,3)</t>
  </si>
  <si>
    <t>1-100-47</t>
  </si>
  <si>
    <t>Затраты труда рабочих (Средний разряд - 4,7)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</si>
  <si>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</si>
  <si>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</si>
  <si>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</si>
  <si>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91.21.01-012</t>
  </si>
  <si>
    <t>ФСЭМ-2001, 91.21.01-012 , приказ Минстроя России № 876/пр от 26.12.2019</t>
  </si>
  <si>
    <t>Агрегаты окрасочные высокого давления для окраски поверхностей конструкций, мощность 1 кВт</t>
  </si>
  <si>
    <t>14.4.01.01-0003</t>
  </si>
  <si>
    <t>ФССЦ-2001, 14.4.01.01-0003, приказ Минстроя России № 876/пр от 26.12.2019</t>
  </si>
  <si>
    <t>Грунтовка ГФ-021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</si>
  <si>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</si>
  <si>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</si>
  <si>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</si>
  <si>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01.7.20.08-0051</t>
  </si>
  <si>
    <t>ФССЦ-2001, 01.7.20.08-0051, приказ Минстроя России № 876/пр от 26.12.2019</t>
  </si>
  <si>
    <t>Ветошь</t>
  </si>
  <si>
    <t>14.5.05.02-0001</t>
  </si>
  <si>
    <t>ФССЦ-2001, 14.5.05.02-0001, приказ Минстроя России № 876/пр от 26.12.2019</t>
  </si>
  <si>
    <t>Олифа натуральная</t>
  </si>
  <si>
    <t>91.21.22-443</t>
  </si>
  <si>
    <t>ФСЭМ-2001, 91.21.22-443 , приказ Минстроя России № 876/пр от 26.12.2019</t>
  </si>
  <si>
    <t>Установки для изготовления бандажей, диафрагм, пряжек</t>
  </si>
  <si>
    <t>01.7.06.14-0036</t>
  </si>
  <si>
    <t>ФССЦ-2001, 01.7.06.14-0036, приказ Минстроя России № 876/пр от 26.12.2019</t>
  </si>
  <si>
    <t>Лента самоклеящаяся термоизоляционная на основе вспененного каучука для герметизации стыков рулонной теплоизоляции, 3x50 мм</t>
  </si>
  <si>
    <t>10.1.02.02-0101</t>
  </si>
  <si>
    <t>ФССЦ-2001, 10.1.02.02-0101, приказ Минстроя России № 876/пр от 26.12.2019</t>
  </si>
  <si>
    <t>Листы алюминиевые, марка АД1Н, толщина 0,5 мм</t>
  </si>
  <si>
    <t>12.2.01.01-0021</t>
  </si>
  <si>
    <t>ФССЦ-2001, 12.2.01.01-0021, приказ Минстроя России № 876/пр от 26.12.2019</t>
  </si>
  <si>
    <t>Клипсы (зажимы)</t>
  </si>
  <si>
    <t>14.1.04.01-0001</t>
  </si>
  <si>
    <t>ФССЦ-2001, 14.1.04.01-0001, приказ Минстроя России № 876/пр от 26.12.2019</t>
  </si>
  <si>
    <t>Клей на основе вспененного синтетического каучука для склеивания изоляционных материалов</t>
  </si>
  <si>
    <t>14.5.09.05-0103</t>
  </si>
  <si>
    <t>ФССЦ-2001, 14.5.09.05-0103, приказ Минстроя России № 876/пр от 26.12.2019</t>
  </si>
  <si>
    <t>Очиститель клея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</si>
  <si>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</si>
  <si>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</si>
  <si>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</si>
  <si>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</si>
  <si>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</si>
  <si>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</si>
  <si>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</si>
  <si>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</si>
  <si>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</si>
  <si>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14.4.02.09-0001</t>
  </si>
  <si>
    <t>ФССЦ-2001, 14.4.02.09-0001, приказ Минстроя России № 876/пр от 26.12.2019</t>
  </si>
  <si>
    <t>Краска</t>
  </si>
  <si>
    <t>01.3.01.02-0002</t>
  </si>
  <si>
    <t>ФССЦ-2001, 01.3.01.02-0002, приказ Минстроя России № 876/пр от 26.12.2019</t>
  </si>
  <si>
    <t>Вазелин технический</t>
  </si>
  <si>
    <t>01.7.02.09-0002</t>
  </si>
  <si>
    <t>ФССЦ-2001, 01.7.02.09-0002, приказ Минстроя России № 876/пр от 26.12.2019</t>
  </si>
  <si>
    <t>Шпагат бумажный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</si>
  <si>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</si>
  <si>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</si>
  <si>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</si>
  <si>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</si>
  <si>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</si>
  <si>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</si>
  <si>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01.7.20.04-0005</t>
  </si>
  <si>
    <t>ФССЦ-2001, 01.7.20.04-0005, приказ Минстроя России № 876/пр от 26.12.2019</t>
  </si>
  <si>
    <t>Нитки швейные</t>
  </si>
  <si>
    <t>07.2.07.04-0007</t>
  </si>
  <si>
    <t>ФССЦ-2001, 07.2.07.04-0007, приказ Минстроя России № 876/пр от 26.12.2019</t>
  </si>
  <si>
    <t>Конструкции стальные индивидуальные решетчатые сварные, масса до 0,1 т</t>
  </si>
  <si>
    <t>14.4.03.17-0011</t>
  </si>
  <si>
    <t>ФССЦ-2001, 14.4.03.17-0011, приказ Минстроя России № 876/пр от 26.12.2019</t>
  </si>
  <si>
    <t>Лак электроизоляционный 318</t>
  </si>
  <si>
    <t>20.1.02.23-0082</t>
  </si>
  <si>
    <t>ФССЦ-2001, 20.1.02.23-0082, приказ Минстроя России № 876/пр от 26.12.2019</t>
  </si>
  <si>
    <t>Перемычки гибкие, тип ПГС-50</t>
  </si>
  <si>
    <t>01.7.15.14-0161</t>
  </si>
  <si>
    <t>ФССЦ-2001, 01.7.15.14-0161, приказ Минстроя России № 876/пр от 26.12.2019</t>
  </si>
  <si>
    <t>Шурупы с полукруглой головкой 2,5x20 мм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</si>
  <si>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</si>
  <si>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</si>
  <si>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</si>
  <si>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91.21.19-031</t>
  </si>
  <si>
    <t>ФСЭМ-2001, 91.21.19-031 , приказ Минстроя России № 876/пр от 26.12.2019</t>
  </si>
  <si>
    <t>Станки сверлильные</t>
  </si>
  <si>
    <t>91.21.22-491</t>
  </si>
  <si>
    <t>ФСЭМ-2001, 91.21.22-491 , приказ Минстроя России № 876/пр от 26.12.2019</t>
  </si>
  <si>
    <t>Шинотрубогибы</t>
  </si>
  <si>
    <t>01.3.02.02-0001</t>
  </si>
  <si>
    <t>ФССЦ-2001, 01.3.02.02-0001, приказ Минстроя России № 876/пр от 26.12.2019</t>
  </si>
  <si>
    <t>Аргон газообразный, сорт I</t>
  </si>
  <si>
    <t>01.7.15.11-0061</t>
  </si>
  <si>
    <t>ФССЦ-2001, 01.7.15.11-0061, приказ Минстроя России № 876/пр от 26.12.2019</t>
  </si>
  <si>
    <t>Шайбы пружинные</t>
  </si>
  <si>
    <t>10.1.02.04-0009</t>
  </si>
  <si>
    <t>ФССЦ-2001, 10.1.02.04-0009, приказ Минстроя России № 876/пр от 26.12.2019</t>
  </si>
  <si>
    <t>Прутки алюминиевые круглого сечения, марка АД1, нормальной точности и прочности, немерной длины, диаметр 135-200 мм</t>
  </si>
  <si>
    <t>10.2.02.10-0013</t>
  </si>
  <si>
    <t>ФССЦ-2001, 10.2.02.10-0013, приказ Минстроя России № 876/пр от 26.12.2019</t>
  </si>
  <si>
    <t>Прутки медные, круглые, марка М3, диаметр 20 мм</t>
  </si>
  <si>
    <t>01.7.15.07-0152</t>
  </si>
  <si>
    <t>ФССЦ-2001, 01.7.15.07-0152, приказ Минстроя России № 876/пр от 26.12.2019</t>
  </si>
  <si>
    <t>Дюбели с шурупом, размер 6x35 мм</t>
  </si>
  <si>
    <t>01.7.15.07-0022</t>
  </si>
  <si>
    <t>ФССЦ-2001, 01.7.15.07-0022, приказ Минстроя России № 876/пр от 26.12.2019</t>
  </si>
  <si>
    <t>Дюбели распорные полиэтиленовые, размер 6x40 мм</t>
  </si>
  <si>
    <t>01.7.15.14-0043</t>
  </si>
  <si>
    <t>ФССЦ-2001, 01.7.15.14-0043, приказ Минстроя России № 876/пр от 26.12.2019</t>
  </si>
  <si>
    <t>Шурупы самонарезающий прокалывающий, для крепления металлических профилей или листовых деталей 3,5/11 мм</t>
  </si>
  <si>
    <t>01.7.06.07-0002</t>
  </si>
  <si>
    <t>ФССЦ-2001, 01.7.06.07-0002, приказ Минстроя России № 876/пр от 26.12.2019</t>
  </si>
  <si>
    <t>Лента монтажная, тип ЛМ-5</t>
  </si>
  <si>
    <t>01.7.07.20-0002</t>
  </si>
  <si>
    <t>ФССЦ-2001, 01.7.07.20-0002, приказ Минстроя России № 876/пр от 26.12.2019</t>
  </si>
  <si>
    <t>Тальк молотый, сорт I</t>
  </si>
  <si>
    <t>20.2.01.05-0003</t>
  </si>
  <si>
    <t>ФССЦ-2001, 20.2.01.05-0003, приказ Минстроя России № 876/пр от 26.12.2019</t>
  </si>
  <si>
    <t>Гильзы кабельные медные ГМ 6</t>
  </si>
  <si>
    <t>20.2.02.01-0012</t>
  </si>
  <si>
    <t>ФССЦ-2001, 20.2.02.01-0012, приказ Минстроя России № 876/пр от 26.12.2019</t>
  </si>
  <si>
    <t>Втулки, диаметр 22 мм</t>
  </si>
  <si>
    <t>24.3.01.01-0001</t>
  </si>
  <si>
    <t>ФССЦ-2001, 24.3.01.01-0001, приказ Минстроя России № 876/пр от 26.12.2019</t>
  </si>
  <si>
    <t>Трубка ХВТ</t>
  </si>
  <si>
    <t>999-0005</t>
  </si>
  <si>
    <t>Масса оборудования</t>
  </si>
  <si>
    <t>18.1.02.01</t>
  </si>
  <si>
    <t>Арматура трубопроводная фланцевая</t>
  </si>
  <si>
    <t>23.8.03.11</t>
  </si>
  <si>
    <t>Фланцы стальные</t>
  </si>
  <si>
    <t>18.5.14.01</t>
  </si>
  <si>
    <t>Фильтры для очистки воды</t>
  </si>
  <si>
    <t>18.5.03.01</t>
  </si>
  <si>
    <t>Вставки виброизолирующие к насосам</t>
  </si>
  <si>
    <t>18.1.09.06</t>
  </si>
  <si>
    <t>Арматура трубопроводная муфтовая</t>
  </si>
  <si>
    <t>23.7.01.06</t>
  </si>
  <si>
    <t>Трубопроводы обвязки с фланцами</t>
  </si>
  <si>
    <t>Арматура муфтовая</t>
  </si>
  <si>
    <t>18.5.13.01</t>
  </si>
  <si>
    <t>Трубопроводы с гильзами</t>
  </si>
  <si>
    <t>23.1.02.07</t>
  </si>
  <si>
    <t>Крепления</t>
  </si>
  <si>
    <t>18.2.07.01</t>
  </si>
  <si>
    <t>14.5.09.02-0002</t>
  </si>
  <si>
    <t>ФССЦ-2001, 14.5.09.02-0002, приказ Минстроя России № 876/пр от 26.12.2019</t>
  </si>
  <si>
    <t>Ксилол нефтяной, марка А</t>
  </si>
  <si>
    <t>14.4.02.04</t>
  </si>
  <si>
    <t>Краски для внутренних работ масляные готовые к применению</t>
  </si>
  <si>
    <t>12.2.07.04</t>
  </si>
  <si>
    <t>Трубки из вспененного каучука, полиэтилена</t>
  </si>
  <si>
    <t>14.3.02.06-0001</t>
  </si>
  <si>
    <t>ФССЦ-2001, 14.3.02.06-0001, приказ Минстроя России № 876/пр от 26.12.2019</t>
  </si>
  <si>
    <t>Краска на водной основе со специальными добавками, для защиты теплоизоляционных материалов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</si>
  <si>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</si>
  <si>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</si>
  <si>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</si>
  <si>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</si>
  <si>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</si>
  <si>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</si>
  <si>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</si>
  <si>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</si>
  <si>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</si>
  <si>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</si>
  <si>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</si>
  <si>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</si>
  <si>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</si>
  <si>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</si>
  <si>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</si>
  <si>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</si>
  <si>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1+2+2+2 = 7</t>
  </si>
  <si>
    <t>1+2 = 3</t>
  </si>
  <si>
    <t>0,08+0,23+0,02 = 0,33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</si>
  <si>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</si>
  <si>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</si>
  <si>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</si>
  <si>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</si>
  <si>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</si>
  <si>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</si>
  <si>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</si>
  <si>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</si>
  <si>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</si>
  <si>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</si>
  <si>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5.12.1.3.1 Индивидуальный тепловой пункт жилого дома (Лип.18.2) П </t>
  </si>
  <si>
    <t>Основание:</t>
  </si>
  <si>
    <t xml:space="preserve"> Проект №09-2024 ООО "Триера"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</si>
  <si>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</si>
  <si>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</si>
  <si>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</si>
  <si>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</si>
  <si>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</si>
  <si>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</si>
  <si>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</si>
  <si>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</si>
  <si>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5.12.1.3.1</t>
  </si>
  <si>
    <t xml:space="preserve"> Автоматизированный тепловой пункт жилого дома</t>
  </si>
  <si>
    <t xml:space="preserve">Раздел: </t>
  </si>
  <si>
    <t xml:space="preserve">   Раздел: </t>
  </si>
  <si>
    <t xml:space="preserve">   Монтажные работы</t>
  </si>
  <si>
    <t xml:space="preserve"> Монтажные работы</t>
  </si>
  <si>
    <t>ОБОРУДОВАНИЕ:
Блок терморегулирования ВТР 210И 220 АС</t>
  </si>
  <si>
    <t>ОБОРУДОВАНИЕ:
Термопреобразователь ПРОМА-ТСП-102-60Г-Pt1000 (-50...+50 С)</t>
  </si>
  <si>
    <t>ОБОРУДОВАНИЕ:
Термопреобразователь ПРОМА-ТСП-101-120Г-Pt500 (-50...+200 С)</t>
  </si>
  <si>
    <t>ОБОРУДОВАНИЕ:
Термопреобразователь ПРОМА-ТСП-101-60Г-Pt500 (-50...+200 С)</t>
  </si>
  <si>
    <t>ОБОРУДОВАНИЕ:
Тепловычислитель ТВ7-04.1М с блоком питания</t>
  </si>
  <si>
    <t>ОБОРУДОВАНИЕ:
Электромагнитный расходомер РС 100-140В, Ду-100 мм, класс В с монтажным комплектом и имитатором, с блоком питания</t>
  </si>
  <si>
    <t>ОБОРУДОВАНИЕ:
Электромагнитный расходомер РС 32-15В, Ду-32 мм, класс В с монтажным комплектом и имитатором, с блоком питания 12 В</t>
  </si>
  <si>
    <t>ОБОРУДОВАНИЕ:
Комплект термопреобразователей ПРОМА-ТСП-К L=120мм (0...+160 С) (пара)</t>
  </si>
  <si>
    <t>ОБОРУДОВАНИЕ:
Датчик давления ДДМ-03Т-1600ДИ с блоком питания 24В</t>
  </si>
  <si>
    <t>ОБОРУДОВАНИЕ:
Клапан балансировочный фланцевый RSV55, диаметр 100 мм, PN16 с комплектом отв.фланцев</t>
  </si>
  <si>
    <t>ОБОРУДОВАНИЕ:
Клапан регулирующий двухходовой фланцевый TRV-2-80-100-110 Ду80 мм Г К Теплосила</t>
  </si>
  <si>
    <t>ОБОРУДОВАНИЕ:
Электропривод TLS-2200-40-1</t>
  </si>
  <si>
    <t>ОБОРУДОВАНИЕ:
Кран регулирующий двухходовой фланцевый TRV-2-50-40-101 Ду50 мм Г К Теплосила</t>
  </si>
  <si>
    <t>ОБОРУДОВАНИЕ:
Электропривод TLS-1600-25-1 Г К Теплосила</t>
  </si>
  <si>
    <t>ОБОРУДОВАНИЕ:
Насос циркуляционный сдвоенный GHNbasic II 80-120F</t>
  </si>
  <si>
    <t>ОБОРУДОВАНИЕ:
Насос циркуляционный,ф 32 мм G=3.1м3/ч Н=6,4 м,3 ступень GRS32-8 PUMPMAN (SK на 2 насоса)</t>
  </si>
  <si>
    <t>ОБОРУДОВАНИЕ:
Насос циркуляционный ф 40 мм G=2,8м3/ч Н=9 м  STAR-PX1 PUMPMAN( (SK на 2 насоса)</t>
  </si>
  <si>
    <t>ОБОРУДОВАНИЕ:
Насос подпитки Wellmix CUC2-70 A-W-G-BACE ф25 мм,G =2,5м3/ч, H=47 м с прибором упр.WILO SK712 (1 SK на 2 насоса)</t>
  </si>
  <si>
    <t>ОБОРУДОВАНИЕ:
Прибор управления насосами Wilo SK-712</t>
  </si>
  <si>
    <t>ОБОРУДОВАНИЕ:
Прибор управления насосами Wilo SK-702</t>
  </si>
  <si>
    <t>ОБОРУДОВАНИЕ:
Клапан электромагнитный прямого действия, нормально закрытый СК-11-32 Ду32 мм</t>
  </si>
  <si>
    <t>ОБОРУДОВАНИЕ:
Реле давления РД-2Р 0,6 МПа</t>
  </si>
  <si>
    <t>ОБОРУДОВАНИЕ:
Электромагнитный расходомер РС 32-15В, Ду-32 мм, класс В с монтажным комплектом и имитатором, с блоком питания</t>
  </si>
  <si>
    <t>ОБОРУДОВАНИЕ:
Пластинчатый водоподогреватель 76 пластин, НН№47 (расчет w102142263) компания Ридан</t>
  </si>
  <si>
    <t>ОБОРУДОВАНИЕ:
Пластинчатый водоподогреватель 35 пластин ,НН№19  (расчет w102142266) компания Ридан</t>
  </si>
  <si>
    <t>ОБОРУДОВАНИЕ:
Пластинчатый водоподогреватель 33 пластин ,НН№19  (расчет w102142267) компания Ридан</t>
  </si>
  <si>
    <t>ОБОРУДОВАНИЕ:
Электронный преобразователь солей жесткости Термит Т-60 Ду50 мм</t>
  </si>
  <si>
    <t>ОБОРУДОВАНИЕ:
Термометр биметаллический показывающий ТБП до 250 град С, с гильзой, длина штока 50 мм (класс точности 1,5)</t>
  </si>
  <si>
    <t>ОБОРУДОВАНИЕ:
Манометр показывающий, верхний предел измерений 60 МПа (600 кгс/см2), диаметр корпуса 100 мм, класс точности 1,5</t>
  </si>
  <si>
    <t>ОБОРУДОВАНИЕ:
Выключатели автоматические 3Р 25А</t>
  </si>
  <si>
    <t>ОБОРУДОВАНИЕ:
Выключатели автоматические:  1Р 16А</t>
  </si>
  <si>
    <t>ОБОРУДОВАНИЕ:
Выключатели автоматические 1Р 10А</t>
  </si>
  <si>
    <t>ОБОРУДОВАНИЕ:
Выключатели автоматические 1Р 6А</t>
  </si>
  <si>
    <t>ОБОРУДОВАНИЕ:
Контактор модульный МК-103 16А</t>
  </si>
  <si>
    <t>ОБОРУДОВАНИЕ:
Контактор модульный МК-103 20А</t>
  </si>
  <si>
    <t>ОБОРУДОВАНИЕ:
Автомат защиты двигателя  4,0-6,3А ВА-431</t>
  </si>
  <si>
    <t>ОБОРУДОВАНИЕ:
Переключатель ALCLR-22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</si>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</sst>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21" fillId="0" borderId="14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right" vertical="top" wrapText="1"/>
    </xf>
    <xf numFmtId="0" fontId="22" fillId="0" borderId="15" xfId="0" applyFont="1" applyBorder="1" applyAlignment="1">
      <alignment horizontal="right" vertical="top" shrinkToFit="1"/>
    </xf>
    <xf numFmtId="0" fontId="21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right" vertical="top" wrapText="1"/>
    </xf>
    <xf numFmtId="0" fontId="22" fillId="0" borderId="18" xfId="0" applyFont="1" applyBorder="1" applyAlignment="1">
      <alignment horizontal="right" vertical="top" shrinkToFit="1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23" fillId="0" borderId="17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4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240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1206</v>
      </c>
    </row>
    <row r="3" spans="1:255" x14ac:dyDescent="0.2">
      <c r="A3" s="14" t="s">
        <v>1207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1208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1209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1210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1211</v>
      </c>
      <c r="B8" s="23"/>
      <c r="C8" s="23"/>
      <c r="D8" s="23"/>
    </row>
    <row r="9" spans="1:255" x14ac:dyDescent="0.2">
      <c r="A9" s="25" t="s">
        <v>1212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1213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1214</v>
      </c>
      <c r="B12" s="29" t="s">
        <v>1215</v>
      </c>
      <c r="C12" s="13"/>
      <c r="D12" s="13"/>
      <c r="BT12" s="30" t="str">
        <f>B12</f>
        <v xml:space="preserve"> 5.12.1.3.1 Индивидуальный тепловой пункт жилого дома (Лип.18.2) П </v>
      </c>
      <c r="IU12" s="16"/>
    </row>
    <row r="13" spans="1:255" x14ac:dyDescent="0.2">
      <c r="A13" s="10" t="s">
        <v>1216</v>
      </c>
      <c r="B13" s="29" t="s">
        <v>1217</v>
      </c>
      <c r="C13" s="13"/>
      <c r="D13" s="13"/>
      <c r="BT13" s="30" t="str">
        <f>B13</f>
        <v xml:space="preserve"> Проект №09-2024 ООО "Триера" </v>
      </c>
      <c r="IU13" s="16"/>
    </row>
    <row r="15" spans="1:255" ht="13.5" thickBot="1" x14ac:dyDescent="0.25"/>
    <row r="16" spans="1:255" x14ac:dyDescent="0.2">
      <c r="A16" s="31" t="s">
        <v>1218</v>
      </c>
      <c r="B16" s="33"/>
      <c r="C16" s="33" t="s">
        <v>1220</v>
      </c>
      <c r="D16" s="34" t="s">
        <v>1223</v>
      </c>
    </row>
    <row r="17" spans="1:255" x14ac:dyDescent="0.2">
      <c r="A17" s="32"/>
      <c r="B17" s="35" t="s">
        <v>1219</v>
      </c>
      <c r="C17" s="35" t="s">
        <v>1221</v>
      </c>
      <c r="D17" s="36" t="s">
        <v>1224</v>
      </c>
    </row>
    <row r="18" spans="1:255" x14ac:dyDescent="0.2">
      <c r="A18" s="32"/>
      <c r="B18" s="35"/>
      <c r="C18" s="35" t="s">
        <v>1222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1228</v>
      </c>
      <c r="B22" t="s">
        <v>1231</v>
      </c>
    </row>
    <row r="24" spans="1:255" x14ac:dyDescent="0.2">
      <c r="A24" s="39"/>
      <c r="B24" s="40" t="s">
        <v>19</v>
      </c>
      <c r="C24" s="40"/>
      <c r="D24" s="40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41" t="str">
        <f>B24</f>
        <v>Электронный регулятор в комплекте:</v>
      </c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13.5" thickBot="1" x14ac:dyDescent="0.25"/>
    <row r="26" spans="1:255" ht="24" x14ac:dyDescent="0.2">
      <c r="A26" s="42">
        <v>1</v>
      </c>
      <c r="B26" s="43" t="s">
        <v>22</v>
      </c>
      <c r="C26" s="44" t="s">
        <v>23</v>
      </c>
      <c r="D26" s="45">
        <v>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6" t="s">
        <v>29</v>
      </c>
      <c r="B27" s="47" t="s">
        <v>1232</v>
      </c>
      <c r="C27" s="48" t="s">
        <v>23</v>
      </c>
      <c r="D27" s="49">
        <f>Source!I30</f>
        <v>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54">
        <v>2</v>
      </c>
      <c r="B28" s="55" t="s">
        <v>40</v>
      </c>
      <c r="C28" s="56" t="s">
        <v>23</v>
      </c>
      <c r="D28" s="57">
        <v>4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46" t="s">
        <v>42</v>
      </c>
      <c r="B29" s="47" t="s">
        <v>1233</v>
      </c>
      <c r="C29" s="48" t="s">
        <v>23</v>
      </c>
      <c r="D29" s="49">
        <f>Source!I32</f>
        <v>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46" t="s">
        <v>45</v>
      </c>
      <c r="B30" s="47" t="s">
        <v>1234</v>
      </c>
      <c r="C30" s="48" t="s">
        <v>23</v>
      </c>
      <c r="D30" s="49">
        <f>Source!I33</f>
        <v>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46" t="s">
        <v>48</v>
      </c>
      <c r="B31" s="47" t="s">
        <v>1235</v>
      </c>
      <c r="C31" s="48" t="s">
        <v>23</v>
      </c>
      <c r="D31" s="49">
        <f>Source!I34</f>
        <v>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4">
        <v>3</v>
      </c>
      <c r="B32" s="55" t="s">
        <v>52</v>
      </c>
      <c r="C32" s="56" t="s">
        <v>53</v>
      </c>
      <c r="D32" s="57">
        <v>0.03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.75" thickBot="1" x14ac:dyDescent="0.25">
      <c r="A33" s="54">
        <v>4</v>
      </c>
      <c r="B33" s="55" t="s">
        <v>61</v>
      </c>
      <c r="C33" s="56" t="s">
        <v>53</v>
      </c>
      <c r="D33" s="57">
        <v>0.03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38"/>
      <c r="B34" s="38"/>
      <c r="C34" s="38"/>
      <c r="D34" s="38"/>
    </row>
    <row r="35" spans="1:255" x14ac:dyDescent="0.2">
      <c r="A35" s="39"/>
      <c r="B35" s="40" t="s">
        <v>19</v>
      </c>
      <c r="C35" s="40"/>
      <c r="D35" s="40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41" t="str">
        <f>B35</f>
        <v>Электронный регулятор в комплекте:</v>
      </c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13.5" thickBot="1" x14ac:dyDescent="0.25"/>
    <row r="37" spans="1:255" ht="24" x14ac:dyDescent="0.2">
      <c r="A37" s="42">
        <v>5</v>
      </c>
      <c r="B37" s="43" t="s">
        <v>22</v>
      </c>
      <c r="C37" s="44" t="s">
        <v>23</v>
      </c>
      <c r="D37" s="45">
        <v>1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46" t="s">
        <v>64</v>
      </c>
      <c r="B38" s="47" t="s">
        <v>1232</v>
      </c>
      <c r="C38" s="48" t="s">
        <v>23</v>
      </c>
      <c r="D38" s="49">
        <f>Source!I39</f>
        <v>1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54">
        <v>6</v>
      </c>
      <c r="B39" s="55" t="s">
        <v>40</v>
      </c>
      <c r="C39" s="56" t="s">
        <v>23</v>
      </c>
      <c r="D39" s="57">
        <v>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46" t="s">
        <v>67</v>
      </c>
      <c r="B40" s="47" t="s">
        <v>1235</v>
      </c>
      <c r="C40" s="48" t="s">
        <v>23</v>
      </c>
      <c r="D40" s="49">
        <f>Source!I41</f>
        <v>1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54">
        <v>7</v>
      </c>
      <c r="B41" s="55" t="s">
        <v>52</v>
      </c>
      <c r="C41" s="56" t="s">
        <v>53</v>
      </c>
      <c r="D41" s="57">
        <v>0.01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.75" thickBot="1" x14ac:dyDescent="0.25">
      <c r="A42" s="54">
        <v>8</v>
      </c>
      <c r="B42" s="55" t="s">
        <v>61</v>
      </c>
      <c r="C42" s="56" t="s">
        <v>53</v>
      </c>
      <c r="D42" s="57">
        <v>0.01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38"/>
      <c r="B43" s="38"/>
      <c r="C43" s="38"/>
      <c r="D43" s="38"/>
    </row>
    <row r="44" spans="1:255" x14ac:dyDescent="0.2">
      <c r="A44" s="39"/>
      <c r="B44" s="40" t="s">
        <v>70</v>
      </c>
      <c r="C44" s="40"/>
      <c r="D44" s="40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41" t="str">
        <f>B44</f>
        <v>Теплосчетчик Т-34М в комплекте:</v>
      </c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13.5" thickBot="1" x14ac:dyDescent="0.25"/>
    <row r="46" spans="1:255" x14ac:dyDescent="0.2">
      <c r="A46" s="42">
        <v>9</v>
      </c>
      <c r="B46" s="43" t="s">
        <v>73</v>
      </c>
      <c r="C46" s="44" t="s">
        <v>23</v>
      </c>
      <c r="D46" s="45">
        <v>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46" t="s">
        <v>75</v>
      </c>
      <c r="B47" s="47" t="s">
        <v>1236</v>
      </c>
      <c r="C47" s="48" t="s">
        <v>23</v>
      </c>
      <c r="D47" s="49">
        <f>Source!I46</f>
        <v>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54">
        <v>10</v>
      </c>
      <c r="B48" s="55" t="s">
        <v>80</v>
      </c>
      <c r="C48" s="56" t="s">
        <v>23</v>
      </c>
      <c r="D48" s="57">
        <v>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36" x14ac:dyDescent="0.2">
      <c r="A49" s="46" t="s">
        <v>82</v>
      </c>
      <c r="B49" s="47" t="s">
        <v>1237</v>
      </c>
      <c r="C49" s="48" t="s">
        <v>23</v>
      </c>
      <c r="D49" s="49">
        <f>Source!I48</f>
        <v>2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54">
        <v>11</v>
      </c>
      <c r="B50" s="55" t="s">
        <v>87</v>
      </c>
      <c r="C50" s="56" t="s">
        <v>23</v>
      </c>
      <c r="D50" s="57">
        <v>1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36" x14ac:dyDescent="0.2">
      <c r="A51" s="46" t="s">
        <v>89</v>
      </c>
      <c r="B51" s="47" t="s">
        <v>1238</v>
      </c>
      <c r="C51" s="48" t="s">
        <v>23</v>
      </c>
      <c r="D51" s="49">
        <f>Source!I50</f>
        <v>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54">
        <v>12</v>
      </c>
      <c r="B52" s="55" t="s">
        <v>94</v>
      </c>
      <c r="C52" s="56" t="s">
        <v>95</v>
      </c>
      <c r="D52" s="57">
        <v>3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24" x14ac:dyDescent="0.2">
      <c r="A53" s="54">
        <v>13</v>
      </c>
      <c r="B53" s="55" t="s">
        <v>40</v>
      </c>
      <c r="C53" s="56" t="s">
        <v>23</v>
      </c>
      <c r="D53" s="57">
        <v>2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36" x14ac:dyDescent="0.2">
      <c r="A54" s="46" t="s">
        <v>98</v>
      </c>
      <c r="B54" s="47" t="s">
        <v>1239</v>
      </c>
      <c r="C54" s="48" t="s">
        <v>23</v>
      </c>
      <c r="D54" s="49">
        <f>Source!I53</f>
        <v>1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54">
        <v>14</v>
      </c>
      <c r="B55" s="55" t="s">
        <v>52</v>
      </c>
      <c r="C55" s="56" t="s">
        <v>53</v>
      </c>
      <c r="D55" s="57">
        <v>0.02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24" x14ac:dyDescent="0.2">
      <c r="A56" s="54">
        <v>15</v>
      </c>
      <c r="B56" s="55" t="s">
        <v>61</v>
      </c>
      <c r="C56" s="56" t="s">
        <v>53</v>
      </c>
      <c r="D56" s="57">
        <v>0.02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24" x14ac:dyDescent="0.2">
      <c r="A57" s="54">
        <v>16</v>
      </c>
      <c r="B57" s="55" t="s">
        <v>40</v>
      </c>
      <c r="C57" s="56" t="s">
        <v>23</v>
      </c>
      <c r="D57" s="57">
        <v>2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" x14ac:dyDescent="0.2">
      <c r="A58" s="46" t="s">
        <v>104</v>
      </c>
      <c r="B58" s="47" t="s">
        <v>1240</v>
      </c>
      <c r="C58" s="48" t="s">
        <v>23</v>
      </c>
      <c r="D58" s="49">
        <f>Source!I57</f>
        <v>2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24" x14ac:dyDescent="0.2">
      <c r="A59" s="54">
        <v>17</v>
      </c>
      <c r="B59" s="55" t="s">
        <v>109</v>
      </c>
      <c r="C59" s="56" t="s">
        <v>23</v>
      </c>
      <c r="D59" s="57">
        <v>4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62" t="s">
        <v>117</v>
      </c>
      <c r="B60" s="63" t="s">
        <v>118</v>
      </c>
      <c r="C60" s="64" t="s">
        <v>23</v>
      </c>
      <c r="D60" s="65">
        <f>Source!I59</f>
        <v>4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24" x14ac:dyDescent="0.2">
      <c r="A61" s="54">
        <v>18</v>
      </c>
      <c r="B61" s="55" t="s">
        <v>122</v>
      </c>
      <c r="C61" s="56" t="s">
        <v>23</v>
      </c>
      <c r="D61" s="57">
        <v>6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62" t="s">
        <v>124</v>
      </c>
      <c r="B62" s="63" t="s">
        <v>125</v>
      </c>
      <c r="C62" s="64" t="s">
        <v>23</v>
      </c>
      <c r="D62" s="65">
        <f>Source!I61</f>
        <v>2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24" x14ac:dyDescent="0.2">
      <c r="A63" s="62" t="s">
        <v>127</v>
      </c>
      <c r="B63" s="63" t="s">
        <v>128</v>
      </c>
      <c r="C63" s="64" t="s">
        <v>23</v>
      </c>
      <c r="D63" s="65">
        <f>Source!I62</f>
        <v>4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54">
        <v>19</v>
      </c>
      <c r="B64" s="55" t="s">
        <v>132</v>
      </c>
      <c r="C64" s="56" t="s">
        <v>23</v>
      </c>
      <c r="D64" s="57">
        <v>16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62" t="s">
        <v>134</v>
      </c>
      <c r="B65" s="63" t="s">
        <v>135</v>
      </c>
      <c r="C65" s="64" t="s">
        <v>23</v>
      </c>
      <c r="D65" s="65">
        <f>Source!I64</f>
        <v>12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62" t="s">
        <v>137</v>
      </c>
      <c r="B66" s="63" t="s">
        <v>138</v>
      </c>
      <c r="C66" s="64" t="s">
        <v>23</v>
      </c>
      <c r="D66" s="65">
        <f>Source!I65</f>
        <v>2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62" t="s">
        <v>140</v>
      </c>
      <c r="B67" s="63" t="s">
        <v>141</v>
      </c>
      <c r="C67" s="64" t="s">
        <v>23</v>
      </c>
      <c r="D67" s="65">
        <f>Source!I66</f>
        <v>2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24" x14ac:dyDescent="0.2">
      <c r="A68" s="54">
        <v>20</v>
      </c>
      <c r="B68" s="55" t="s">
        <v>145</v>
      </c>
      <c r="C68" s="56" t="s">
        <v>23</v>
      </c>
      <c r="D68" s="57">
        <v>2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62" t="s">
        <v>147</v>
      </c>
      <c r="B69" s="63" t="s">
        <v>148</v>
      </c>
      <c r="C69" s="64" t="s">
        <v>23</v>
      </c>
      <c r="D69" s="65">
        <f>Source!I68</f>
        <v>2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36" x14ac:dyDescent="0.2">
      <c r="A70" s="54">
        <v>21</v>
      </c>
      <c r="B70" s="55" t="s">
        <v>152</v>
      </c>
      <c r="C70" s="56" t="s">
        <v>23</v>
      </c>
      <c r="D70" s="57">
        <v>1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36" x14ac:dyDescent="0.2">
      <c r="A71" s="46" t="s">
        <v>154</v>
      </c>
      <c r="B71" s="47" t="s">
        <v>1241</v>
      </c>
      <c r="C71" s="48" t="s">
        <v>23</v>
      </c>
      <c r="D71" s="49">
        <f>Source!I70</f>
        <v>1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24" x14ac:dyDescent="0.2">
      <c r="A72" s="54">
        <v>22</v>
      </c>
      <c r="B72" s="55" t="s">
        <v>132</v>
      </c>
      <c r="C72" s="56" t="s">
        <v>23</v>
      </c>
      <c r="D72" s="57">
        <v>8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" x14ac:dyDescent="0.2">
      <c r="A73" s="62" t="s">
        <v>158</v>
      </c>
      <c r="B73" s="63" t="s">
        <v>160</v>
      </c>
      <c r="C73" s="64" t="s">
        <v>23</v>
      </c>
      <c r="D73" s="65">
        <f>Source!I72</f>
        <v>8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24" x14ac:dyDescent="0.2">
      <c r="A74" s="54">
        <v>23</v>
      </c>
      <c r="B74" s="55" t="s">
        <v>132</v>
      </c>
      <c r="C74" s="56" t="s">
        <v>23</v>
      </c>
      <c r="D74" s="57">
        <v>4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x14ac:dyDescent="0.2">
      <c r="A75" s="62" t="s">
        <v>164</v>
      </c>
      <c r="B75" s="63" t="s">
        <v>165</v>
      </c>
      <c r="C75" s="64" t="s">
        <v>23</v>
      </c>
      <c r="D75" s="65">
        <f>Source!I74</f>
        <v>4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54">
        <v>24</v>
      </c>
      <c r="B76" s="55" t="s">
        <v>169</v>
      </c>
      <c r="C76" s="56" t="s">
        <v>170</v>
      </c>
      <c r="D76" s="57">
        <v>0.2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62" t="s">
        <v>174</v>
      </c>
      <c r="B77" s="63" t="s">
        <v>176</v>
      </c>
      <c r="C77" s="64" t="s">
        <v>23</v>
      </c>
      <c r="D77" s="65">
        <f>Source!I76</f>
        <v>2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54">
        <v>25</v>
      </c>
      <c r="B78" s="55" t="s">
        <v>180</v>
      </c>
      <c r="C78" s="56" t="s">
        <v>170</v>
      </c>
      <c r="D78" s="57">
        <v>0.5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62" t="s">
        <v>182</v>
      </c>
      <c r="B79" s="63" t="s">
        <v>184</v>
      </c>
      <c r="C79" s="64" t="s">
        <v>23</v>
      </c>
      <c r="D79" s="65">
        <f>Source!I78</f>
        <v>3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x14ac:dyDescent="0.2">
      <c r="A80" s="62" t="s">
        <v>186</v>
      </c>
      <c r="B80" s="63" t="s">
        <v>188</v>
      </c>
      <c r="C80" s="64" t="s">
        <v>23</v>
      </c>
      <c r="D80" s="65">
        <f>Source!I79</f>
        <v>2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24" x14ac:dyDescent="0.2">
      <c r="A81" s="54">
        <v>26</v>
      </c>
      <c r="B81" s="55" t="s">
        <v>192</v>
      </c>
      <c r="C81" s="56" t="s">
        <v>193</v>
      </c>
      <c r="D81" s="57">
        <v>2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24" x14ac:dyDescent="0.2">
      <c r="A82" s="62" t="s">
        <v>195</v>
      </c>
      <c r="B82" s="63" t="s">
        <v>197</v>
      </c>
      <c r="C82" s="64" t="s">
        <v>198</v>
      </c>
      <c r="D82" s="65">
        <f>Source!I81</f>
        <v>4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24" x14ac:dyDescent="0.2">
      <c r="A83" s="54">
        <v>27</v>
      </c>
      <c r="B83" s="55" t="s">
        <v>202</v>
      </c>
      <c r="C83" s="56" t="s">
        <v>193</v>
      </c>
      <c r="D83" s="57">
        <v>5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24" x14ac:dyDescent="0.2">
      <c r="A84" s="62" t="s">
        <v>204</v>
      </c>
      <c r="B84" s="63" t="s">
        <v>206</v>
      </c>
      <c r="C84" s="64" t="s">
        <v>198</v>
      </c>
      <c r="D84" s="65">
        <f>Source!I83</f>
        <v>6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24" x14ac:dyDescent="0.2">
      <c r="A85" s="62" t="s">
        <v>208</v>
      </c>
      <c r="B85" s="63" t="s">
        <v>210</v>
      </c>
      <c r="C85" s="64" t="s">
        <v>198</v>
      </c>
      <c r="D85" s="65">
        <f>Source!I84</f>
        <v>4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24" x14ac:dyDescent="0.2">
      <c r="A86" s="54">
        <v>28</v>
      </c>
      <c r="B86" s="55" t="s">
        <v>214</v>
      </c>
      <c r="C86" s="56" t="s">
        <v>23</v>
      </c>
      <c r="D86" s="57">
        <v>1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36" x14ac:dyDescent="0.2">
      <c r="A87" s="46" t="s">
        <v>216</v>
      </c>
      <c r="B87" s="47" t="s">
        <v>1242</v>
      </c>
      <c r="C87" s="48" t="s">
        <v>23</v>
      </c>
      <c r="D87" s="49">
        <f>Source!I86</f>
        <v>1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24" x14ac:dyDescent="0.2">
      <c r="A88" s="46" t="s">
        <v>219</v>
      </c>
      <c r="B88" s="47" t="s">
        <v>1243</v>
      </c>
      <c r="C88" s="48" t="s">
        <v>23</v>
      </c>
      <c r="D88" s="49">
        <f>Source!I87</f>
        <v>1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24" x14ac:dyDescent="0.2">
      <c r="A89" s="54">
        <v>29</v>
      </c>
      <c r="B89" s="55" t="s">
        <v>224</v>
      </c>
      <c r="C89" s="56" t="s">
        <v>193</v>
      </c>
      <c r="D89" s="57">
        <v>1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24" x14ac:dyDescent="0.2">
      <c r="A90" s="62" t="s">
        <v>226</v>
      </c>
      <c r="B90" s="63" t="s">
        <v>228</v>
      </c>
      <c r="C90" s="64" t="s">
        <v>198</v>
      </c>
      <c r="D90" s="65">
        <f>Source!I89</f>
        <v>2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ht="24" x14ac:dyDescent="0.2">
      <c r="A91" s="54">
        <v>30</v>
      </c>
      <c r="B91" s="55" t="s">
        <v>232</v>
      </c>
      <c r="C91" s="56" t="s">
        <v>23</v>
      </c>
      <c r="D91" s="57">
        <v>2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36" x14ac:dyDescent="0.2">
      <c r="A92" s="46" t="s">
        <v>234</v>
      </c>
      <c r="B92" s="47" t="s">
        <v>1244</v>
      </c>
      <c r="C92" s="48" t="s">
        <v>23</v>
      </c>
      <c r="D92" s="49">
        <f>Source!I91</f>
        <v>2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24" x14ac:dyDescent="0.2">
      <c r="A93" s="46" t="s">
        <v>237</v>
      </c>
      <c r="B93" s="47" t="s">
        <v>1245</v>
      </c>
      <c r="C93" s="48" t="s">
        <v>23</v>
      </c>
      <c r="D93" s="49">
        <f>Source!I92</f>
        <v>2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24" x14ac:dyDescent="0.2">
      <c r="A94" s="54">
        <v>31</v>
      </c>
      <c r="B94" s="55" t="s">
        <v>202</v>
      </c>
      <c r="C94" s="56" t="s">
        <v>193</v>
      </c>
      <c r="D94" s="57">
        <v>2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ht="24" x14ac:dyDescent="0.2">
      <c r="A95" s="62" t="s">
        <v>241</v>
      </c>
      <c r="B95" s="63" t="s">
        <v>206</v>
      </c>
      <c r="C95" s="64" t="s">
        <v>198</v>
      </c>
      <c r="D95" s="65">
        <f>Source!I94</f>
        <v>4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24" x14ac:dyDescent="0.2">
      <c r="A96" s="50">
        <v>32</v>
      </c>
      <c r="B96" s="51" t="s">
        <v>244</v>
      </c>
      <c r="C96" s="52" t="s">
        <v>23</v>
      </c>
      <c r="D96" s="53">
        <v>7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67"/>
      <c r="B97" s="69" t="str">
        <f>IF(Source!I95=7,"   Расчет объема : 1+2+2+2 = 7","")</f>
        <v xml:space="preserve">   Расчет объема : 1+2+2+2 = 7</v>
      </c>
      <c r="C97" s="66"/>
      <c r="D97" s="68"/>
    </row>
    <row r="98" spans="1:255" ht="24" x14ac:dyDescent="0.2">
      <c r="A98" s="46" t="s">
        <v>246</v>
      </c>
      <c r="B98" s="47" t="s">
        <v>1246</v>
      </c>
      <c r="C98" s="48" t="s">
        <v>23</v>
      </c>
      <c r="D98" s="49">
        <f>Source!I96</f>
        <v>1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ht="36" x14ac:dyDescent="0.2">
      <c r="A99" s="46" t="s">
        <v>249</v>
      </c>
      <c r="B99" s="47" t="s">
        <v>1247</v>
      </c>
      <c r="C99" s="48" t="s">
        <v>23</v>
      </c>
      <c r="D99" s="49">
        <f>Source!I97</f>
        <v>2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ht="36" x14ac:dyDescent="0.2">
      <c r="A100" s="46" t="s">
        <v>252</v>
      </c>
      <c r="B100" s="47" t="s">
        <v>1248</v>
      </c>
      <c r="C100" s="48" t="s">
        <v>23</v>
      </c>
      <c r="D100" s="49">
        <f>Source!I98</f>
        <v>2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36" x14ac:dyDescent="0.2">
      <c r="A101" s="46" t="s">
        <v>255</v>
      </c>
      <c r="B101" s="47" t="s">
        <v>1249</v>
      </c>
      <c r="C101" s="48" t="s">
        <v>23</v>
      </c>
      <c r="D101" s="49">
        <f>Source!I99</f>
        <v>2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ht="24" x14ac:dyDescent="0.2">
      <c r="A102" s="62" t="s">
        <v>258</v>
      </c>
      <c r="B102" s="63" t="s">
        <v>228</v>
      </c>
      <c r="C102" s="64" t="s">
        <v>198</v>
      </c>
      <c r="D102" s="65">
        <f>Source!I100</f>
        <v>1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ht="24" x14ac:dyDescent="0.2">
      <c r="A103" s="62" t="s">
        <v>259</v>
      </c>
      <c r="B103" s="63" t="s">
        <v>210</v>
      </c>
      <c r="C103" s="64" t="s">
        <v>198</v>
      </c>
      <c r="D103" s="65">
        <f>Source!I101</f>
        <v>2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ht="24" x14ac:dyDescent="0.2">
      <c r="A104" s="62" t="s">
        <v>260</v>
      </c>
      <c r="B104" s="63" t="s">
        <v>262</v>
      </c>
      <c r="C104" s="64" t="s">
        <v>198</v>
      </c>
      <c r="D104" s="65">
        <f>Source!I102</f>
        <v>2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ht="24" x14ac:dyDescent="0.2">
      <c r="A105" s="62" t="s">
        <v>264</v>
      </c>
      <c r="B105" s="63" t="s">
        <v>266</v>
      </c>
      <c r="C105" s="64" t="s">
        <v>198</v>
      </c>
      <c r="D105" s="65">
        <f>Source!I103</f>
        <v>2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ht="24" x14ac:dyDescent="0.2">
      <c r="A106" s="50">
        <v>33</v>
      </c>
      <c r="B106" s="51" t="s">
        <v>270</v>
      </c>
      <c r="C106" s="52" t="s">
        <v>23</v>
      </c>
      <c r="D106" s="53">
        <v>3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x14ac:dyDescent="0.2">
      <c r="A107" s="67"/>
      <c r="B107" s="69" t="str">
        <f>IF(Source!I104=3,"   Расчет объема : 1+2 = 3","")</f>
        <v xml:space="preserve">   Расчет объема : 1+2 = 3</v>
      </c>
      <c r="C107" s="66"/>
      <c r="D107" s="68"/>
    </row>
    <row r="108" spans="1:255" ht="24" x14ac:dyDescent="0.2">
      <c r="A108" s="46" t="s">
        <v>276</v>
      </c>
      <c r="B108" s="47" t="s">
        <v>1250</v>
      </c>
      <c r="C108" s="48" t="s">
        <v>23</v>
      </c>
      <c r="D108" s="49">
        <f>Source!I105</f>
        <v>1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ht="24" x14ac:dyDescent="0.2">
      <c r="A109" s="46" t="s">
        <v>279</v>
      </c>
      <c r="B109" s="47" t="s">
        <v>1251</v>
      </c>
      <c r="C109" s="48" t="s">
        <v>23</v>
      </c>
      <c r="D109" s="49">
        <f>Source!I106</f>
        <v>2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ht="24" x14ac:dyDescent="0.2">
      <c r="A110" s="54">
        <v>34</v>
      </c>
      <c r="B110" s="55" t="s">
        <v>284</v>
      </c>
      <c r="C110" s="56" t="s">
        <v>170</v>
      </c>
      <c r="D110" s="57">
        <v>0.2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x14ac:dyDescent="0.2">
      <c r="A111" s="62" t="s">
        <v>286</v>
      </c>
      <c r="B111" s="63" t="s">
        <v>287</v>
      </c>
      <c r="C111" s="64" t="s">
        <v>23</v>
      </c>
      <c r="D111" s="65">
        <f>Source!I108</f>
        <v>2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ht="24" x14ac:dyDescent="0.2">
      <c r="A112" s="62" t="s">
        <v>289</v>
      </c>
      <c r="B112" s="63" t="s">
        <v>197</v>
      </c>
      <c r="C112" s="64" t="s">
        <v>198</v>
      </c>
      <c r="D112" s="65">
        <f>Source!I109</f>
        <v>4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ht="24" x14ac:dyDescent="0.2">
      <c r="A113" s="54">
        <v>35</v>
      </c>
      <c r="B113" s="55" t="s">
        <v>292</v>
      </c>
      <c r="C113" s="56" t="s">
        <v>170</v>
      </c>
      <c r="D113" s="57">
        <v>0.4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x14ac:dyDescent="0.2">
      <c r="A114" s="62" t="s">
        <v>294</v>
      </c>
      <c r="B114" s="63" t="s">
        <v>295</v>
      </c>
      <c r="C114" s="64" t="s">
        <v>23</v>
      </c>
      <c r="D114" s="65">
        <f>Source!I111</f>
        <v>4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x14ac:dyDescent="0.2">
      <c r="A115" s="62" t="s">
        <v>297</v>
      </c>
      <c r="B115" s="63" t="s">
        <v>298</v>
      </c>
      <c r="C115" s="64" t="s">
        <v>23</v>
      </c>
      <c r="D115" s="65">
        <f>Source!I112</f>
        <v>4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ht="24" x14ac:dyDescent="0.2">
      <c r="A116" s="62" t="s">
        <v>300</v>
      </c>
      <c r="B116" s="63" t="s">
        <v>206</v>
      </c>
      <c r="C116" s="64" t="s">
        <v>198</v>
      </c>
      <c r="D116" s="65">
        <f>Source!I113</f>
        <v>8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ht="24" x14ac:dyDescent="0.2">
      <c r="A117" s="62" t="s">
        <v>301</v>
      </c>
      <c r="B117" s="63" t="s">
        <v>210</v>
      </c>
      <c r="C117" s="64" t="s">
        <v>198</v>
      </c>
      <c r="D117" s="65">
        <f>Source!I114</f>
        <v>8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ht="36" x14ac:dyDescent="0.2">
      <c r="A118" s="54">
        <v>36</v>
      </c>
      <c r="B118" s="55" t="s">
        <v>304</v>
      </c>
      <c r="C118" s="56" t="s">
        <v>23</v>
      </c>
      <c r="D118" s="57">
        <v>1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ht="36" x14ac:dyDescent="0.2">
      <c r="A119" s="46" t="s">
        <v>306</v>
      </c>
      <c r="B119" s="47" t="s">
        <v>1252</v>
      </c>
      <c r="C119" s="48" t="s">
        <v>23</v>
      </c>
      <c r="D119" s="49">
        <f>Source!I116</f>
        <v>1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ht="24" x14ac:dyDescent="0.2">
      <c r="A120" s="54">
        <v>37</v>
      </c>
      <c r="B120" s="55" t="s">
        <v>132</v>
      </c>
      <c r="C120" s="56" t="s">
        <v>23</v>
      </c>
      <c r="D120" s="57">
        <v>1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x14ac:dyDescent="0.2">
      <c r="A121" s="62" t="s">
        <v>310</v>
      </c>
      <c r="B121" s="63" t="s">
        <v>311</v>
      </c>
      <c r="C121" s="64" t="s">
        <v>23</v>
      </c>
      <c r="D121" s="65">
        <f>Source!I118</f>
        <v>1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ht="24" x14ac:dyDescent="0.2">
      <c r="A122" s="54">
        <v>38</v>
      </c>
      <c r="B122" s="55" t="s">
        <v>145</v>
      </c>
      <c r="C122" s="56" t="s">
        <v>23</v>
      </c>
      <c r="D122" s="57">
        <v>2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x14ac:dyDescent="0.2">
      <c r="A123" s="62" t="s">
        <v>314</v>
      </c>
      <c r="B123" s="63" t="s">
        <v>315</v>
      </c>
      <c r="C123" s="64" t="s">
        <v>23</v>
      </c>
      <c r="D123" s="65">
        <f>Source!I120</f>
        <v>2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ht="24" x14ac:dyDescent="0.2">
      <c r="A124" s="54">
        <v>39</v>
      </c>
      <c r="B124" s="55" t="s">
        <v>40</v>
      </c>
      <c r="C124" s="56" t="s">
        <v>23</v>
      </c>
      <c r="D124" s="57">
        <v>3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ht="24" x14ac:dyDescent="0.2">
      <c r="A125" s="46" t="s">
        <v>318</v>
      </c>
      <c r="B125" s="47" t="s">
        <v>1253</v>
      </c>
      <c r="C125" s="48" t="s">
        <v>23</v>
      </c>
      <c r="D125" s="49">
        <f>Source!I122</f>
        <v>3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x14ac:dyDescent="0.2">
      <c r="A126" s="54">
        <v>40</v>
      </c>
      <c r="B126" s="55" t="s">
        <v>326</v>
      </c>
      <c r="C126" s="56" t="s">
        <v>23</v>
      </c>
      <c r="D126" s="57">
        <v>2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x14ac:dyDescent="0.2">
      <c r="A127" s="62" t="s">
        <v>328</v>
      </c>
      <c r="B127" s="63" t="s">
        <v>329</v>
      </c>
      <c r="C127" s="64" t="s">
        <v>23</v>
      </c>
      <c r="D127" s="65">
        <f>Source!I124</f>
        <v>2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ht="24" x14ac:dyDescent="0.2">
      <c r="A128" s="62" t="s">
        <v>331</v>
      </c>
      <c r="B128" s="63" t="s">
        <v>210</v>
      </c>
      <c r="C128" s="64" t="s">
        <v>198</v>
      </c>
      <c r="D128" s="65">
        <f>Source!I125</f>
        <v>4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ht="24" x14ac:dyDescent="0.2">
      <c r="A129" s="54">
        <v>41</v>
      </c>
      <c r="B129" s="55" t="s">
        <v>87</v>
      </c>
      <c r="C129" s="56" t="s">
        <v>23</v>
      </c>
      <c r="D129" s="57">
        <v>2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ht="36" x14ac:dyDescent="0.2">
      <c r="A130" s="46" t="s">
        <v>333</v>
      </c>
      <c r="B130" s="47" t="s">
        <v>1254</v>
      </c>
      <c r="C130" s="48" t="s">
        <v>23</v>
      </c>
      <c r="D130" s="49">
        <f>Source!I127</f>
        <v>2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x14ac:dyDescent="0.2">
      <c r="A131" s="54">
        <v>42</v>
      </c>
      <c r="B131" s="55" t="s">
        <v>94</v>
      </c>
      <c r="C131" s="56" t="s">
        <v>95</v>
      </c>
      <c r="D131" s="57">
        <v>2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ht="24" x14ac:dyDescent="0.2">
      <c r="A132" s="54">
        <v>43</v>
      </c>
      <c r="B132" s="55" t="s">
        <v>338</v>
      </c>
      <c r="C132" s="56" t="s">
        <v>23</v>
      </c>
      <c r="D132" s="57">
        <v>1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ht="36" x14ac:dyDescent="0.2">
      <c r="A133" s="46" t="s">
        <v>340</v>
      </c>
      <c r="B133" s="47" t="s">
        <v>1255</v>
      </c>
      <c r="C133" s="48" t="s">
        <v>23</v>
      </c>
      <c r="D133" s="49">
        <f>Source!I130</f>
        <v>1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ht="24" x14ac:dyDescent="0.2">
      <c r="A134" s="62" t="s">
        <v>343</v>
      </c>
      <c r="B134" s="63" t="s">
        <v>345</v>
      </c>
      <c r="C134" s="64" t="s">
        <v>198</v>
      </c>
      <c r="D134" s="65">
        <f>Source!I131</f>
        <v>4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ht="24" x14ac:dyDescent="0.2">
      <c r="A135" s="54">
        <v>44</v>
      </c>
      <c r="B135" s="55" t="s">
        <v>349</v>
      </c>
      <c r="C135" s="56" t="s">
        <v>23</v>
      </c>
      <c r="D135" s="57">
        <v>2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ht="36" x14ac:dyDescent="0.2">
      <c r="A136" s="46" t="s">
        <v>351</v>
      </c>
      <c r="B136" s="47" t="s">
        <v>1256</v>
      </c>
      <c r="C136" s="48" t="s">
        <v>23</v>
      </c>
      <c r="D136" s="49">
        <f>Source!I133</f>
        <v>1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</row>
    <row r="137" spans="1:255" ht="36" x14ac:dyDescent="0.2">
      <c r="A137" s="46" t="s">
        <v>354</v>
      </c>
      <c r="B137" s="47" t="s">
        <v>1257</v>
      </c>
      <c r="C137" s="48" t="s">
        <v>23</v>
      </c>
      <c r="D137" s="49">
        <f>Source!I134</f>
        <v>1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ht="24" x14ac:dyDescent="0.2">
      <c r="A138" s="62" t="s">
        <v>357</v>
      </c>
      <c r="B138" s="63" t="s">
        <v>359</v>
      </c>
      <c r="C138" s="64" t="s">
        <v>198</v>
      </c>
      <c r="D138" s="65">
        <f>Source!I135</f>
        <v>8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</row>
    <row r="139" spans="1:255" ht="24" x14ac:dyDescent="0.2">
      <c r="A139" s="54">
        <v>45</v>
      </c>
      <c r="B139" s="55" t="s">
        <v>363</v>
      </c>
      <c r="C139" s="56" t="s">
        <v>198</v>
      </c>
      <c r="D139" s="57">
        <v>2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</row>
    <row r="140" spans="1:255" ht="36" x14ac:dyDescent="0.2">
      <c r="A140" s="46" t="s">
        <v>365</v>
      </c>
      <c r="B140" s="47" t="s">
        <v>1258</v>
      </c>
      <c r="C140" s="48" t="s">
        <v>23</v>
      </c>
      <c r="D140" s="49">
        <f>Source!I137</f>
        <v>2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</row>
    <row r="141" spans="1:255" ht="24" x14ac:dyDescent="0.2">
      <c r="A141" s="54">
        <v>46</v>
      </c>
      <c r="B141" s="55" t="s">
        <v>369</v>
      </c>
      <c r="C141" s="56" t="s">
        <v>23</v>
      </c>
      <c r="D141" s="57">
        <v>2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</row>
    <row r="142" spans="1:255" x14ac:dyDescent="0.2">
      <c r="A142" s="62" t="s">
        <v>371</v>
      </c>
      <c r="B142" s="63" t="s">
        <v>373</v>
      </c>
      <c r="C142" s="64" t="s">
        <v>23</v>
      </c>
      <c r="D142" s="65">
        <f>Source!I139</f>
        <v>-2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</row>
    <row r="143" spans="1:255" x14ac:dyDescent="0.2">
      <c r="A143" s="62" t="s">
        <v>375</v>
      </c>
      <c r="B143" s="63" t="s">
        <v>376</v>
      </c>
      <c r="C143" s="64" t="s">
        <v>23</v>
      </c>
      <c r="D143" s="65">
        <f>Source!I140</f>
        <v>2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</row>
    <row r="144" spans="1:255" ht="24" x14ac:dyDescent="0.2">
      <c r="A144" s="54">
        <v>47</v>
      </c>
      <c r="B144" s="55" t="s">
        <v>380</v>
      </c>
      <c r="C144" s="56" t="s">
        <v>23</v>
      </c>
      <c r="D144" s="57">
        <v>2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</row>
    <row r="145" spans="1:255" x14ac:dyDescent="0.2">
      <c r="A145" s="62" t="s">
        <v>382</v>
      </c>
      <c r="B145" s="63" t="s">
        <v>384</v>
      </c>
      <c r="C145" s="64" t="s">
        <v>23</v>
      </c>
      <c r="D145" s="65">
        <f>Source!I142</f>
        <v>-2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</row>
    <row r="146" spans="1:255" x14ac:dyDescent="0.2">
      <c r="A146" s="62" t="s">
        <v>386</v>
      </c>
      <c r="B146" s="63" t="s">
        <v>387</v>
      </c>
      <c r="C146" s="64" t="s">
        <v>23</v>
      </c>
      <c r="D146" s="65">
        <f>Source!I143</f>
        <v>2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</row>
    <row r="147" spans="1:255" x14ac:dyDescent="0.2">
      <c r="A147" s="54">
        <v>48</v>
      </c>
      <c r="B147" s="55" t="s">
        <v>391</v>
      </c>
      <c r="C147" s="56" t="s">
        <v>198</v>
      </c>
      <c r="D147" s="57">
        <v>17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</row>
    <row r="148" spans="1:255" ht="36" x14ac:dyDescent="0.2">
      <c r="A148" s="46" t="s">
        <v>393</v>
      </c>
      <c r="B148" s="47" t="s">
        <v>1259</v>
      </c>
      <c r="C148" s="48" t="s">
        <v>198</v>
      </c>
      <c r="D148" s="49">
        <f>Source!I145</f>
        <v>17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</row>
    <row r="149" spans="1:255" x14ac:dyDescent="0.2">
      <c r="A149" s="54">
        <v>49</v>
      </c>
      <c r="B149" s="55" t="s">
        <v>399</v>
      </c>
      <c r="C149" s="56" t="s">
        <v>198</v>
      </c>
      <c r="D149" s="57">
        <v>35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</row>
    <row r="150" spans="1:255" ht="36" x14ac:dyDescent="0.2">
      <c r="A150" s="46" t="s">
        <v>401</v>
      </c>
      <c r="B150" s="47" t="s">
        <v>1260</v>
      </c>
      <c r="C150" s="48" t="s">
        <v>23</v>
      </c>
      <c r="D150" s="49">
        <f>Source!I147</f>
        <v>35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</row>
    <row r="151" spans="1:255" ht="24" x14ac:dyDescent="0.2">
      <c r="A151" s="54">
        <v>50</v>
      </c>
      <c r="B151" s="55" t="s">
        <v>61</v>
      </c>
      <c r="C151" s="56" t="s">
        <v>53</v>
      </c>
      <c r="D151" s="57">
        <v>0.79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</row>
    <row r="152" spans="1:255" ht="24" x14ac:dyDescent="0.2">
      <c r="A152" s="62" t="s">
        <v>406</v>
      </c>
      <c r="B152" s="63" t="s">
        <v>407</v>
      </c>
      <c r="C152" s="64" t="s">
        <v>23</v>
      </c>
      <c r="D152" s="65">
        <f>Source!I149</f>
        <v>46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</row>
    <row r="153" spans="1:255" ht="24" x14ac:dyDescent="0.2">
      <c r="A153" s="62" t="s">
        <v>409</v>
      </c>
      <c r="B153" s="63" t="s">
        <v>410</v>
      </c>
      <c r="C153" s="64" t="s">
        <v>23</v>
      </c>
      <c r="D153" s="65">
        <f>Source!I150</f>
        <v>1.9999999999999998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</row>
    <row r="154" spans="1:255" x14ac:dyDescent="0.2">
      <c r="A154" s="62" t="s">
        <v>412</v>
      </c>
      <c r="B154" s="63" t="s">
        <v>413</v>
      </c>
      <c r="C154" s="64" t="s">
        <v>23</v>
      </c>
      <c r="D154" s="65">
        <f>Source!I151</f>
        <v>15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</row>
    <row r="155" spans="1:255" x14ac:dyDescent="0.2">
      <c r="A155" s="62" t="s">
        <v>415</v>
      </c>
      <c r="B155" s="63" t="s">
        <v>416</v>
      </c>
      <c r="C155" s="64" t="s">
        <v>23</v>
      </c>
      <c r="D155" s="65">
        <f>Source!I152</f>
        <v>15.999999999999998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</row>
    <row r="156" spans="1:255" ht="36" x14ac:dyDescent="0.2">
      <c r="A156" s="54">
        <v>51</v>
      </c>
      <c r="B156" s="55" t="s">
        <v>419</v>
      </c>
      <c r="C156" s="56" t="s">
        <v>420</v>
      </c>
      <c r="D156" s="57">
        <v>0.14000000000000001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</row>
    <row r="157" spans="1:255" ht="36" x14ac:dyDescent="0.2">
      <c r="A157" s="62" t="s">
        <v>422</v>
      </c>
      <c r="B157" s="63" t="s">
        <v>424</v>
      </c>
      <c r="C157" s="64" t="s">
        <v>425</v>
      </c>
      <c r="D157" s="65">
        <f>Source!I154</f>
        <v>14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</row>
    <row r="158" spans="1:255" ht="36" x14ac:dyDescent="0.2">
      <c r="A158" s="54">
        <v>52</v>
      </c>
      <c r="B158" s="55" t="s">
        <v>429</v>
      </c>
      <c r="C158" s="56" t="s">
        <v>420</v>
      </c>
      <c r="D158" s="57">
        <v>0.08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</row>
    <row r="159" spans="1:255" ht="36" x14ac:dyDescent="0.2">
      <c r="A159" s="62" t="s">
        <v>431</v>
      </c>
      <c r="B159" s="63" t="s">
        <v>433</v>
      </c>
      <c r="C159" s="64" t="s">
        <v>425</v>
      </c>
      <c r="D159" s="65">
        <f>Source!I156</f>
        <v>8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</row>
    <row r="160" spans="1:255" ht="36" x14ac:dyDescent="0.2">
      <c r="A160" s="54">
        <v>53</v>
      </c>
      <c r="B160" s="55" t="s">
        <v>440</v>
      </c>
      <c r="C160" s="56" t="s">
        <v>420</v>
      </c>
      <c r="D160" s="57">
        <v>0.23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</row>
    <row r="161" spans="1:255" ht="36" x14ac:dyDescent="0.2">
      <c r="A161" s="62" t="s">
        <v>442</v>
      </c>
      <c r="B161" s="63" t="s">
        <v>444</v>
      </c>
      <c r="C161" s="64" t="s">
        <v>425</v>
      </c>
      <c r="D161" s="65">
        <f>Source!I158</f>
        <v>14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</row>
    <row r="162" spans="1:255" ht="36" x14ac:dyDescent="0.2">
      <c r="A162" s="62" t="s">
        <v>446</v>
      </c>
      <c r="B162" s="63" t="s">
        <v>448</v>
      </c>
      <c r="C162" s="64" t="s">
        <v>425</v>
      </c>
      <c r="D162" s="65">
        <f>Source!I159</f>
        <v>9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</row>
    <row r="163" spans="1:255" ht="36" x14ac:dyDescent="0.2">
      <c r="A163" s="54">
        <v>54</v>
      </c>
      <c r="B163" s="55" t="s">
        <v>452</v>
      </c>
      <c r="C163" s="56" t="s">
        <v>420</v>
      </c>
      <c r="D163" s="57">
        <v>0.16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</row>
    <row r="164" spans="1:255" ht="36" x14ac:dyDescent="0.2">
      <c r="A164" s="62" t="s">
        <v>454</v>
      </c>
      <c r="B164" s="63" t="s">
        <v>456</v>
      </c>
      <c r="C164" s="64" t="s">
        <v>425</v>
      </c>
      <c r="D164" s="65">
        <f>Source!I161</f>
        <v>16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</row>
    <row r="165" spans="1:255" ht="24" x14ac:dyDescent="0.2">
      <c r="A165" s="54">
        <v>55</v>
      </c>
      <c r="B165" s="55" t="s">
        <v>460</v>
      </c>
      <c r="C165" s="56" t="s">
        <v>420</v>
      </c>
      <c r="D165" s="57">
        <v>0.01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</row>
    <row r="166" spans="1:255" ht="36" x14ac:dyDescent="0.2">
      <c r="A166" s="62" t="s">
        <v>462</v>
      </c>
      <c r="B166" s="63" t="s">
        <v>464</v>
      </c>
      <c r="C166" s="64" t="s">
        <v>425</v>
      </c>
      <c r="D166" s="65">
        <f>Source!I163</f>
        <v>1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</row>
    <row r="167" spans="1:255" ht="24" x14ac:dyDescent="0.2">
      <c r="A167" s="54">
        <v>56</v>
      </c>
      <c r="B167" s="55" t="s">
        <v>468</v>
      </c>
      <c r="C167" s="56" t="s">
        <v>420</v>
      </c>
      <c r="D167" s="57">
        <v>0.02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</row>
    <row r="168" spans="1:255" ht="36" x14ac:dyDescent="0.2">
      <c r="A168" s="62" t="s">
        <v>470</v>
      </c>
      <c r="B168" s="63" t="s">
        <v>472</v>
      </c>
      <c r="C168" s="64" t="s">
        <v>425</v>
      </c>
      <c r="D168" s="65">
        <f>Source!I165</f>
        <v>2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</row>
    <row r="169" spans="1:255" ht="24" x14ac:dyDescent="0.2">
      <c r="A169" s="54">
        <v>57</v>
      </c>
      <c r="B169" s="55" t="s">
        <v>476</v>
      </c>
      <c r="C169" s="56" t="s">
        <v>420</v>
      </c>
      <c r="D169" s="57">
        <v>0.4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</row>
    <row r="170" spans="1:255" ht="36" x14ac:dyDescent="0.2">
      <c r="A170" s="62" t="s">
        <v>478</v>
      </c>
      <c r="B170" s="63" t="s">
        <v>480</v>
      </c>
      <c r="C170" s="64" t="s">
        <v>425</v>
      </c>
      <c r="D170" s="65">
        <f>Source!I167</f>
        <v>40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</row>
    <row r="171" spans="1:255" ht="24" x14ac:dyDescent="0.2">
      <c r="A171" s="54">
        <v>58</v>
      </c>
      <c r="B171" s="55" t="s">
        <v>484</v>
      </c>
      <c r="C171" s="56" t="s">
        <v>420</v>
      </c>
      <c r="D171" s="57">
        <v>0.15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</row>
    <row r="172" spans="1:255" ht="36" x14ac:dyDescent="0.2">
      <c r="A172" s="62" t="s">
        <v>486</v>
      </c>
      <c r="B172" s="63" t="s">
        <v>488</v>
      </c>
      <c r="C172" s="64" t="s">
        <v>425</v>
      </c>
      <c r="D172" s="65">
        <f>Source!I169</f>
        <v>15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</row>
    <row r="173" spans="1:255" ht="24" x14ac:dyDescent="0.2">
      <c r="A173" s="54">
        <v>59</v>
      </c>
      <c r="B173" s="55" t="s">
        <v>492</v>
      </c>
      <c r="C173" s="56" t="s">
        <v>420</v>
      </c>
      <c r="D173" s="57">
        <v>0.03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</row>
    <row r="174" spans="1:255" ht="36" x14ac:dyDescent="0.2">
      <c r="A174" s="62" t="s">
        <v>494</v>
      </c>
      <c r="B174" s="63" t="s">
        <v>496</v>
      </c>
      <c r="C174" s="64" t="s">
        <v>425</v>
      </c>
      <c r="D174" s="65">
        <f>Source!I171</f>
        <v>3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</row>
    <row r="175" spans="1:255" ht="24" x14ac:dyDescent="0.2">
      <c r="A175" s="50">
        <v>61</v>
      </c>
      <c r="B175" s="51" t="s">
        <v>504</v>
      </c>
      <c r="C175" s="52" t="s">
        <v>420</v>
      </c>
      <c r="D175" s="53">
        <v>0.33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</row>
    <row r="176" spans="1:255" x14ac:dyDescent="0.2">
      <c r="A176" s="67"/>
      <c r="B176" s="69" t="str">
        <f>IF(Source!I173=0.33,"   Расчет объема : 0,08+0,23+0,02 = 0,33","")</f>
        <v xml:space="preserve">   Расчет объема : 0,08+0,23+0,02 = 0,33</v>
      </c>
      <c r="C176" s="66"/>
      <c r="D176" s="68"/>
    </row>
    <row r="177" spans="1:255" ht="24" x14ac:dyDescent="0.2">
      <c r="A177" s="54">
        <v>62</v>
      </c>
      <c r="B177" s="55" t="s">
        <v>508</v>
      </c>
      <c r="C177" s="56" t="s">
        <v>420</v>
      </c>
      <c r="D177" s="57">
        <v>0.14000000000000001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  <c r="IO177" s="16"/>
      <c r="IP177" s="16"/>
      <c r="IQ177" s="16"/>
      <c r="IR177" s="16"/>
      <c r="IS177" s="16"/>
      <c r="IT177" s="16"/>
      <c r="IU177" s="16"/>
    </row>
    <row r="178" spans="1:255" ht="24" x14ac:dyDescent="0.2">
      <c r="A178" s="54">
        <v>63</v>
      </c>
      <c r="B178" s="55" t="s">
        <v>512</v>
      </c>
      <c r="C178" s="56" t="s">
        <v>513</v>
      </c>
      <c r="D178" s="57">
        <v>0.31564999999999999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</row>
    <row r="179" spans="1:255" ht="36" x14ac:dyDescent="0.2">
      <c r="A179" s="54">
        <v>64</v>
      </c>
      <c r="B179" s="55" t="s">
        <v>523</v>
      </c>
      <c r="C179" s="56" t="s">
        <v>513</v>
      </c>
      <c r="D179" s="57">
        <v>0.111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</row>
    <row r="180" spans="1:255" ht="36" x14ac:dyDescent="0.2">
      <c r="A180" s="62" t="s">
        <v>529</v>
      </c>
      <c r="B180" s="63" t="s">
        <v>531</v>
      </c>
      <c r="C180" s="64" t="s">
        <v>532</v>
      </c>
      <c r="D180" s="65">
        <f>Source!I177</f>
        <v>2.7306000000000001E-3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</row>
    <row r="181" spans="1:255" ht="24" x14ac:dyDescent="0.2">
      <c r="A181" s="54">
        <v>65</v>
      </c>
      <c r="B181" s="55" t="s">
        <v>536</v>
      </c>
      <c r="C181" s="56" t="s">
        <v>513</v>
      </c>
      <c r="D181" s="57">
        <v>0.19955000000000001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</row>
    <row r="182" spans="1:255" x14ac:dyDescent="0.2">
      <c r="A182" s="62">
        <v>66</v>
      </c>
      <c r="B182" s="63" t="s">
        <v>540</v>
      </c>
      <c r="C182" s="64" t="s">
        <v>541</v>
      </c>
      <c r="D182" s="65">
        <v>6.36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</row>
    <row r="183" spans="1:255" ht="36" x14ac:dyDescent="0.2">
      <c r="A183" s="54">
        <v>67</v>
      </c>
      <c r="B183" s="55" t="s">
        <v>547</v>
      </c>
      <c r="C183" s="56" t="s">
        <v>548</v>
      </c>
      <c r="D183" s="57">
        <v>12.2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</row>
    <row r="184" spans="1:255" ht="24" x14ac:dyDescent="0.2">
      <c r="A184" s="62" t="s">
        <v>554</v>
      </c>
      <c r="B184" s="63" t="s">
        <v>556</v>
      </c>
      <c r="C184" s="64" t="s">
        <v>420</v>
      </c>
      <c r="D184" s="65">
        <f>Source!I181</f>
        <v>0.154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  <c r="IN184" s="16"/>
      <c r="IO184" s="16"/>
      <c r="IP184" s="16"/>
      <c r="IQ184" s="16"/>
      <c r="IR184" s="16"/>
      <c r="IS184" s="16"/>
      <c r="IT184" s="16"/>
      <c r="IU184" s="16"/>
    </row>
    <row r="185" spans="1:255" ht="24" x14ac:dyDescent="0.2">
      <c r="A185" s="62" t="s">
        <v>558</v>
      </c>
      <c r="B185" s="63" t="s">
        <v>560</v>
      </c>
      <c r="C185" s="64" t="s">
        <v>420</v>
      </c>
      <c r="D185" s="65">
        <f>Source!I182</f>
        <v>8.7999999999999995E-2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  <c r="IN185" s="16"/>
      <c r="IO185" s="16"/>
      <c r="IP185" s="16"/>
      <c r="IQ185" s="16"/>
      <c r="IR185" s="16"/>
      <c r="IS185" s="16"/>
      <c r="IT185" s="16"/>
      <c r="IU185" s="16"/>
    </row>
    <row r="186" spans="1:255" ht="24" x14ac:dyDescent="0.2">
      <c r="A186" s="62" t="s">
        <v>562</v>
      </c>
      <c r="B186" s="63" t="s">
        <v>564</v>
      </c>
      <c r="C186" s="64" t="s">
        <v>420</v>
      </c>
      <c r="D186" s="65">
        <f>Source!I183</f>
        <v>0.154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</row>
    <row r="187" spans="1:255" ht="24" x14ac:dyDescent="0.2">
      <c r="A187" s="62" t="s">
        <v>566</v>
      </c>
      <c r="B187" s="63" t="s">
        <v>568</v>
      </c>
      <c r="C187" s="64" t="s">
        <v>420</v>
      </c>
      <c r="D187" s="65">
        <f>Source!I184</f>
        <v>0.121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</row>
    <row r="188" spans="1:255" ht="24" x14ac:dyDescent="0.2">
      <c r="A188" s="62" t="s">
        <v>570</v>
      </c>
      <c r="B188" s="63" t="s">
        <v>572</v>
      </c>
      <c r="C188" s="64" t="s">
        <v>420</v>
      </c>
      <c r="D188" s="65">
        <f>Source!I185</f>
        <v>0.61599999999999999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</row>
    <row r="189" spans="1:255" ht="24" x14ac:dyDescent="0.2">
      <c r="A189" s="62" t="s">
        <v>574</v>
      </c>
      <c r="B189" s="63" t="s">
        <v>576</v>
      </c>
      <c r="C189" s="64" t="s">
        <v>420</v>
      </c>
      <c r="D189" s="65">
        <f>Source!I186</f>
        <v>0.16500000000000001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</row>
    <row r="190" spans="1:255" ht="24" x14ac:dyDescent="0.2">
      <c r="A190" s="62" t="s">
        <v>578</v>
      </c>
      <c r="B190" s="63" t="s">
        <v>580</v>
      </c>
      <c r="C190" s="64" t="s">
        <v>420</v>
      </c>
      <c r="D190" s="65">
        <f>Source!I187</f>
        <v>1.0999999999999999E-2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</row>
    <row r="191" spans="1:255" ht="24" x14ac:dyDescent="0.2">
      <c r="A191" s="62" t="s">
        <v>582</v>
      </c>
      <c r="B191" s="63" t="s">
        <v>584</v>
      </c>
      <c r="C191" s="64" t="s">
        <v>420</v>
      </c>
      <c r="D191" s="65">
        <f>Source!I188</f>
        <v>3.3000000000000002E-2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  <c r="IN191" s="16"/>
      <c r="IO191" s="16"/>
      <c r="IP191" s="16"/>
      <c r="IQ191" s="16"/>
      <c r="IR191" s="16"/>
      <c r="IS191" s="16"/>
      <c r="IT191" s="16"/>
      <c r="IU191" s="16"/>
    </row>
    <row r="192" spans="1:255" ht="24" x14ac:dyDescent="0.2">
      <c r="A192" s="54">
        <v>68</v>
      </c>
      <c r="B192" s="55" t="s">
        <v>588</v>
      </c>
      <c r="C192" s="56" t="s">
        <v>23</v>
      </c>
      <c r="D192" s="57">
        <v>1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  <c r="IN192" s="16"/>
      <c r="IO192" s="16"/>
      <c r="IP192" s="16"/>
      <c r="IQ192" s="16"/>
      <c r="IR192" s="16"/>
      <c r="IS192" s="16"/>
      <c r="IT192" s="16"/>
      <c r="IU192" s="16"/>
    </row>
    <row r="193" spans="1:255" ht="24" x14ac:dyDescent="0.2">
      <c r="A193" s="62" t="s">
        <v>590</v>
      </c>
      <c r="B193" s="63" t="s">
        <v>592</v>
      </c>
      <c r="C193" s="64" t="s">
        <v>23</v>
      </c>
      <c r="D193" s="65">
        <f>Source!I190</f>
        <v>1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</row>
    <row r="194" spans="1:255" ht="24" x14ac:dyDescent="0.2">
      <c r="A194" s="54">
        <v>69</v>
      </c>
      <c r="B194" s="55" t="s">
        <v>596</v>
      </c>
      <c r="C194" s="56" t="s">
        <v>23</v>
      </c>
      <c r="D194" s="57">
        <v>1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</row>
    <row r="195" spans="1:255" ht="24" x14ac:dyDescent="0.2">
      <c r="A195" s="62" t="s">
        <v>598</v>
      </c>
      <c r="B195" s="63" t="s">
        <v>600</v>
      </c>
      <c r="C195" s="64" t="s">
        <v>23</v>
      </c>
      <c r="D195" s="65">
        <f>Source!I192</f>
        <v>1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</row>
    <row r="196" spans="1:255" ht="24" x14ac:dyDescent="0.2">
      <c r="A196" s="54">
        <v>70</v>
      </c>
      <c r="B196" s="55" t="s">
        <v>604</v>
      </c>
      <c r="C196" s="56" t="s">
        <v>23</v>
      </c>
      <c r="D196" s="57">
        <v>18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</row>
    <row r="197" spans="1:255" ht="24" x14ac:dyDescent="0.2">
      <c r="A197" s="46" t="s">
        <v>606</v>
      </c>
      <c r="B197" s="47" t="s">
        <v>1261</v>
      </c>
      <c r="C197" s="48" t="s">
        <v>23</v>
      </c>
      <c r="D197" s="49">
        <f>Source!I194</f>
        <v>1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</row>
    <row r="198" spans="1:255" ht="24" x14ac:dyDescent="0.2">
      <c r="A198" s="46" t="s">
        <v>610</v>
      </c>
      <c r="B198" s="47" t="s">
        <v>1262</v>
      </c>
      <c r="C198" s="48" t="s">
        <v>23</v>
      </c>
      <c r="D198" s="49">
        <f>Source!I195</f>
        <v>1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</row>
    <row r="199" spans="1:255" ht="24" x14ac:dyDescent="0.2">
      <c r="A199" s="46" t="s">
        <v>614</v>
      </c>
      <c r="B199" s="47" t="s">
        <v>1263</v>
      </c>
      <c r="C199" s="48" t="s">
        <v>23</v>
      </c>
      <c r="D199" s="49">
        <f>Source!I196</f>
        <v>2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</row>
    <row r="200" spans="1:255" ht="24" x14ac:dyDescent="0.2">
      <c r="A200" s="46" t="s">
        <v>618</v>
      </c>
      <c r="B200" s="47" t="s">
        <v>1264</v>
      </c>
      <c r="C200" s="48" t="s">
        <v>23</v>
      </c>
      <c r="D200" s="49">
        <f>Source!I197</f>
        <v>9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  <c r="IN200" s="16"/>
      <c r="IO200" s="16"/>
      <c r="IP200" s="16"/>
      <c r="IQ200" s="16"/>
      <c r="IR200" s="16"/>
      <c r="IS200" s="16"/>
      <c r="IT200" s="16"/>
      <c r="IU200" s="16"/>
    </row>
    <row r="201" spans="1:255" ht="24" x14ac:dyDescent="0.2">
      <c r="A201" s="46" t="s">
        <v>622</v>
      </c>
      <c r="B201" s="47" t="s">
        <v>1265</v>
      </c>
      <c r="C201" s="48" t="s">
        <v>23</v>
      </c>
      <c r="D201" s="49">
        <f>Source!I198</f>
        <v>1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</row>
    <row r="202" spans="1:255" ht="24" x14ac:dyDescent="0.2">
      <c r="A202" s="46" t="s">
        <v>626</v>
      </c>
      <c r="B202" s="47" t="s">
        <v>1266</v>
      </c>
      <c r="C202" s="48" t="s">
        <v>23</v>
      </c>
      <c r="D202" s="49">
        <f>Source!I199</f>
        <v>2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  <c r="IN202" s="16"/>
      <c r="IO202" s="16"/>
      <c r="IP202" s="16"/>
      <c r="IQ202" s="16"/>
      <c r="IR202" s="16"/>
      <c r="IS202" s="16"/>
      <c r="IT202" s="16"/>
      <c r="IU202" s="16"/>
    </row>
    <row r="203" spans="1:255" ht="24" x14ac:dyDescent="0.2">
      <c r="A203" s="46" t="s">
        <v>630</v>
      </c>
      <c r="B203" s="47" t="s">
        <v>1267</v>
      </c>
      <c r="C203" s="48" t="s">
        <v>23</v>
      </c>
      <c r="D203" s="49">
        <f>Source!I200</f>
        <v>2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  <c r="IN203" s="16"/>
      <c r="IO203" s="16"/>
      <c r="IP203" s="16"/>
      <c r="IQ203" s="16"/>
      <c r="IR203" s="16"/>
      <c r="IS203" s="16"/>
      <c r="IT203" s="16"/>
      <c r="IU203" s="16"/>
    </row>
    <row r="204" spans="1:255" x14ac:dyDescent="0.2">
      <c r="A204" s="54">
        <v>71</v>
      </c>
      <c r="B204" s="55" t="s">
        <v>636</v>
      </c>
      <c r="C204" s="56" t="s">
        <v>53</v>
      </c>
      <c r="D204" s="57">
        <v>0.01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  <c r="IN204" s="16"/>
      <c r="IO204" s="16"/>
      <c r="IP204" s="16"/>
      <c r="IQ204" s="16"/>
      <c r="IR204" s="16"/>
      <c r="IS204" s="16"/>
      <c r="IT204" s="16"/>
      <c r="IU204" s="16"/>
    </row>
    <row r="205" spans="1:255" x14ac:dyDescent="0.2">
      <c r="A205" s="62" t="s">
        <v>638</v>
      </c>
      <c r="B205" s="63" t="s">
        <v>640</v>
      </c>
      <c r="C205" s="64" t="s">
        <v>53</v>
      </c>
      <c r="D205" s="65">
        <f>Source!I202</f>
        <v>0.01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  <c r="IN205" s="16"/>
      <c r="IO205" s="16"/>
      <c r="IP205" s="16"/>
      <c r="IQ205" s="16"/>
      <c r="IR205" s="16"/>
      <c r="IS205" s="16"/>
      <c r="IT205" s="16"/>
      <c r="IU205" s="16"/>
    </row>
    <row r="206" spans="1:255" ht="24" x14ac:dyDescent="0.2">
      <c r="A206" s="54">
        <v>72</v>
      </c>
      <c r="B206" s="55" t="s">
        <v>647</v>
      </c>
      <c r="C206" s="56" t="s">
        <v>420</v>
      </c>
      <c r="D206" s="57">
        <v>3.5999999999999999E-3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</row>
    <row r="207" spans="1:255" ht="24" x14ac:dyDescent="0.2">
      <c r="A207" s="62" t="s">
        <v>649</v>
      </c>
      <c r="B207" s="63" t="s">
        <v>651</v>
      </c>
      <c r="C207" s="64" t="s">
        <v>53</v>
      </c>
      <c r="D207" s="65">
        <f>Source!I204</f>
        <v>0.02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</row>
    <row r="208" spans="1:255" ht="24" x14ac:dyDescent="0.2">
      <c r="A208" s="62" t="s">
        <v>653</v>
      </c>
      <c r="B208" s="63" t="s">
        <v>654</v>
      </c>
      <c r="C208" s="64" t="s">
        <v>53</v>
      </c>
      <c r="D208" s="65">
        <f>Source!I205</f>
        <v>0.02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  <c r="IN208" s="16"/>
      <c r="IO208" s="16"/>
      <c r="IP208" s="16"/>
      <c r="IQ208" s="16"/>
      <c r="IR208" s="16"/>
      <c r="IS208" s="16"/>
      <c r="IT208" s="16"/>
      <c r="IU208" s="16"/>
    </row>
    <row r="209" spans="1:255" x14ac:dyDescent="0.2">
      <c r="A209" s="54">
        <v>73</v>
      </c>
      <c r="B209" s="55" t="s">
        <v>657</v>
      </c>
      <c r="C209" s="56" t="s">
        <v>53</v>
      </c>
      <c r="D209" s="57">
        <v>0.03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</row>
    <row r="210" spans="1:255" ht="24" x14ac:dyDescent="0.2">
      <c r="A210" s="46" t="s">
        <v>659</v>
      </c>
      <c r="B210" s="47" t="s">
        <v>1268</v>
      </c>
      <c r="C210" s="48" t="s">
        <v>23</v>
      </c>
      <c r="D210" s="49">
        <f>Source!I207</f>
        <v>3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  <c r="IN210" s="16"/>
      <c r="IO210" s="16"/>
      <c r="IP210" s="16"/>
      <c r="IQ210" s="16"/>
      <c r="IR210" s="16"/>
      <c r="IS210" s="16"/>
      <c r="IT210" s="16"/>
      <c r="IU210" s="16"/>
    </row>
    <row r="211" spans="1:255" ht="36" x14ac:dyDescent="0.2">
      <c r="A211" s="54">
        <v>74</v>
      </c>
      <c r="B211" s="55" t="s">
        <v>665</v>
      </c>
      <c r="C211" s="56" t="s">
        <v>420</v>
      </c>
      <c r="D211" s="57">
        <v>0.56000000000000005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  <c r="IN211" s="16"/>
      <c r="IO211" s="16"/>
      <c r="IP211" s="16"/>
      <c r="IQ211" s="16"/>
      <c r="IR211" s="16"/>
      <c r="IS211" s="16"/>
      <c r="IT211" s="16"/>
      <c r="IU211" s="16"/>
    </row>
    <row r="212" spans="1:255" ht="24" x14ac:dyDescent="0.2">
      <c r="A212" s="62" t="s">
        <v>667</v>
      </c>
      <c r="B212" s="63" t="s">
        <v>669</v>
      </c>
      <c r="C212" s="64" t="s">
        <v>425</v>
      </c>
      <c r="D212" s="65">
        <f>Source!I209</f>
        <v>56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  <c r="IN212" s="16"/>
      <c r="IO212" s="16"/>
      <c r="IP212" s="16"/>
      <c r="IQ212" s="16"/>
      <c r="IR212" s="16"/>
      <c r="IS212" s="16"/>
      <c r="IT212" s="16"/>
      <c r="IU212" s="16"/>
    </row>
    <row r="213" spans="1:255" x14ac:dyDescent="0.2">
      <c r="A213" s="62" t="s">
        <v>671</v>
      </c>
      <c r="B213" s="63" t="s">
        <v>673</v>
      </c>
      <c r="C213" s="64" t="s">
        <v>53</v>
      </c>
      <c r="D213" s="65">
        <f>Source!I210</f>
        <v>0.48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  <c r="IN213" s="16"/>
      <c r="IO213" s="16"/>
      <c r="IP213" s="16"/>
      <c r="IQ213" s="16"/>
      <c r="IR213" s="16"/>
      <c r="IS213" s="16"/>
      <c r="IT213" s="16"/>
      <c r="IU213" s="16"/>
    </row>
    <row r="214" spans="1:255" x14ac:dyDescent="0.2">
      <c r="A214" s="54">
        <v>75</v>
      </c>
      <c r="B214" s="55" t="s">
        <v>677</v>
      </c>
      <c r="C214" s="56" t="s">
        <v>420</v>
      </c>
      <c r="D214" s="57">
        <v>0.22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  <c r="IN214" s="16"/>
      <c r="IO214" s="16"/>
      <c r="IP214" s="16"/>
      <c r="IQ214" s="16"/>
      <c r="IR214" s="16"/>
      <c r="IS214" s="16"/>
      <c r="IT214" s="16"/>
      <c r="IU214" s="16"/>
    </row>
    <row r="215" spans="1:255" x14ac:dyDescent="0.2">
      <c r="A215" s="62" t="s">
        <v>679</v>
      </c>
      <c r="B215" s="63" t="s">
        <v>681</v>
      </c>
      <c r="C215" s="64" t="s">
        <v>425</v>
      </c>
      <c r="D215" s="65">
        <f>Source!I212</f>
        <v>22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  <c r="IN215" s="16"/>
      <c r="IO215" s="16"/>
      <c r="IP215" s="16"/>
      <c r="IQ215" s="16"/>
      <c r="IR215" s="16"/>
      <c r="IS215" s="16"/>
      <c r="IT215" s="16"/>
      <c r="IU215" s="16"/>
    </row>
    <row r="216" spans="1:255" x14ac:dyDescent="0.2">
      <c r="A216" s="54">
        <v>76</v>
      </c>
      <c r="B216" s="55" t="s">
        <v>685</v>
      </c>
      <c r="C216" s="56" t="s">
        <v>420</v>
      </c>
      <c r="D216" s="57">
        <v>0.02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  <c r="IN216" s="16"/>
      <c r="IO216" s="16"/>
      <c r="IP216" s="16"/>
      <c r="IQ216" s="16"/>
      <c r="IR216" s="16"/>
      <c r="IS216" s="16"/>
      <c r="IT216" s="16"/>
      <c r="IU216" s="16"/>
    </row>
    <row r="217" spans="1:255" ht="24" x14ac:dyDescent="0.2">
      <c r="A217" s="62" t="s">
        <v>687</v>
      </c>
      <c r="B217" s="63" t="s">
        <v>689</v>
      </c>
      <c r="C217" s="64" t="s">
        <v>425</v>
      </c>
      <c r="D217" s="65">
        <f>Source!I214</f>
        <v>2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</row>
    <row r="218" spans="1:255" x14ac:dyDescent="0.2">
      <c r="A218" s="54">
        <v>77</v>
      </c>
      <c r="B218" s="55" t="s">
        <v>693</v>
      </c>
      <c r="C218" s="56" t="s">
        <v>420</v>
      </c>
      <c r="D218" s="57">
        <v>0.02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</row>
    <row r="219" spans="1:255" x14ac:dyDescent="0.2">
      <c r="A219" s="62" t="s">
        <v>695</v>
      </c>
      <c r="B219" s="63" t="s">
        <v>696</v>
      </c>
      <c r="C219" s="64" t="s">
        <v>425</v>
      </c>
      <c r="D219" s="65">
        <f>Source!I216</f>
        <v>2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  <c r="IN219" s="16"/>
      <c r="IO219" s="16"/>
      <c r="IP219" s="16"/>
      <c r="IQ219" s="16"/>
      <c r="IR219" s="16"/>
      <c r="IS219" s="16"/>
      <c r="IT219" s="16"/>
      <c r="IU219" s="16"/>
    </row>
    <row r="220" spans="1:255" x14ac:dyDescent="0.2">
      <c r="A220" s="54">
        <v>78</v>
      </c>
      <c r="B220" s="55" t="s">
        <v>700</v>
      </c>
      <c r="C220" s="56" t="s">
        <v>420</v>
      </c>
      <c r="D220" s="57">
        <v>0.22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</row>
    <row r="221" spans="1:255" x14ac:dyDescent="0.2">
      <c r="A221" s="62" t="s">
        <v>702</v>
      </c>
      <c r="B221" s="63" t="s">
        <v>703</v>
      </c>
      <c r="C221" s="64" t="s">
        <v>425</v>
      </c>
      <c r="D221" s="65">
        <f>Source!I218</f>
        <v>22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</row>
    <row r="222" spans="1:255" ht="36" x14ac:dyDescent="0.2">
      <c r="A222" s="54">
        <v>79</v>
      </c>
      <c r="B222" s="55" t="s">
        <v>707</v>
      </c>
      <c r="C222" s="56" t="s">
        <v>420</v>
      </c>
      <c r="D222" s="57">
        <v>0.56000000000000005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16"/>
      <c r="IJ222" s="16"/>
      <c r="IK222" s="16"/>
      <c r="IL222" s="16"/>
      <c r="IM222" s="16"/>
      <c r="IN222" s="16"/>
      <c r="IO222" s="16"/>
      <c r="IP222" s="16"/>
      <c r="IQ222" s="16"/>
      <c r="IR222" s="16"/>
      <c r="IS222" s="16"/>
      <c r="IT222" s="16"/>
      <c r="IU222" s="16"/>
    </row>
    <row r="223" spans="1:255" x14ac:dyDescent="0.2">
      <c r="A223" s="62" t="s">
        <v>709</v>
      </c>
      <c r="B223" s="63" t="s">
        <v>711</v>
      </c>
      <c r="C223" s="64" t="s">
        <v>712</v>
      </c>
      <c r="D223" s="65">
        <f>Source!I220</f>
        <v>5.5000000000000007E-2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  <c r="IN223" s="16"/>
      <c r="IO223" s="16"/>
      <c r="IP223" s="16"/>
      <c r="IQ223" s="16"/>
      <c r="IR223" s="16"/>
      <c r="IS223" s="16"/>
      <c r="IT223" s="16"/>
      <c r="IU223" s="16"/>
    </row>
    <row r="224" spans="1:255" x14ac:dyDescent="0.2">
      <c r="A224" s="62" t="s">
        <v>715</v>
      </c>
      <c r="B224" s="63" t="s">
        <v>717</v>
      </c>
      <c r="C224" s="64" t="s">
        <v>712</v>
      </c>
      <c r="D224" s="65">
        <f>Source!I221</f>
        <v>1E-3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16"/>
      <c r="IJ224" s="16"/>
      <c r="IK224" s="16"/>
      <c r="IL224" s="16"/>
      <c r="IM224" s="16"/>
      <c r="IN224" s="16"/>
      <c r="IO224" s="16"/>
      <c r="IP224" s="16"/>
      <c r="IQ224" s="16"/>
      <c r="IR224" s="16"/>
      <c r="IS224" s="16"/>
      <c r="IT224" s="16"/>
      <c r="IU224" s="16"/>
    </row>
    <row r="225" spans="1:255" ht="36" x14ac:dyDescent="0.2">
      <c r="A225" s="54">
        <v>80</v>
      </c>
      <c r="B225" s="55" t="s">
        <v>721</v>
      </c>
      <c r="C225" s="56" t="s">
        <v>420</v>
      </c>
      <c r="D225" s="57">
        <v>2.2400000000000002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  <c r="IN225" s="16"/>
      <c r="IO225" s="16"/>
      <c r="IP225" s="16"/>
      <c r="IQ225" s="16"/>
      <c r="IR225" s="16"/>
      <c r="IS225" s="16"/>
      <c r="IT225" s="16"/>
      <c r="IU225" s="16"/>
    </row>
    <row r="226" spans="1:255" x14ac:dyDescent="0.2">
      <c r="A226" s="62" t="s">
        <v>723</v>
      </c>
      <c r="B226" s="63" t="s">
        <v>696</v>
      </c>
      <c r="C226" s="64" t="s">
        <v>425</v>
      </c>
      <c r="D226" s="65">
        <f>Source!I223</f>
        <v>141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  <c r="IN226" s="16"/>
      <c r="IO226" s="16"/>
      <c r="IP226" s="16"/>
      <c r="IQ226" s="16"/>
      <c r="IR226" s="16"/>
      <c r="IS226" s="16"/>
      <c r="IT226" s="16"/>
      <c r="IU226" s="16"/>
    </row>
    <row r="227" spans="1:255" x14ac:dyDescent="0.2">
      <c r="A227" s="62" t="s">
        <v>724</v>
      </c>
      <c r="B227" s="63" t="s">
        <v>725</v>
      </c>
      <c r="C227" s="64" t="s">
        <v>425</v>
      </c>
      <c r="D227" s="65">
        <f>Source!I224</f>
        <v>75</v>
      </c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  <c r="IN227" s="16"/>
      <c r="IO227" s="16"/>
      <c r="IP227" s="16"/>
      <c r="IQ227" s="16"/>
      <c r="IR227" s="16"/>
      <c r="IS227" s="16"/>
      <c r="IT227" s="16"/>
      <c r="IU227" s="16"/>
    </row>
    <row r="228" spans="1:255" x14ac:dyDescent="0.2">
      <c r="A228" s="62" t="s">
        <v>727</v>
      </c>
      <c r="B228" s="63" t="s">
        <v>703</v>
      </c>
      <c r="C228" s="64" t="s">
        <v>425</v>
      </c>
      <c r="D228" s="65">
        <f>Source!I225</f>
        <v>8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  <c r="IN228" s="16"/>
      <c r="IO228" s="16"/>
      <c r="IP228" s="16"/>
      <c r="IQ228" s="16"/>
      <c r="IR228" s="16"/>
      <c r="IS228" s="16"/>
      <c r="IT228" s="16"/>
      <c r="IU228" s="16"/>
    </row>
    <row r="229" spans="1:255" ht="24" x14ac:dyDescent="0.2">
      <c r="A229" s="54">
        <v>81</v>
      </c>
      <c r="B229" s="55" t="s">
        <v>730</v>
      </c>
      <c r="C229" s="56" t="s">
        <v>420</v>
      </c>
      <c r="D229" s="57">
        <v>0.7</v>
      </c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  <c r="IN229" s="16"/>
      <c r="IO229" s="16"/>
      <c r="IP229" s="16"/>
      <c r="IQ229" s="16"/>
      <c r="IR229" s="16"/>
      <c r="IS229" s="16"/>
      <c r="IT229" s="16"/>
      <c r="IU229" s="16"/>
    </row>
    <row r="230" spans="1:255" x14ac:dyDescent="0.2">
      <c r="A230" s="62" t="s">
        <v>732</v>
      </c>
      <c r="B230" s="63" t="s">
        <v>733</v>
      </c>
      <c r="C230" s="64" t="s">
        <v>425</v>
      </c>
      <c r="D230" s="65">
        <f>Source!I227</f>
        <v>20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  <c r="IN230" s="16"/>
      <c r="IO230" s="16"/>
      <c r="IP230" s="16"/>
      <c r="IQ230" s="16"/>
      <c r="IR230" s="16"/>
      <c r="IS230" s="16"/>
      <c r="IT230" s="16"/>
      <c r="IU230" s="16"/>
    </row>
    <row r="231" spans="1:255" x14ac:dyDescent="0.2">
      <c r="A231" s="58" t="s">
        <v>735</v>
      </c>
      <c r="B231" s="59" t="s">
        <v>736</v>
      </c>
      <c r="C231" s="60" t="s">
        <v>425</v>
      </c>
      <c r="D231" s="61">
        <f>Source!I228</f>
        <v>50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  <c r="IN231" s="16"/>
      <c r="IO231" s="16"/>
      <c r="IP231" s="16"/>
      <c r="IQ231" s="16"/>
      <c r="IR231" s="16"/>
      <c r="IS231" s="16"/>
      <c r="IT231" s="16"/>
      <c r="IU231" s="16"/>
    </row>
    <row r="233" spans="1:255" x14ac:dyDescent="0.2">
      <c r="A233" s="70" t="s">
        <v>1269</v>
      </c>
      <c r="B233" s="71"/>
      <c r="C233" s="72"/>
      <c r="D233" s="72"/>
      <c r="BZ233" s="26">
        <f>C233</f>
        <v>0</v>
      </c>
      <c r="IU233" s="16"/>
    </row>
    <row r="234" spans="1:255" s="74" customFormat="1" ht="11.25" x14ac:dyDescent="0.2">
      <c r="A234" s="73"/>
      <c r="B234" s="75" t="s">
        <v>1270</v>
      </c>
      <c r="C234" s="76" t="s">
        <v>1271</v>
      </c>
      <c r="D234" s="76"/>
    </row>
    <row r="235" spans="1:255" x14ac:dyDescent="0.2">
      <c r="A235" s="12"/>
      <c r="B235" s="8" t="s">
        <v>1272</v>
      </c>
      <c r="C235" s="12"/>
      <c r="D235" s="12"/>
    </row>
    <row r="236" spans="1:255" x14ac:dyDescent="0.2">
      <c r="A236" s="70" t="s">
        <v>1273</v>
      </c>
      <c r="B236" s="71"/>
      <c r="C236" s="72"/>
      <c r="D236" s="72"/>
      <c r="BZ236" s="26">
        <f>C236</f>
        <v>0</v>
      </c>
      <c r="IU236" s="16"/>
    </row>
    <row r="237" spans="1:255" s="74" customFormat="1" ht="11.25" x14ac:dyDescent="0.2">
      <c r="A237" s="73"/>
      <c r="B237" s="75" t="s">
        <v>1270</v>
      </c>
      <c r="C237" s="76" t="s">
        <v>1271</v>
      </c>
      <c r="D237" s="76"/>
    </row>
    <row r="238" spans="1:255" x14ac:dyDescent="0.2">
      <c r="A238" s="12"/>
      <c r="B238" s="8" t="s">
        <v>1272</v>
      </c>
      <c r="C238" s="12"/>
      <c r="D238" s="12"/>
    </row>
    <row r="240" spans="1:255" x14ac:dyDescent="0.2">
      <c r="A240" s="77"/>
      <c r="B240" s="77"/>
    </row>
  </sheetData>
  <mergeCells count="16">
    <mergeCell ref="C233:D233"/>
    <mergeCell ref="C234:D234"/>
    <mergeCell ref="C236:D236"/>
    <mergeCell ref="C237:D237"/>
    <mergeCell ref="B11:D11"/>
    <mergeCell ref="B12:D12"/>
    <mergeCell ref="B13:D13"/>
    <mergeCell ref="B24:D24"/>
    <mergeCell ref="B35:D35"/>
    <mergeCell ref="B44:D44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2.75" x14ac:dyDescent="0.2"/>
  <sheetData>
    <row r="1" spans="1:6" x14ac:dyDescent="0.2">
      <c r="B1" t="s">
        <v>1194</v>
      </c>
    </row>
    <row r="3" spans="1:6" x14ac:dyDescent="0.2">
      <c r="A3">
        <v>0</v>
      </c>
      <c r="B3" t="s">
        <v>1195</v>
      </c>
    </row>
    <row r="4" spans="1:6" x14ac:dyDescent="0.2">
      <c r="A4">
        <v>1</v>
      </c>
      <c r="B4" t="s">
        <v>1196</v>
      </c>
    </row>
    <row r="5" spans="1:6" x14ac:dyDescent="0.2">
      <c r="A5">
        <v>0</v>
      </c>
      <c r="B5" t="s">
        <v>1197</v>
      </c>
    </row>
    <row r="6" spans="1:6" x14ac:dyDescent="0.2">
      <c r="A6">
        <v>1</v>
      </c>
      <c r="B6" t="s">
        <v>1198</v>
      </c>
    </row>
    <row r="7" spans="1:6" x14ac:dyDescent="0.2">
      <c r="A7">
        <v>0</v>
      </c>
      <c r="B7" t="s">
        <v>1199</v>
      </c>
    </row>
    <row r="8" spans="1:6" x14ac:dyDescent="0.2">
      <c r="A8">
        <v>2</v>
      </c>
      <c r="B8" t="s">
        <v>1200</v>
      </c>
    </row>
    <row r="9" spans="1:6" x14ac:dyDescent="0.2">
      <c r="A9">
        <v>0</v>
      </c>
      <c r="B9" t="s">
        <v>1201</v>
      </c>
    </row>
    <row r="13" spans="1:6" x14ac:dyDescent="0.2">
      <c r="A13">
        <v>3</v>
      </c>
      <c r="B13" t="s">
        <v>1225</v>
      </c>
      <c r="D13" t="s">
        <v>1226</v>
      </c>
      <c r="F13" t="s">
        <v>1227</v>
      </c>
    </row>
    <row r="14" spans="1:6" x14ac:dyDescent="0.2">
      <c r="A14">
        <v>4</v>
      </c>
      <c r="B14" t="s">
        <v>1228</v>
      </c>
      <c r="D14" t="s">
        <v>1229</v>
      </c>
      <c r="F14" t="s">
        <v>1230</v>
      </c>
    </row>
    <row r="15" spans="1:6" x14ac:dyDescent="0.2">
      <c r="A15">
        <v>999</v>
      </c>
      <c r="B15" t="s">
        <v>1274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49"/>
  <sheetViews>
    <sheetView workbookViewId="0">
      <selection activeCell="A345" sqref="A345:AN345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1205</v>
      </c>
    </row>
    <row r="6" spans="1:246" x14ac:dyDescent="0.2">
      <c r="IK6">
        <v>350</v>
      </c>
      <c r="IL6" t="s">
        <v>1190</v>
      </c>
    </row>
    <row r="7" spans="1:246" x14ac:dyDescent="0.2">
      <c r="IK7">
        <v>1</v>
      </c>
      <c r="IL7" t="s">
        <v>1191</v>
      </c>
    </row>
    <row r="9" spans="1:246" x14ac:dyDescent="0.2">
      <c r="IK9" s="9" t="s">
        <v>1192</v>
      </c>
      <c r="IL9" t="s">
        <v>1193</v>
      </c>
    </row>
    <row r="10" spans="1:246" x14ac:dyDescent="0.2">
      <c r="IK10">
        <v>1</v>
      </c>
      <c r="IL10" t="s">
        <v>1187</v>
      </c>
    </row>
    <row r="11" spans="1:246" x14ac:dyDescent="0.2">
      <c r="IK11" t="s">
        <v>1188</v>
      </c>
      <c r="IL11" t="s">
        <v>1189</v>
      </c>
    </row>
    <row r="12" spans="1:246" x14ac:dyDescent="0.2">
      <c r="A12" s="1">
        <v>1</v>
      </c>
      <c r="B12" s="1">
        <v>344</v>
      </c>
      <c r="C12" s="1">
        <v>1</v>
      </c>
      <c r="D12" s="1">
        <f>ROW(A290)</f>
        <v>290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1186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B290</f>
        <v>344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5.12.1.3.1 Индивидуальный тепловой пункт жилого дома (Лип.18.2) П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O290</f>
        <v>3419854</v>
      </c>
      <c r="P18" s="2">
        <f t="shared" si="1"/>
        <v>3116307</v>
      </c>
      <c r="Q18" s="2">
        <f t="shared" si="1"/>
        <v>35540</v>
      </c>
      <c r="R18" s="2">
        <f t="shared" si="1"/>
        <v>10178</v>
      </c>
      <c r="S18" s="2">
        <f t="shared" si="1"/>
        <v>268007</v>
      </c>
      <c r="T18" s="2">
        <f t="shared" si="1"/>
        <v>0</v>
      </c>
      <c r="U18" s="2">
        <f t="shared" si="1"/>
        <v>632.63837649999994</v>
      </c>
      <c r="V18" s="2">
        <f t="shared" si="1"/>
        <v>18.695614999999989</v>
      </c>
      <c r="W18" s="2">
        <f t="shared" si="1"/>
        <v>0</v>
      </c>
      <c r="X18" s="2">
        <f t="shared" si="1"/>
        <v>305756</v>
      </c>
      <c r="Y18" s="2">
        <f t="shared" si="1"/>
        <v>174296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2196897</v>
      </c>
      <c r="AQ18" s="2">
        <f t="shared" si="1"/>
        <v>0</v>
      </c>
      <c r="AR18" s="2">
        <f t="shared" si="1"/>
        <v>3899906</v>
      </c>
      <c r="AS18" s="2">
        <f t="shared" si="1"/>
        <v>1069376</v>
      </c>
      <c r="AT18" s="2">
        <f t="shared" si="1"/>
        <v>633633</v>
      </c>
      <c r="AU18" s="2">
        <f t="shared" ref="AU18:BZ18" si="2">AU290</f>
        <v>0</v>
      </c>
      <c r="AV18" s="2">
        <f t="shared" si="2"/>
        <v>3116307</v>
      </c>
      <c r="AW18" s="2">
        <f t="shared" si="2"/>
        <v>919410</v>
      </c>
      <c r="AX18" s="2">
        <f t="shared" si="2"/>
        <v>0</v>
      </c>
      <c r="AY18" s="2">
        <f t="shared" si="2"/>
        <v>919410</v>
      </c>
      <c r="AZ18" s="2">
        <f t="shared" si="2"/>
        <v>2196897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CA290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DG290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EM290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FS290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ROW(A260)</f>
        <v>260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B260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5.12.1.3.1</v>
      </c>
      <c r="G22" s="2" t="str">
        <f t="shared" si="7"/>
        <v>Автоматизированный тепловой пункт жилого дома</v>
      </c>
      <c r="H22" s="2"/>
      <c r="I22" s="2"/>
      <c r="J22" s="2"/>
      <c r="K22" s="2"/>
      <c r="L22" s="2"/>
      <c r="M22" s="2"/>
      <c r="N22" s="2"/>
      <c r="O22" s="2">
        <f t="shared" ref="O22:AT22" si="8">O260</f>
        <v>3419854</v>
      </c>
      <c r="P22" s="2">
        <f t="shared" si="8"/>
        <v>3116307</v>
      </c>
      <c r="Q22" s="2">
        <f t="shared" si="8"/>
        <v>35540</v>
      </c>
      <c r="R22" s="2">
        <f t="shared" si="8"/>
        <v>10178</v>
      </c>
      <c r="S22" s="2">
        <f t="shared" si="8"/>
        <v>268007</v>
      </c>
      <c r="T22" s="2">
        <f t="shared" si="8"/>
        <v>0</v>
      </c>
      <c r="U22" s="2">
        <f t="shared" si="8"/>
        <v>632.63837649999994</v>
      </c>
      <c r="V22" s="2">
        <f t="shared" si="8"/>
        <v>18.695614999999989</v>
      </c>
      <c r="W22" s="2">
        <f t="shared" si="8"/>
        <v>0</v>
      </c>
      <c r="X22" s="2">
        <f t="shared" si="8"/>
        <v>305756</v>
      </c>
      <c r="Y22" s="2">
        <f t="shared" si="8"/>
        <v>174296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2196897</v>
      </c>
      <c r="AQ22" s="2">
        <f t="shared" si="8"/>
        <v>0</v>
      </c>
      <c r="AR22" s="2">
        <f t="shared" si="8"/>
        <v>3899906</v>
      </c>
      <c r="AS22" s="2">
        <f t="shared" si="8"/>
        <v>1069376</v>
      </c>
      <c r="AT22" s="2">
        <f t="shared" si="8"/>
        <v>633633</v>
      </c>
      <c r="AU22" s="2">
        <f t="shared" ref="AU22:BZ22" si="9">AU260</f>
        <v>0</v>
      </c>
      <c r="AV22" s="2">
        <f t="shared" si="9"/>
        <v>3116307</v>
      </c>
      <c r="AW22" s="2">
        <f t="shared" si="9"/>
        <v>919410</v>
      </c>
      <c r="AX22" s="2">
        <f t="shared" si="9"/>
        <v>0</v>
      </c>
      <c r="AY22" s="2">
        <f t="shared" si="9"/>
        <v>919410</v>
      </c>
      <c r="AZ22" s="2">
        <f t="shared" si="9"/>
        <v>2196897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CA260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DG260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EM260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FS260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ROW(A230)</f>
        <v>230</v>
      </c>
      <c r="E24" s="1"/>
      <c r="F24" s="1" t="s">
        <v>17</v>
      </c>
      <c r="G24" s="1" t="s">
        <v>18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O230</f>
        <v>3419854</v>
      </c>
      <c r="P26" s="2">
        <f t="shared" si="15"/>
        <v>3116307</v>
      </c>
      <c r="Q26" s="2">
        <f t="shared" si="15"/>
        <v>35540</v>
      </c>
      <c r="R26" s="2">
        <f t="shared" si="15"/>
        <v>10178</v>
      </c>
      <c r="S26" s="2">
        <f t="shared" si="15"/>
        <v>268007</v>
      </c>
      <c r="T26" s="2">
        <f t="shared" si="15"/>
        <v>0</v>
      </c>
      <c r="U26" s="2">
        <f t="shared" si="15"/>
        <v>632.63837649999994</v>
      </c>
      <c r="V26" s="2">
        <f t="shared" si="15"/>
        <v>18.695614999999989</v>
      </c>
      <c r="W26" s="2">
        <f t="shared" si="15"/>
        <v>0</v>
      </c>
      <c r="X26" s="2">
        <f t="shared" si="15"/>
        <v>305756</v>
      </c>
      <c r="Y26" s="2">
        <f t="shared" si="15"/>
        <v>174296</v>
      </c>
      <c r="Z26" s="2">
        <f t="shared" si="15"/>
        <v>0</v>
      </c>
      <c r="AA26" s="2">
        <f t="shared" si="15"/>
        <v>0</v>
      </c>
      <c r="AB26" s="2">
        <f t="shared" si="15"/>
        <v>3419854</v>
      </c>
      <c r="AC26" s="2">
        <f t="shared" si="15"/>
        <v>3116307</v>
      </c>
      <c r="AD26" s="2">
        <f t="shared" si="15"/>
        <v>35540</v>
      </c>
      <c r="AE26" s="2">
        <f t="shared" si="15"/>
        <v>10178</v>
      </c>
      <c r="AF26" s="2">
        <f t="shared" si="15"/>
        <v>268007</v>
      </c>
      <c r="AG26" s="2">
        <f t="shared" si="15"/>
        <v>0</v>
      </c>
      <c r="AH26" s="2">
        <f t="shared" si="15"/>
        <v>632.63837649999994</v>
      </c>
      <c r="AI26" s="2">
        <f t="shared" si="15"/>
        <v>18.695614999999989</v>
      </c>
      <c r="AJ26" s="2">
        <f t="shared" si="15"/>
        <v>0</v>
      </c>
      <c r="AK26" s="2">
        <f t="shared" si="15"/>
        <v>305756</v>
      </c>
      <c r="AL26" s="2">
        <f t="shared" si="15"/>
        <v>174296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2196897</v>
      </c>
      <c r="AQ26" s="2">
        <f t="shared" si="15"/>
        <v>0</v>
      </c>
      <c r="AR26" s="2">
        <f t="shared" si="15"/>
        <v>3899906</v>
      </c>
      <c r="AS26" s="2">
        <f t="shared" si="15"/>
        <v>1069376</v>
      </c>
      <c r="AT26" s="2">
        <f t="shared" si="15"/>
        <v>633633</v>
      </c>
      <c r="AU26" s="2">
        <f t="shared" ref="AU26:BZ26" si="16">AU230</f>
        <v>0</v>
      </c>
      <c r="AV26" s="2">
        <f t="shared" si="16"/>
        <v>3116307</v>
      </c>
      <c r="AW26" s="2">
        <f t="shared" si="16"/>
        <v>919410</v>
      </c>
      <c r="AX26" s="2">
        <f t="shared" si="16"/>
        <v>0</v>
      </c>
      <c r="AY26" s="2">
        <f t="shared" si="16"/>
        <v>919410</v>
      </c>
      <c r="AZ26" s="2">
        <f t="shared" si="16"/>
        <v>2196897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2196897</v>
      </c>
      <c r="BZ26" s="2">
        <f t="shared" si="16"/>
        <v>0</v>
      </c>
      <c r="CA26" s="2">
        <f t="shared" ref="CA26:DF26" si="17">CA230</f>
        <v>3899906</v>
      </c>
      <c r="CB26" s="2">
        <f t="shared" si="17"/>
        <v>1069376</v>
      </c>
      <c r="CC26" s="2">
        <f t="shared" si="17"/>
        <v>633633</v>
      </c>
      <c r="CD26" s="2">
        <f t="shared" si="17"/>
        <v>0</v>
      </c>
      <c r="CE26" s="2">
        <f t="shared" si="17"/>
        <v>3116307</v>
      </c>
      <c r="CF26" s="2">
        <f t="shared" si="17"/>
        <v>919410</v>
      </c>
      <c r="CG26" s="2">
        <f t="shared" si="17"/>
        <v>0</v>
      </c>
      <c r="CH26" s="2">
        <f t="shared" si="17"/>
        <v>919410</v>
      </c>
      <c r="CI26" s="2">
        <f t="shared" si="17"/>
        <v>2196897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6</v>
      </c>
      <c r="G28" t="s">
        <v>19</v>
      </c>
      <c r="H28" t="s">
        <v>6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ROW(SmtRes!A4)</f>
        <v>4</v>
      </c>
      <c r="D29">
        <f>ROW(EtalonRes!A3)</f>
        <v>3</v>
      </c>
      <c r="E29" t="s">
        <v>20</v>
      </c>
      <c r="F29" t="s">
        <v>21</v>
      </c>
      <c r="G29" t="s">
        <v>22</v>
      </c>
      <c r="H29" t="s">
        <v>23</v>
      </c>
      <c r="I29">
        <v>1</v>
      </c>
      <c r="J29">
        <v>0</v>
      </c>
      <c r="K29">
        <v>1</v>
      </c>
      <c r="O29">
        <f t="shared" ref="O29:O36" si="21">ROUND(CP29,0)</f>
        <v>242</v>
      </c>
      <c r="P29">
        <f t="shared" ref="P29:P36" si="22">ROUND(CQ29*I29,0)</f>
        <v>11</v>
      </c>
      <c r="Q29">
        <f t="shared" ref="Q29:Q36" si="23">ROUND(CR29*I29,0)</f>
        <v>0</v>
      </c>
      <c r="R29">
        <f t="shared" ref="R29:R36" si="24">ROUND(CS29*I29,0)</f>
        <v>0</v>
      </c>
      <c r="S29">
        <f t="shared" ref="S29:S36" si="25">ROUND(CT29*I29,0)</f>
        <v>231</v>
      </c>
      <c r="T29">
        <f t="shared" ref="T29:T36" si="26">ROUND(CU29*I29,0)</f>
        <v>0</v>
      </c>
      <c r="U29">
        <f t="shared" ref="U29:U36" si="27">ROUND(CV29*I29,7)</f>
        <v>0.52</v>
      </c>
      <c r="V29">
        <f t="shared" ref="V29:V36" si="28">ROUND(CW29*I29,7)</f>
        <v>0</v>
      </c>
      <c r="W29">
        <f t="shared" ref="W29:W36" si="29">ROUND(CX29*I29,0)</f>
        <v>0</v>
      </c>
      <c r="X29">
        <f t="shared" ref="X29:Y36" si="30">ROUND(CY29,0)</f>
        <v>208</v>
      </c>
      <c r="Y29">
        <f t="shared" si="30"/>
        <v>106</v>
      </c>
      <c r="AA29">
        <v>92864407</v>
      </c>
      <c r="AB29">
        <f t="shared" ref="AB29:AB36" si="31">ROUND((AC29+AD29+AF29),2)</f>
        <v>6.25</v>
      </c>
      <c r="AC29">
        <f t="shared" ref="AC29:AC36" si="32">ROUND((ES29),2)</f>
        <v>1.0900000000000001</v>
      </c>
      <c r="AD29">
        <f t="shared" ref="AD29:AD36" si="33">ROUND((((ET29)-(EU29))+AE29),2)</f>
        <v>0</v>
      </c>
      <c r="AE29">
        <f t="shared" ref="AE29:AF36" si="34">ROUND((EU29),2)</f>
        <v>0</v>
      </c>
      <c r="AF29">
        <f t="shared" si="34"/>
        <v>5.16</v>
      </c>
      <c r="AG29">
        <f t="shared" ref="AG29:AG36" si="35">ROUND((AP29),2)</f>
        <v>0</v>
      </c>
      <c r="AH29">
        <f t="shared" ref="AH29:AI36" si="36">(EW29)</f>
        <v>0.52</v>
      </c>
      <c r="AI29">
        <f t="shared" si="36"/>
        <v>0</v>
      </c>
      <c r="AJ29">
        <f t="shared" ref="AJ29:AJ36" si="37">(AS29)</f>
        <v>0</v>
      </c>
      <c r="AK29">
        <v>6.25</v>
      </c>
      <c r="AL29">
        <v>1.0900000000000001</v>
      </c>
      <c r="AM29">
        <v>0</v>
      </c>
      <c r="AN29">
        <v>0</v>
      </c>
      <c r="AO29">
        <v>5.16</v>
      </c>
      <c r="AP29">
        <v>0</v>
      </c>
      <c r="AQ29">
        <v>0.52</v>
      </c>
      <c r="AR29">
        <v>0</v>
      </c>
      <c r="AS29">
        <v>0</v>
      </c>
      <c r="AT29">
        <v>90</v>
      </c>
      <c r="AU29">
        <v>46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2</v>
      </c>
      <c r="BJ29" t="s">
        <v>24</v>
      </c>
      <c r="BM29">
        <v>111001</v>
      </c>
      <c r="BN29">
        <v>0</v>
      </c>
      <c r="BO29" t="s">
        <v>6</v>
      </c>
      <c r="BP29">
        <v>0</v>
      </c>
      <c r="BQ29">
        <v>3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90</v>
      </c>
      <c r="CA29">
        <v>46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ref="CP29:CP36" si="38">(P29+Q29+S29)</f>
        <v>242</v>
      </c>
      <c r="CQ29">
        <f>AC29*BC29</f>
        <v>10.812800000000001</v>
      </c>
      <c r="CR29">
        <f>AD29*BB29</f>
        <v>0</v>
      </c>
      <c r="CS29">
        <f t="shared" ref="CS29:CS36" si="39">AE29*BS29</f>
        <v>0</v>
      </c>
      <c r="CT29">
        <f t="shared" ref="CT29:CT36" si="40">AF29*BA29</f>
        <v>231.42600000000002</v>
      </c>
      <c r="CU29">
        <f t="shared" ref="CU29:CX36" si="41">AG29</f>
        <v>0</v>
      </c>
      <c r="CV29">
        <f t="shared" si="41"/>
        <v>0.52</v>
      </c>
      <c r="CW29">
        <f t="shared" si="41"/>
        <v>0</v>
      </c>
      <c r="CX29">
        <f t="shared" si="41"/>
        <v>0</v>
      </c>
      <c r="CY29">
        <f t="shared" ref="CY29:CY36" si="42">(((S29+R29)*AT29)/100)</f>
        <v>207.9</v>
      </c>
      <c r="CZ29">
        <f t="shared" ref="CZ29:CZ36" si="43">(((S29+R29)*AU29)/100)</f>
        <v>106.26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66696569</v>
      </c>
      <c r="EF29">
        <v>3</v>
      </c>
      <c r="EG29" t="s">
        <v>18</v>
      </c>
      <c r="EH29">
        <v>0</v>
      </c>
      <c r="EI29" t="s">
        <v>6</v>
      </c>
      <c r="EJ29">
        <v>2</v>
      </c>
      <c r="EK29">
        <v>111001</v>
      </c>
      <c r="EL29" t="s">
        <v>25</v>
      </c>
      <c r="EM29" t="s">
        <v>26</v>
      </c>
      <c r="EO29" t="s">
        <v>6</v>
      </c>
      <c r="EQ29">
        <v>131072</v>
      </c>
      <c r="ER29">
        <v>6.25</v>
      </c>
      <c r="ES29">
        <v>1.0900000000000001</v>
      </c>
      <c r="ET29">
        <v>0</v>
      </c>
      <c r="EU29">
        <v>0</v>
      </c>
      <c r="EV29">
        <v>5.16</v>
      </c>
      <c r="EW29">
        <v>0.52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90</v>
      </c>
      <c r="FY29">
        <v>46</v>
      </c>
      <c r="GA29" t="s">
        <v>6</v>
      </c>
      <c r="GD29">
        <v>1</v>
      </c>
      <c r="GF29">
        <v>-677887297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ref="GL29:GL36" si="44">ROUND(IF(AND(BH29=3,BI29=3,FS29&lt;&gt;0),P29,0),0)</f>
        <v>0</v>
      </c>
      <c r="GM29">
        <f t="shared" ref="GM29:GM36" si="45">ROUND(O29+X29+Y29,0)+GX29</f>
        <v>556</v>
      </c>
      <c r="GN29">
        <f t="shared" ref="GN29:GN36" si="46">IF(OR(BI29=0,BI29=1),GM29-GX29,0)</f>
        <v>0</v>
      </c>
      <c r="GO29">
        <f t="shared" ref="GO29:GO36" si="47">IF(BI29=2,GM29-GX29,0)</f>
        <v>556</v>
      </c>
      <c r="GP29">
        <f t="shared" ref="GP29:GP36" si="48">IF(BI29=4,GM29-GX29,0)</f>
        <v>0</v>
      </c>
      <c r="GR29">
        <v>0</v>
      </c>
      <c r="GS29">
        <v>3</v>
      </c>
      <c r="GT29">
        <v>0</v>
      </c>
      <c r="GU29" t="s">
        <v>6</v>
      </c>
      <c r="GV29">
        <f t="shared" ref="GV29:GV36" si="49">ROUND((GT29),2)</f>
        <v>0</v>
      </c>
      <c r="GW29">
        <v>1</v>
      </c>
      <c r="GX29">
        <f t="shared" ref="GX29:GX36" si="50">ROUND(HC29*I29,0)</f>
        <v>0</v>
      </c>
      <c r="HA29">
        <v>0</v>
      </c>
      <c r="HB29">
        <v>0</v>
      </c>
      <c r="HC29">
        <f t="shared" ref="HC29:HC36" si="51">GV29*GW29</f>
        <v>0</v>
      </c>
      <c r="HE29" t="s">
        <v>6</v>
      </c>
      <c r="HF29" t="s">
        <v>6</v>
      </c>
      <c r="HM29" t="s">
        <v>6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4</v>
      </c>
      <c r="E30" t="s">
        <v>29</v>
      </c>
      <c r="F30" t="s">
        <v>30</v>
      </c>
      <c r="G30" t="s">
        <v>31</v>
      </c>
      <c r="H30" t="str">
        <f>'1.Ведомость'!C27</f>
        <v>ШТ</v>
      </c>
      <c r="I30">
        <f>I29*J30</f>
        <v>1</v>
      </c>
      <c r="J30">
        <v>1</v>
      </c>
      <c r="K30">
        <v>1</v>
      </c>
      <c r="O30">
        <f t="shared" si="21"/>
        <v>33910</v>
      </c>
      <c r="P30">
        <f t="shared" si="22"/>
        <v>33910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0"/>
        <v>0</v>
      </c>
      <c r="AA30">
        <v>92864407</v>
      </c>
      <c r="AB30">
        <f t="shared" si="31"/>
        <v>33909.589999999997</v>
      </c>
      <c r="AC30">
        <f t="shared" si="32"/>
        <v>33909.589999999997</v>
      </c>
      <c r="AD30">
        <f t="shared" si="33"/>
        <v>0</v>
      </c>
      <c r="AE30">
        <f t="shared" si="34"/>
        <v>0</v>
      </c>
      <c r="AF30">
        <f t="shared" si="34"/>
        <v>0</v>
      </c>
      <c r="AG30">
        <f t="shared" si="35"/>
        <v>0</v>
      </c>
      <c r="AH30">
        <f t="shared" si="36"/>
        <v>0</v>
      </c>
      <c r="AI30">
        <f t="shared" si="36"/>
        <v>0</v>
      </c>
      <c r="AJ30">
        <f t="shared" si="37"/>
        <v>0</v>
      </c>
      <c r="AK30">
        <v>33909.589999999997</v>
      </c>
      <c r="AL30">
        <v>33909.589999999997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6.43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3</v>
      </c>
      <c r="BJ30" t="s">
        <v>6</v>
      </c>
      <c r="BM30">
        <v>100</v>
      </c>
      <c r="BN30">
        <v>0</v>
      </c>
      <c r="BO30" t="s">
        <v>6</v>
      </c>
      <c r="BP30">
        <v>0</v>
      </c>
      <c r="BQ30">
        <v>5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90</v>
      </c>
      <c r="CA30">
        <v>46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8"/>
        <v>33910</v>
      </c>
      <c r="CQ30">
        <f>AC30</f>
        <v>33909.589999999997</v>
      </c>
      <c r="CR30">
        <f>AD30</f>
        <v>0</v>
      </c>
      <c r="CS30">
        <f t="shared" si="39"/>
        <v>0</v>
      </c>
      <c r="CT30">
        <f t="shared" si="40"/>
        <v>0</v>
      </c>
      <c r="CU30">
        <f t="shared" si="41"/>
        <v>0</v>
      </c>
      <c r="CV30">
        <f t="shared" si="41"/>
        <v>0</v>
      </c>
      <c r="CW30">
        <f t="shared" si="41"/>
        <v>0</v>
      </c>
      <c r="CX30">
        <f t="shared" si="41"/>
        <v>0</v>
      </c>
      <c r="CY30">
        <f t="shared" si="42"/>
        <v>0</v>
      </c>
      <c r="CZ30">
        <f t="shared" si="43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23</v>
      </c>
      <c r="DW30" t="s">
        <v>23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66696171</v>
      </c>
      <c r="EF30">
        <v>5</v>
      </c>
      <c r="EG30" t="s">
        <v>32</v>
      </c>
      <c r="EH30">
        <v>0</v>
      </c>
      <c r="EI30" t="s">
        <v>6</v>
      </c>
      <c r="EJ30">
        <v>3</v>
      </c>
      <c r="EK30">
        <v>100</v>
      </c>
      <c r="EL30" t="s">
        <v>33</v>
      </c>
      <c r="EM30" t="s">
        <v>34</v>
      </c>
      <c r="EO30" t="s">
        <v>6</v>
      </c>
      <c r="EQ30">
        <v>0</v>
      </c>
      <c r="ER30">
        <v>33909.589999999997</v>
      </c>
      <c r="ES30">
        <v>33909.589999999997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32500</v>
      </c>
      <c r="FQ30">
        <v>0</v>
      </c>
      <c r="FR30">
        <f>P30</f>
        <v>33910</v>
      </c>
      <c r="FS30">
        <v>0</v>
      </c>
      <c r="FX30">
        <v>90</v>
      </c>
      <c r="FY30">
        <v>46</v>
      </c>
      <c r="GA30" t="s">
        <v>35</v>
      </c>
      <c r="GD30">
        <v>1</v>
      </c>
      <c r="GF30">
        <v>-1098719505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44"/>
        <v>0</v>
      </c>
      <c r="GM30">
        <f t="shared" si="45"/>
        <v>33910</v>
      </c>
      <c r="GN30">
        <f t="shared" si="46"/>
        <v>0</v>
      </c>
      <c r="GO30">
        <f t="shared" si="47"/>
        <v>0</v>
      </c>
      <c r="GP30">
        <f t="shared" si="48"/>
        <v>0</v>
      </c>
      <c r="GR30">
        <v>1</v>
      </c>
      <c r="GS30">
        <v>1</v>
      </c>
      <c r="GT30">
        <v>0</v>
      </c>
      <c r="GU30" t="s">
        <v>6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36</v>
      </c>
      <c r="HF30" t="s">
        <v>37</v>
      </c>
      <c r="HH30">
        <f>ROUND(AC30*I30,0)</f>
        <v>33910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ROW(SmtRes!A10)</f>
        <v>10</v>
      </c>
      <c r="D31">
        <f>ROW(EtalonRes!A6)</f>
        <v>6</v>
      </c>
      <c r="E31" t="s">
        <v>38</v>
      </c>
      <c r="F31" t="s">
        <v>39</v>
      </c>
      <c r="G31" t="s">
        <v>40</v>
      </c>
      <c r="H31" t="s">
        <v>23</v>
      </c>
      <c r="I31">
        <v>4</v>
      </c>
      <c r="J31">
        <v>0</v>
      </c>
      <c r="K31">
        <v>4</v>
      </c>
      <c r="O31">
        <f t="shared" si="21"/>
        <v>1885</v>
      </c>
      <c r="P31">
        <f t="shared" si="22"/>
        <v>52</v>
      </c>
      <c r="Q31">
        <f t="shared" si="23"/>
        <v>0</v>
      </c>
      <c r="R31">
        <f t="shared" si="24"/>
        <v>0</v>
      </c>
      <c r="S31">
        <f t="shared" si="25"/>
        <v>1833</v>
      </c>
      <c r="T31">
        <f t="shared" si="26"/>
        <v>0</v>
      </c>
      <c r="U31">
        <f t="shared" si="27"/>
        <v>4.12</v>
      </c>
      <c r="V31">
        <f t="shared" si="28"/>
        <v>0</v>
      </c>
      <c r="W31">
        <f t="shared" si="29"/>
        <v>0</v>
      </c>
      <c r="X31">
        <f t="shared" si="30"/>
        <v>1650</v>
      </c>
      <c r="Y31">
        <f t="shared" si="30"/>
        <v>843</v>
      </c>
      <c r="AA31">
        <v>92864407</v>
      </c>
      <c r="AB31">
        <f t="shared" si="31"/>
        <v>11.53</v>
      </c>
      <c r="AC31">
        <f t="shared" si="32"/>
        <v>1.31</v>
      </c>
      <c r="AD31">
        <f t="shared" si="33"/>
        <v>0</v>
      </c>
      <c r="AE31">
        <f t="shared" si="34"/>
        <v>0</v>
      </c>
      <c r="AF31">
        <f t="shared" si="34"/>
        <v>10.220000000000001</v>
      </c>
      <c r="AG31">
        <f t="shared" si="35"/>
        <v>0</v>
      </c>
      <c r="AH31">
        <f t="shared" si="36"/>
        <v>1.03</v>
      </c>
      <c r="AI31">
        <f t="shared" si="36"/>
        <v>0</v>
      </c>
      <c r="AJ31">
        <f t="shared" si="37"/>
        <v>0</v>
      </c>
      <c r="AK31">
        <v>11.53</v>
      </c>
      <c r="AL31">
        <v>1.31</v>
      </c>
      <c r="AM31">
        <v>0</v>
      </c>
      <c r="AN31">
        <v>0</v>
      </c>
      <c r="AO31">
        <v>10.220000000000001</v>
      </c>
      <c r="AP31">
        <v>0</v>
      </c>
      <c r="AQ31">
        <v>1.03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41</v>
      </c>
      <c r="BM31">
        <v>111001</v>
      </c>
      <c r="BN31">
        <v>0</v>
      </c>
      <c r="BO31" t="s">
        <v>6</v>
      </c>
      <c r="BP31">
        <v>0</v>
      </c>
      <c r="BQ31">
        <v>3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90</v>
      </c>
      <c r="CA31">
        <v>46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8"/>
        <v>1885</v>
      </c>
      <c r="CQ31">
        <f>AC31*BC31</f>
        <v>12.995200000000001</v>
      </c>
      <c r="CR31">
        <f>AD31*BB31</f>
        <v>0</v>
      </c>
      <c r="CS31">
        <f t="shared" si="39"/>
        <v>0</v>
      </c>
      <c r="CT31">
        <f t="shared" si="40"/>
        <v>458.36700000000002</v>
      </c>
      <c r="CU31">
        <f t="shared" si="41"/>
        <v>0</v>
      </c>
      <c r="CV31">
        <f t="shared" si="41"/>
        <v>1.03</v>
      </c>
      <c r="CW31">
        <f t="shared" si="41"/>
        <v>0</v>
      </c>
      <c r="CX31">
        <f t="shared" si="41"/>
        <v>0</v>
      </c>
      <c r="CY31">
        <f t="shared" si="42"/>
        <v>1649.7</v>
      </c>
      <c r="CZ31">
        <f t="shared" si="43"/>
        <v>843.18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23</v>
      </c>
      <c r="DW31" t="s">
        <v>23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66696569</v>
      </c>
      <c r="EF31">
        <v>3</v>
      </c>
      <c r="EG31" t="s">
        <v>18</v>
      </c>
      <c r="EH31">
        <v>0</v>
      </c>
      <c r="EI31" t="s">
        <v>6</v>
      </c>
      <c r="EJ31">
        <v>2</v>
      </c>
      <c r="EK31">
        <v>111001</v>
      </c>
      <c r="EL31" t="s">
        <v>25</v>
      </c>
      <c r="EM31" t="s">
        <v>26</v>
      </c>
      <c r="EO31" t="s">
        <v>6</v>
      </c>
      <c r="EQ31">
        <v>131072</v>
      </c>
      <c r="ER31">
        <v>11.53</v>
      </c>
      <c r="ES31">
        <v>1.31</v>
      </c>
      <c r="ET31">
        <v>0</v>
      </c>
      <c r="EU31">
        <v>0</v>
      </c>
      <c r="EV31">
        <v>10.220000000000001</v>
      </c>
      <c r="EW31">
        <v>1.03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6</v>
      </c>
      <c r="GD31">
        <v>1</v>
      </c>
      <c r="GF31">
        <v>95216838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4"/>
        <v>0</v>
      </c>
      <c r="GM31">
        <f t="shared" si="45"/>
        <v>4378</v>
      </c>
      <c r="GN31">
        <f t="shared" si="46"/>
        <v>0</v>
      </c>
      <c r="GO31">
        <f t="shared" si="47"/>
        <v>4378</v>
      </c>
      <c r="GP31">
        <f t="shared" si="48"/>
        <v>0</v>
      </c>
      <c r="GR31">
        <v>0</v>
      </c>
      <c r="GS31">
        <v>3</v>
      </c>
      <c r="GT31">
        <v>0</v>
      </c>
      <c r="GU31" t="s">
        <v>6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6</v>
      </c>
      <c r="HF31" t="s">
        <v>6</v>
      </c>
      <c r="HM31" t="s">
        <v>6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8</v>
      </c>
      <c r="E32" t="s">
        <v>42</v>
      </c>
      <c r="F32" t="s">
        <v>30</v>
      </c>
      <c r="G32" t="s">
        <v>43</v>
      </c>
      <c r="H32" t="str">
        <f>'1.Ведомость'!C29</f>
        <v>ШТ</v>
      </c>
      <c r="I32">
        <f>I31*J32</f>
        <v>1</v>
      </c>
      <c r="J32">
        <v>0.25</v>
      </c>
      <c r="K32">
        <v>0.25</v>
      </c>
      <c r="O32">
        <f t="shared" si="21"/>
        <v>4260</v>
      </c>
      <c r="P32">
        <f t="shared" si="22"/>
        <v>4260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92864407</v>
      </c>
      <c r="AB32">
        <f t="shared" si="31"/>
        <v>4260.43</v>
      </c>
      <c r="AC32">
        <f t="shared" si="32"/>
        <v>4260.43</v>
      </c>
      <c r="AD32">
        <f t="shared" si="33"/>
        <v>0</v>
      </c>
      <c r="AE32">
        <f t="shared" si="34"/>
        <v>0</v>
      </c>
      <c r="AF32">
        <f t="shared" si="34"/>
        <v>0</v>
      </c>
      <c r="AG32">
        <f t="shared" si="35"/>
        <v>0</v>
      </c>
      <c r="AH32">
        <f t="shared" si="36"/>
        <v>0</v>
      </c>
      <c r="AI32">
        <f t="shared" si="36"/>
        <v>0</v>
      </c>
      <c r="AJ32">
        <f t="shared" si="37"/>
        <v>0</v>
      </c>
      <c r="AK32">
        <v>4260.43</v>
      </c>
      <c r="AL32">
        <v>4260.43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6.43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3</v>
      </c>
      <c r="BJ32" t="s">
        <v>6</v>
      </c>
      <c r="BM32">
        <v>100</v>
      </c>
      <c r="BN32">
        <v>0</v>
      </c>
      <c r="BO32" t="s">
        <v>6</v>
      </c>
      <c r="BP32">
        <v>0</v>
      </c>
      <c r="BQ32">
        <v>5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90</v>
      </c>
      <c r="CA32">
        <v>46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8"/>
        <v>4260</v>
      </c>
      <c r="CQ32">
        <f t="shared" ref="CQ32:CR34" si="52">AC32</f>
        <v>4260.43</v>
      </c>
      <c r="CR32">
        <f t="shared" si="52"/>
        <v>0</v>
      </c>
      <c r="CS32">
        <f t="shared" si="39"/>
        <v>0</v>
      </c>
      <c r="CT32">
        <f t="shared" si="40"/>
        <v>0</v>
      </c>
      <c r="CU32">
        <f t="shared" si="41"/>
        <v>0</v>
      </c>
      <c r="CV32">
        <f t="shared" si="41"/>
        <v>0</v>
      </c>
      <c r="CW32">
        <f t="shared" si="41"/>
        <v>0</v>
      </c>
      <c r="CX32">
        <f t="shared" si="41"/>
        <v>0</v>
      </c>
      <c r="CY32">
        <f t="shared" si="42"/>
        <v>0</v>
      </c>
      <c r="CZ32">
        <f t="shared" si="43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66696171</v>
      </c>
      <c r="EF32">
        <v>5</v>
      </c>
      <c r="EG32" t="s">
        <v>32</v>
      </c>
      <c r="EH32">
        <v>0</v>
      </c>
      <c r="EI32" t="s">
        <v>6</v>
      </c>
      <c r="EJ32">
        <v>3</v>
      </c>
      <c r="EK32">
        <v>100</v>
      </c>
      <c r="EL32" t="s">
        <v>33</v>
      </c>
      <c r="EM32" t="s">
        <v>34</v>
      </c>
      <c r="EO32" t="s">
        <v>6</v>
      </c>
      <c r="EQ32">
        <v>0</v>
      </c>
      <c r="ER32">
        <v>4260.43</v>
      </c>
      <c r="ES32">
        <v>4260.43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0</v>
      </c>
      <c r="FD32">
        <v>18</v>
      </c>
      <c r="FF32">
        <v>4083.33</v>
      </c>
      <c r="FQ32">
        <v>0</v>
      </c>
      <c r="FR32">
        <f>P32</f>
        <v>4260</v>
      </c>
      <c r="FS32">
        <v>0</v>
      </c>
      <c r="FX32">
        <v>90</v>
      </c>
      <c r="FY32">
        <v>46</v>
      </c>
      <c r="GA32" t="s">
        <v>44</v>
      </c>
      <c r="GD32">
        <v>1</v>
      </c>
      <c r="GF32">
        <v>-926957951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44"/>
        <v>0</v>
      </c>
      <c r="GM32">
        <f t="shared" si="45"/>
        <v>4260</v>
      </c>
      <c r="GN32">
        <f t="shared" si="46"/>
        <v>0</v>
      </c>
      <c r="GO32">
        <f t="shared" si="47"/>
        <v>0</v>
      </c>
      <c r="GP32">
        <f t="shared" si="48"/>
        <v>0</v>
      </c>
      <c r="GR32">
        <v>1</v>
      </c>
      <c r="GS32">
        <v>1</v>
      </c>
      <c r="GT32">
        <v>0</v>
      </c>
      <c r="GU32" t="s">
        <v>6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36</v>
      </c>
      <c r="HF32" t="s">
        <v>37</v>
      </c>
      <c r="HH32">
        <f>ROUND(AC32*I32,0)</f>
        <v>4260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9</v>
      </c>
      <c r="E33" t="s">
        <v>45</v>
      </c>
      <c r="F33" t="s">
        <v>30</v>
      </c>
      <c r="G33" t="s">
        <v>46</v>
      </c>
      <c r="H33" t="str">
        <f>'1.Ведомость'!C30</f>
        <v>ШТ</v>
      </c>
      <c r="I33">
        <f>I31*J33</f>
        <v>2</v>
      </c>
      <c r="J33">
        <v>0.5</v>
      </c>
      <c r="K33">
        <v>0.5</v>
      </c>
      <c r="O33">
        <f t="shared" si="21"/>
        <v>7217</v>
      </c>
      <c r="P33">
        <f t="shared" si="22"/>
        <v>7217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92864407</v>
      </c>
      <c r="AB33">
        <f t="shared" si="31"/>
        <v>3608.33</v>
      </c>
      <c r="AC33">
        <f t="shared" si="32"/>
        <v>3608.33</v>
      </c>
      <c r="AD33">
        <f t="shared" si="33"/>
        <v>0</v>
      </c>
      <c r="AE33">
        <f t="shared" si="34"/>
        <v>0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3608.33</v>
      </c>
      <c r="AL33">
        <v>3608.33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46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6.43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3</v>
      </c>
      <c r="BJ33" t="s">
        <v>6</v>
      </c>
      <c r="BM33">
        <v>100</v>
      </c>
      <c r="BN33">
        <v>0</v>
      </c>
      <c r="BO33" t="s">
        <v>6</v>
      </c>
      <c r="BP33">
        <v>0</v>
      </c>
      <c r="BQ33">
        <v>5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90</v>
      </c>
      <c r="CA33">
        <v>46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8"/>
        <v>7217</v>
      </c>
      <c r="CQ33">
        <f t="shared" si="52"/>
        <v>3608.33</v>
      </c>
      <c r="CR33">
        <f t="shared" si="52"/>
        <v>0</v>
      </c>
      <c r="CS33">
        <f t="shared" si="39"/>
        <v>0</v>
      </c>
      <c r="CT33">
        <f t="shared" si="40"/>
        <v>0</v>
      </c>
      <c r="CU33">
        <f t="shared" si="41"/>
        <v>0</v>
      </c>
      <c r="CV33">
        <f t="shared" si="41"/>
        <v>0</v>
      </c>
      <c r="CW33">
        <f t="shared" si="41"/>
        <v>0</v>
      </c>
      <c r="CX33">
        <f t="shared" si="41"/>
        <v>0</v>
      </c>
      <c r="CY33">
        <f t="shared" si="42"/>
        <v>0</v>
      </c>
      <c r="CZ33">
        <f t="shared" si="43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66696171</v>
      </c>
      <c r="EF33">
        <v>5</v>
      </c>
      <c r="EG33" t="s">
        <v>32</v>
      </c>
      <c r="EH33">
        <v>0</v>
      </c>
      <c r="EI33" t="s">
        <v>6</v>
      </c>
      <c r="EJ33">
        <v>3</v>
      </c>
      <c r="EK33">
        <v>100</v>
      </c>
      <c r="EL33" t="s">
        <v>33</v>
      </c>
      <c r="EM33" t="s">
        <v>34</v>
      </c>
      <c r="EO33" t="s">
        <v>6</v>
      </c>
      <c r="EQ33">
        <v>0</v>
      </c>
      <c r="ER33">
        <v>3608.33</v>
      </c>
      <c r="ES33">
        <v>3608.33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3458.33</v>
      </c>
      <c r="FQ33">
        <v>0</v>
      </c>
      <c r="FR33">
        <f>P33</f>
        <v>7217</v>
      </c>
      <c r="FS33">
        <v>0</v>
      </c>
      <c r="FX33">
        <v>90</v>
      </c>
      <c r="FY33">
        <v>46</v>
      </c>
      <c r="GA33" t="s">
        <v>47</v>
      </c>
      <c r="GD33">
        <v>1</v>
      </c>
      <c r="GF33">
        <v>1225453283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44"/>
        <v>0</v>
      </c>
      <c r="GM33">
        <f t="shared" si="45"/>
        <v>7217</v>
      </c>
      <c r="GN33">
        <f t="shared" si="46"/>
        <v>0</v>
      </c>
      <c r="GO33">
        <f t="shared" si="47"/>
        <v>0</v>
      </c>
      <c r="GP33">
        <f t="shared" si="48"/>
        <v>0</v>
      </c>
      <c r="GR33">
        <v>1</v>
      </c>
      <c r="GS33">
        <v>1</v>
      </c>
      <c r="GT33">
        <v>0</v>
      </c>
      <c r="GU33" t="s">
        <v>6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36</v>
      </c>
      <c r="HF33" t="s">
        <v>37</v>
      </c>
      <c r="HH33">
        <f>ROUND(AC33*I33,0)</f>
        <v>7217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10</v>
      </c>
      <c r="E34" t="s">
        <v>48</v>
      </c>
      <c r="F34" t="s">
        <v>30</v>
      </c>
      <c r="G34" t="s">
        <v>49</v>
      </c>
      <c r="H34" t="str">
        <f>'1.Ведомость'!C31</f>
        <v>ШТ</v>
      </c>
      <c r="I34">
        <f>I31*J34</f>
        <v>1</v>
      </c>
      <c r="J34">
        <v>0.25</v>
      </c>
      <c r="K34">
        <v>0.25</v>
      </c>
      <c r="O34">
        <f t="shared" si="21"/>
        <v>3608</v>
      </c>
      <c r="P34">
        <f t="shared" si="22"/>
        <v>3608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0"/>
        <v>0</v>
      </c>
      <c r="AA34">
        <v>92864407</v>
      </c>
      <c r="AB34">
        <f t="shared" si="31"/>
        <v>3608.33</v>
      </c>
      <c r="AC34">
        <f t="shared" si="32"/>
        <v>3608.33</v>
      </c>
      <c r="AD34">
        <f t="shared" si="33"/>
        <v>0</v>
      </c>
      <c r="AE34">
        <f t="shared" si="34"/>
        <v>0</v>
      </c>
      <c r="AF34">
        <f t="shared" si="34"/>
        <v>0</v>
      </c>
      <c r="AG34">
        <f t="shared" si="35"/>
        <v>0</v>
      </c>
      <c r="AH34">
        <f t="shared" si="36"/>
        <v>0</v>
      </c>
      <c r="AI34">
        <f t="shared" si="36"/>
        <v>0</v>
      </c>
      <c r="AJ34">
        <f t="shared" si="37"/>
        <v>0</v>
      </c>
      <c r="AK34">
        <v>3608.33</v>
      </c>
      <c r="AL34">
        <v>3608.33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46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6.43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3</v>
      </c>
      <c r="BJ34" t="s">
        <v>6</v>
      </c>
      <c r="BM34">
        <v>100</v>
      </c>
      <c r="BN34">
        <v>0</v>
      </c>
      <c r="BO34" t="s">
        <v>6</v>
      </c>
      <c r="BP34">
        <v>0</v>
      </c>
      <c r="BQ34">
        <v>5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90</v>
      </c>
      <c r="CA34">
        <v>46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8"/>
        <v>3608</v>
      </c>
      <c r="CQ34">
        <f t="shared" si="52"/>
        <v>3608.33</v>
      </c>
      <c r="CR34">
        <f t="shared" si="52"/>
        <v>0</v>
      </c>
      <c r="CS34">
        <f t="shared" si="39"/>
        <v>0</v>
      </c>
      <c r="CT34">
        <f t="shared" si="40"/>
        <v>0</v>
      </c>
      <c r="CU34">
        <f t="shared" si="41"/>
        <v>0</v>
      </c>
      <c r="CV34">
        <f t="shared" si="41"/>
        <v>0</v>
      </c>
      <c r="CW34">
        <f t="shared" si="41"/>
        <v>0</v>
      </c>
      <c r="CX34">
        <f t="shared" si="41"/>
        <v>0</v>
      </c>
      <c r="CY34">
        <f t="shared" si="42"/>
        <v>0</v>
      </c>
      <c r="CZ34">
        <f t="shared" si="43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23</v>
      </c>
      <c r="DW34" t="s">
        <v>23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66696171</v>
      </c>
      <c r="EF34">
        <v>5</v>
      </c>
      <c r="EG34" t="s">
        <v>32</v>
      </c>
      <c r="EH34">
        <v>0</v>
      </c>
      <c r="EI34" t="s">
        <v>6</v>
      </c>
      <c r="EJ34">
        <v>3</v>
      </c>
      <c r="EK34">
        <v>100</v>
      </c>
      <c r="EL34" t="s">
        <v>33</v>
      </c>
      <c r="EM34" t="s">
        <v>34</v>
      </c>
      <c r="EO34" t="s">
        <v>6</v>
      </c>
      <c r="EQ34">
        <v>0</v>
      </c>
      <c r="ER34">
        <v>3608.33</v>
      </c>
      <c r="ES34">
        <v>3608.33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3458.33</v>
      </c>
      <c r="FQ34">
        <v>0</v>
      </c>
      <c r="FR34">
        <f>P34</f>
        <v>3608</v>
      </c>
      <c r="FS34">
        <v>0</v>
      </c>
      <c r="FX34">
        <v>90</v>
      </c>
      <c r="FY34">
        <v>46</v>
      </c>
      <c r="GA34" t="s">
        <v>47</v>
      </c>
      <c r="GD34">
        <v>1</v>
      </c>
      <c r="GF34">
        <v>-690683970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44"/>
        <v>0</v>
      </c>
      <c r="GM34">
        <f t="shared" si="45"/>
        <v>3608</v>
      </c>
      <c r="GN34">
        <f t="shared" si="46"/>
        <v>0</v>
      </c>
      <c r="GO34">
        <f t="shared" si="47"/>
        <v>0</v>
      </c>
      <c r="GP34">
        <f t="shared" si="48"/>
        <v>0</v>
      </c>
      <c r="GR34">
        <v>1</v>
      </c>
      <c r="GS34">
        <v>1</v>
      </c>
      <c r="GT34">
        <v>0</v>
      </c>
      <c r="GU34" t="s">
        <v>6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36</v>
      </c>
      <c r="HF34" t="s">
        <v>37</v>
      </c>
      <c r="HH34">
        <f>ROUND(AC34*I34,0)</f>
        <v>3608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ROW(SmtRes!A20)</f>
        <v>20</v>
      </c>
      <c r="D35">
        <f>ROW(EtalonRes!A16)</f>
        <v>16</v>
      </c>
      <c r="E35" t="s">
        <v>50</v>
      </c>
      <c r="F35" t="s">
        <v>51</v>
      </c>
      <c r="G35" t="s">
        <v>52</v>
      </c>
      <c r="H35" t="s">
        <v>53</v>
      </c>
      <c r="I35">
        <v>0.03</v>
      </c>
      <c r="J35">
        <v>0</v>
      </c>
      <c r="K35">
        <v>0.03</v>
      </c>
      <c r="O35">
        <f t="shared" si="21"/>
        <v>1526</v>
      </c>
      <c r="P35">
        <f t="shared" si="22"/>
        <v>568</v>
      </c>
      <c r="Q35">
        <f t="shared" si="23"/>
        <v>181</v>
      </c>
      <c r="R35">
        <f t="shared" si="24"/>
        <v>0</v>
      </c>
      <c r="S35">
        <f t="shared" si="25"/>
        <v>777</v>
      </c>
      <c r="T35">
        <f t="shared" si="26"/>
        <v>0</v>
      </c>
      <c r="U35">
        <f t="shared" si="27"/>
        <v>1.8</v>
      </c>
      <c r="V35">
        <f t="shared" si="28"/>
        <v>2.9999999999999997E-4</v>
      </c>
      <c r="W35">
        <f t="shared" si="29"/>
        <v>0</v>
      </c>
      <c r="X35">
        <f t="shared" si="30"/>
        <v>699</v>
      </c>
      <c r="Y35">
        <f t="shared" si="30"/>
        <v>357</v>
      </c>
      <c r="AA35">
        <v>92864407</v>
      </c>
      <c r="AB35">
        <f t="shared" si="31"/>
        <v>2869.9</v>
      </c>
      <c r="AC35">
        <f t="shared" si="32"/>
        <v>1909.92</v>
      </c>
      <c r="AD35">
        <f t="shared" si="33"/>
        <v>382.78</v>
      </c>
      <c r="AE35">
        <f t="shared" si="34"/>
        <v>0.08</v>
      </c>
      <c r="AF35">
        <f t="shared" si="34"/>
        <v>577.20000000000005</v>
      </c>
      <c r="AG35">
        <f t="shared" si="35"/>
        <v>0</v>
      </c>
      <c r="AH35">
        <f t="shared" si="36"/>
        <v>60</v>
      </c>
      <c r="AI35">
        <f t="shared" si="36"/>
        <v>0.01</v>
      </c>
      <c r="AJ35">
        <f t="shared" si="37"/>
        <v>0</v>
      </c>
      <c r="AK35">
        <v>2869.9</v>
      </c>
      <c r="AL35">
        <v>1909.92</v>
      </c>
      <c r="AM35">
        <v>382.78</v>
      </c>
      <c r="AN35">
        <v>0.08</v>
      </c>
      <c r="AO35">
        <v>577.20000000000005</v>
      </c>
      <c r="AP35">
        <v>0</v>
      </c>
      <c r="AQ35">
        <v>60</v>
      </c>
      <c r="AR35">
        <v>0.01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54</v>
      </c>
      <c r="BM35">
        <v>112001</v>
      </c>
      <c r="BN35">
        <v>0</v>
      </c>
      <c r="BO35" t="s">
        <v>6</v>
      </c>
      <c r="BP35">
        <v>0</v>
      </c>
      <c r="BQ35">
        <v>3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90</v>
      </c>
      <c r="CA35">
        <v>46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8"/>
        <v>1526</v>
      </c>
      <c r="CQ35">
        <f>AC35*BC35</f>
        <v>18946.4064</v>
      </c>
      <c r="CR35">
        <f>AD35*BB35</f>
        <v>6017.3015999999998</v>
      </c>
      <c r="CS35">
        <f t="shared" si="39"/>
        <v>3.5880000000000001</v>
      </c>
      <c r="CT35">
        <f t="shared" si="40"/>
        <v>25887.420000000002</v>
      </c>
      <c r="CU35">
        <f t="shared" si="41"/>
        <v>0</v>
      </c>
      <c r="CV35">
        <f t="shared" si="41"/>
        <v>60</v>
      </c>
      <c r="CW35">
        <f t="shared" si="41"/>
        <v>0.01</v>
      </c>
      <c r="CX35">
        <f t="shared" si="41"/>
        <v>0</v>
      </c>
      <c r="CY35">
        <f t="shared" si="42"/>
        <v>699.3</v>
      </c>
      <c r="CZ35">
        <f t="shared" si="43"/>
        <v>357.42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53</v>
      </c>
      <c r="DW35" t="s">
        <v>53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66696572</v>
      </c>
      <c r="EF35">
        <v>3</v>
      </c>
      <c r="EG35" t="s">
        <v>18</v>
      </c>
      <c r="EH35">
        <v>54</v>
      </c>
      <c r="EI35" t="s">
        <v>55</v>
      </c>
      <c r="EJ35">
        <v>2</v>
      </c>
      <c r="EK35">
        <v>112001</v>
      </c>
      <c r="EL35" t="s">
        <v>55</v>
      </c>
      <c r="EM35" t="s">
        <v>56</v>
      </c>
      <c r="EO35" t="s">
        <v>6</v>
      </c>
      <c r="EQ35">
        <v>131072</v>
      </c>
      <c r="ER35">
        <v>2869.9</v>
      </c>
      <c r="ES35">
        <v>1909.92</v>
      </c>
      <c r="ET35">
        <v>382.78</v>
      </c>
      <c r="EU35">
        <v>0.08</v>
      </c>
      <c r="EV35">
        <v>577.20000000000005</v>
      </c>
      <c r="EW35">
        <v>60</v>
      </c>
      <c r="EX35">
        <v>0.01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6</v>
      </c>
      <c r="GD35">
        <v>1</v>
      </c>
      <c r="GF35">
        <v>-1760639058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4"/>
        <v>0</v>
      </c>
      <c r="GM35">
        <f t="shared" si="45"/>
        <v>2582</v>
      </c>
      <c r="GN35">
        <f t="shared" si="46"/>
        <v>0</v>
      </c>
      <c r="GO35">
        <f t="shared" si="47"/>
        <v>2582</v>
      </c>
      <c r="GP35">
        <f t="shared" si="48"/>
        <v>0</v>
      </c>
      <c r="GR35">
        <v>0</v>
      </c>
      <c r="GS35">
        <v>3</v>
      </c>
      <c r="GT35">
        <v>0</v>
      </c>
      <c r="GU35" t="s">
        <v>6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6</v>
      </c>
      <c r="HF35" t="s">
        <v>6</v>
      </c>
      <c r="HM35" t="s">
        <v>6</v>
      </c>
      <c r="HN35" t="s">
        <v>57</v>
      </c>
      <c r="HO35" t="s">
        <v>58</v>
      </c>
      <c r="HP35" t="s">
        <v>55</v>
      </c>
      <c r="HQ35" t="s">
        <v>55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ROW(SmtRes!A26)</f>
        <v>26</v>
      </c>
      <c r="D36">
        <f>ROW(EtalonRes!A22)</f>
        <v>22</v>
      </c>
      <c r="E36" t="s">
        <v>59</v>
      </c>
      <c r="F36" t="s">
        <v>60</v>
      </c>
      <c r="G36" t="s">
        <v>61</v>
      </c>
      <c r="H36" t="s">
        <v>53</v>
      </c>
      <c r="I36">
        <v>0.03</v>
      </c>
      <c r="J36">
        <v>0</v>
      </c>
      <c r="K36">
        <v>0.03</v>
      </c>
      <c r="O36">
        <f t="shared" si="21"/>
        <v>1008</v>
      </c>
      <c r="P36">
        <f t="shared" si="22"/>
        <v>45</v>
      </c>
      <c r="Q36">
        <f t="shared" si="23"/>
        <v>122</v>
      </c>
      <c r="R36">
        <f t="shared" si="24"/>
        <v>1</v>
      </c>
      <c r="S36">
        <f t="shared" si="25"/>
        <v>841</v>
      </c>
      <c r="T36">
        <f t="shared" si="26"/>
        <v>0</v>
      </c>
      <c r="U36">
        <f t="shared" si="27"/>
        <v>1.95</v>
      </c>
      <c r="V36">
        <f t="shared" si="28"/>
        <v>1.1999999999999999E-3</v>
      </c>
      <c r="W36">
        <f t="shared" si="29"/>
        <v>0</v>
      </c>
      <c r="X36">
        <f t="shared" si="30"/>
        <v>758</v>
      </c>
      <c r="Y36">
        <f t="shared" si="30"/>
        <v>387</v>
      </c>
      <c r="AA36">
        <v>92864407</v>
      </c>
      <c r="AB36">
        <f t="shared" si="31"/>
        <v>1034.57</v>
      </c>
      <c r="AC36">
        <f t="shared" si="32"/>
        <v>150.68</v>
      </c>
      <c r="AD36">
        <f t="shared" si="33"/>
        <v>258.58999999999997</v>
      </c>
      <c r="AE36">
        <f t="shared" si="34"/>
        <v>0.46</v>
      </c>
      <c r="AF36">
        <f t="shared" si="34"/>
        <v>625.29999999999995</v>
      </c>
      <c r="AG36">
        <f t="shared" si="35"/>
        <v>0</v>
      </c>
      <c r="AH36">
        <f t="shared" si="36"/>
        <v>65</v>
      </c>
      <c r="AI36">
        <f t="shared" si="36"/>
        <v>0.04</v>
      </c>
      <c r="AJ36">
        <f t="shared" si="37"/>
        <v>0</v>
      </c>
      <c r="AK36">
        <v>1034.57</v>
      </c>
      <c r="AL36">
        <v>150.68</v>
      </c>
      <c r="AM36">
        <v>258.58999999999997</v>
      </c>
      <c r="AN36">
        <v>0.46</v>
      </c>
      <c r="AO36">
        <v>625.29999999999995</v>
      </c>
      <c r="AP36">
        <v>0</v>
      </c>
      <c r="AQ36">
        <v>65</v>
      </c>
      <c r="AR36">
        <v>0.04</v>
      </c>
      <c r="AS36">
        <v>0</v>
      </c>
      <c r="AT36">
        <v>90</v>
      </c>
      <c r="AU36">
        <v>46</v>
      </c>
      <c r="AV36">
        <v>1</v>
      </c>
      <c r="AW36">
        <v>1</v>
      </c>
      <c r="AZ36">
        <v>1</v>
      </c>
      <c r="BA36">
        <v>44.85</v>
      </c>
      <c r="BB36">
        <v>15.72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2</v>
      </c>
      <c r="BJ36" t="s">
        <v>62</v>
      </c>
      <c r="BM36">
        <v>112001</v>
      </c>
      <c r="BN36">
        <v>0</v>
      </c>
      <c r="BO36" t="s">
        <v>6</v>
      </c>
      <c r="BP36">
        <v>0</v>
      </c>
      <c r="BQ36">
        <v>3</v>
      </c>
      <c r="BR36">
        <v>0</v>
      </c>
      <c r="BS36">
        <v>44.85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90</v>
      </c>
      <c r="CA36">
        <v>46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8"/>
        <v>1008</v>
      </c>
      <c r="CQ36">
        <f>AC36*BC36</f>
        <v>1494.7456</v>
      </c>
      <c r="CR36">
        <f>AD36*BB36</f>
        <v>4065.0347999999999</v>
      </c>
      <c r="CS36">
        <f t="shared" si="39"/>
        <v>20.631</v>
      </c>
      <c r="CT36">
        <f t="shared" si="40"/>
        <v>28044.704999999998</v>
      </c>
      <c r="CU36">
        <f t="shared" si="41"/>
        <v>0</v>
      </c>
      <c r="CV36">
        <f t="shared" si="41"/>
        <v>65</v>
      </c>
      <c r="CW36">
        <f t="shared" si="41"/>
        <v>0.04</v>
      </c>
      <c r="CX36">
        <f t="shared" si="41"/>
        <v>0</v>
      </c>
      <c r="CY36">
        <f t="shared" si="42"/>
        <v>757.8</v>
      </c>
      <c r="CZ36">
        <f t="shared" si="43"/>
        <v>387.32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53</v>
      </c>
      <c r="DW36" t="s">
        <v>53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66696572</v>
      </c>
      <c r="EF36">
        <v>3</v>
      </c>
      <c r="EG36" t="s">
        <v>18</v>
      </c>
      <c r="EH36">
        <v>54</v>
      </c>
      <c r="EI36" t="s">
        <v>55</v>
      </c>
      <c r="EJ36">
        <v>2</v>
      </c>
      <c r="EK36">
        <v>112001</v>
      </c>
      <c r="EL36" t="s">
        <v>55</v>
      </c>
      <c r="EM36" t="s">
        <v>56</v>
      </c>
      <c r="EO36" t="s">
        <v>6</v>
      </c>
      <c r="EQ36">
        <v>131072</v>
      </c>
      <c r="ER36">
        <v>1034.57</v>
      </c>
      <c r="ES36">
        <v>150.68</v>
      </c>
      <c r="ET36">
        <v>258.58999999999997</v>
      </c>
      <c r="EU36">
        <v>0.46</v>
      </c>
      <c r="EV36">
        <v>625.29999999999995</v>
      </c>
      <c r="EW36">
        <v>65</v>
      </c>
      <c r="EX36">
        <v>0.04</v>
      </c>
      <c r="EY36">
        <v>0</v>
      </c>
      <c r="FQ36">
        <v>0</v>
      </c>
      <c r="FR36">
        <v>0</v>
      </c>
      <c r="FS36">
        <v>0</v>
      </c>
      <c r="FX36">
        <v>90</v>
      </c>
      <c r="FY36">
        <v>46</v>
      </c>
      <c r="GA36" t="s">
        <v>6</v>
      </c>
      <c r="GD36">
        <v>1</v>
      </c>
      <c r="GF36">
        <v>-1679776426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4"/>
        <v>0</v>
      </c>
      <c r="GM36">
        <f t="shared" si="45"/>
        <v>2153</v>
      </c>
      <c r="GN36">
        <f t="shared" si="46"/>
        <v>0</v>
      </c>
      <c r="GO36">
        <f t="shared" si="47"/>
        <v>2153</v>
      </c>
      <c r="GP36">
        <f t="shared" si="48"/>
        <v>0</v>
      </c>
      <c r="GR36">
        <v>0</v>
      </c>
      <c r="GS36">
        <v>3</v>
      </c>
      <c r="GT36">
        <v>0</v>
      </c>
      <c r="GU36" t="s">
        <v>6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6</v>
      </c>
      <c r="HF36" t="s">
        <v>6</v>
      </c>
      <c r="HM36" t="s">
        <v>6</v>
      </c>
      <c r="HN36" t="s">
        <v>57</v>
      </c>
      <c r="HO36" t="s">
        <v>58</v>
      </c>
      <c r="HP36" t="s">
        <v>55</v>
      </c>
      <c r="HQ36" t="s">
        <v>55</v>
      </c>
      <c r="HS36">
        <v>0</v>
      </c>
      <c r="IK36">
        <v>0</v>
      </c>
    </row>
    <row r="37" spans="1:245" x14ac:dyDescent="0.2">
      <c r="A37">
        <v>19</v>
      </c>
      <c r="B37">
        <v>1</v>
      </c>
      <c r="F37" t="s">
        <v>6</v>
      </c>
      <c r="G37" t="s">
        <v>19</v>
      </c>
      <c r="H37" t="s">
        <v>6</v>
      </c>
      <c r="AA37">
        <v>1</v>
      </c>
      <c r="IK37">
        <v>0</v>
      </c>
    </row>
    <row r="38" spans="1:245" x14ac:dyDescent="0.2">
      <c r="A38">
        <v>17</v>
      </c>
      <c r="B38">
        <v>1</v>
      </c>
      <c r="C38">
        <f>ROW(SmtRes!A30)</f>
        <v>30</v>
      </c>
      <c r="D38">
        <f>ROW(EtalonRes!A25)</f>
        <v>25</v>
      </c>
      <c r="E38" t="s">
        <v>63</v>
      </c>
      <c r="F38" t="s">
        <v>21</v>
      </c>
      <c r="G38" t="s">
        <v>22</v>
      </c>
      <c r="H38" t="s">
        <v>23</v>
      </c>
      <c r="I38">
        <v>1</v>
      </c>
      <c r="J38">
        <v>0</v>
      </c>
      <c r="K38">
        <v>1</v>
      </c>
      <c r="O38">
        <f t="shared" ref="O38:O43" si="53">ROUND(CP38,0)</f>
        <v>242</v>
      </c>
      <c r="P38">
        <f t="shared" ref="P38:P43" si="54">ROUND(CQ38*I38,0)</f>
        <v>11</v>
      </c>
      <c r="Q38">
        <f t="shared" ref="Q38:Q43" si="55">ROUND(CR38*I38,0)</f>
        <v>0</v>
      </c>
      <c r="R38">
        <f t="shared" ref="R38:R43" si="56">ROUND(CS38*I38,0)</f>
        <v>0</v>
      </c>
      <c r="S38">
        <f t="shared" ref="S38:S43" si="57">ROUND(CT38*I38,0)</f>
        <v>231</v>
      </c>
      <c r="T38">
        <f t="shared" ref="T38:T43" si="58">ROUND(CU38*I38,0)</f>
        <v>0</v>
      </c>
      <c r="U38">
        <f t="shared" ref="U38:U43" si="59">ROUND(CV38*I38,7)</f>
        <v>0.52</v>
      </c>
      <c r="V38">
        <f t="shared" ref="V38:V43" si="60">ROUND(CW38*I38,7)</f>
        <v>0</v>
      </c>
      <c r="W38">
        <f t="shared" ref="W38:W43" si="61">ROUND(CX38*I38,0)</f>
        <v>0</v>
      </c>
      <c r="X38">
        <f t="shared" ref="X38:Y43" si="62">ROUND(CY38,0)</f>
        <v>208</v>
      </c>
      <c r="Y38">
        <f t="shared" si="62"/>
        <v>106</v>
      </c>
      <c r="AA38">
        <v>92864407</v>
      </c>
      <c r="AB38">
        <f t="shared" ref="AB38:AB43" si="63">ROUND((AC38+AD38+AF38),2)</f>
        <v>6.25</v>
      </c>
      <c r="AC38">
        <f t="shared" ref="AC38:AC43" si="64">ROUND((ES38),2)</f>
        <v>1.0900000000000001</v>
      </c>
      <c r="AD38">
        <f t="shared" ref="AD38:AD43" si="65">ROUND((((ET38)-(EU38))+AE38),2)</f>
        <v>0</v>
      </c>
      <c r="AE38">
        <f t="shared" ref="AE38:AF43" si="66">ROUND((EU38),2)</f>
        <v>0</v>
      </c>
      <c r="AF38">
        <f t="shared" si="66"/>
        <v>5.16</v>
      </c>
      <c r="AG38">
        <f t="shared" ref="AG38:AG43" si="67">ROUND((AP38),2)</f>
        <v>0</v>
      </c>
      <c r="AH38">
        <f t="shared" ref="AH38:AI43" si="68">(EW38)</f>
        <v>0.52</v>
      </c>
      <c r="AI38">
        <f t="shared" si="68"/>
        <v>0</v>
      </c>
      <c r="AJ38">
        <f t="shared" ref="AJ38:AJ43" si="69">(AS38)</f>
        <v>0</v>
      </c>
      <c r="AK38">
        <v>6.25</v>
      </c>
      <c r="AL38">
        <v>1.0900000000000001</v>
      </c>
      <c r="AM38">
        <v>0</v>
      </c>
      <c r="AN38">
        <v>0</v>
      </c>
      <c r="AO38">
        <v>5.16</v>
      </c>
      <c r="AP38">
        <v>0</v>
      </c>
      <c r="AQ38">
        <v>0.52</v>
      </c>
      <c r="AR38">
        <v>0</v>
      </c>
      <c r="AS38">
        <v>0</v>
      </c>
      <c r="AT38">
        <v>90</v>
      </c>
      <c r="AU38">
        <v>46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2</v>
      </c>
      <c r="BJ38" t="s">
        <v>24</v>
      </c>
      <c r="BM38">
        <v>111001</v>
      </c>
      <c r="BN38">
        <v>0</v>
      </c>
      <c r="BO38" t="s">
        <v>6</v>
      </c>
      <c r="BP38">
        <v>0</v>
      </c>
      <c r="BQ38">
        <v>3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90</v>
      </c>
      <c r="CA38">
        <v>46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ref="CP38:CP43" si="70">(P38+Q38+S38)</f>
        <v>242</v>
      </c>
      <c r="CQ38">
        <f>AC38*BC38</f>
        <v>10.812800000000001</v>
      </c>
      <c r="CR38">
        <f>AD38*BB38</f>
        <v>0</v>
      </c>
      <c r="CS38">
        <f t="shared" ref="CS38:CS43" si="71">AE38*BS38</f>
        <v>0</v>
      </c>
      <c r="CT38">
        <f t="shared" ref="CT38:CT43" si="72">AF38*BA38</f>
        <v>231.42600000000002</v>
      </c>
      <c r="CU38">
        <f t="shared" ref="CU38:CX43" si="73">AG38</f>
        <v>0</v>
      </c>
      <c r="CV38">
        <f t="shared" si="73"/>
        <v>0.52</v>
      </c>
      <c r="CW38">
        <f t="shared" si="73"/>
        <v>0</v>
      </c>
      <c r="CX38">
        <f t="shared" si="73"/>
        <v>0</v>
      </c>
      <c r="CY38">
        <f t="shared" ref="CY38:CY43" si="74">(((S38+R38)*AT38)/100)</f>
        <v>207.9</v>
      </c>
      <c r="CZ38">
        <f t="shared" ref="CZ38:CZ43" si="75">(((S38+R38)*AU38)/100)</f>
        <v>106.26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23</v>
      </c>
      <c r="DW38" t="s">
        <v>23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66696569</v>
      </c>
      <c r="EF38">
        <v>3</v>
      </c>
      <c r="EG38" t="s">
        <v>18</v>
      </c>
      <c r="EH38">
        <v>0</v>
      </c>
      <c r="EI38" t="s">
        <v>6</v>
      </c>
      <c r="EJ38">
        <v>2</v>
      </c>
      <c r="EK38">
        <v>111001</v>
      </c>
      <c r="EL38" t="s">
        <v>25</v>
      </c>
      <c r="EM38" t="s">
        <v>26</v>
      </c>
      <c r="EO38" t="s">
        <v>6</v>
      </c>
      <c r="EQ38">
        <v>131072</v>
      </c>
      <c r="ER38">
        <v>6.25</v>
      </c>
      <c r="ES38">
        <v>1.0900000000000001</v>
      </c>
      <c r="ET38">
        <v>0</v>
      </c>
      <c r="EU38">
        <v>0</v>
      </c>
      <c r="EV38">
        <v>5.16</v>
      </c>
      <c r="EW38">
        <v>0.52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90</v>
      </c>
      <c r="FY38">
        <v>46</v>
      </c>
      <c r="GA38" t="s">
        <v>6</v>
      </c>
      <c r="GD38">
        <v>1</v>
      </c>
      <c r="GF38">
        <v>-677887297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ref="GL38:GL43" si="76">ROUND(IF(AND(BH38=3,BI38=3,FS38&lt;&gt;0),P38,0),0)</f>
        <v>0</v>
      </c>
      <c r="GM38">
        <f t="shared" ref="GM38:GM43" si="77">ROUND(O38+X38+Y38,0)+GX38</f>
        <v>556</v>
      </c>
      <c r="GN38">
        <f t="shared" ref="GN38:GN43" si="78">IF(OR(BI38=0,BI38=1),GM38-GX38,0)</f>
        <v>0</v>
      </c>
      <c r="GO38">
        <f t="shared" ref="GO38:GO43" si="79">IF(BI38=2,GM38-GX38,0)</f>
        <v>556</v>
      </c>
      <c r="GP38">
        <f t="shared" ref="GP38:GP43" si="80">IF(BI38=4,GM38-GX38,0)</f>
        <v>0</v>
      </c>
      <c r="GR38">
        <v>0</v>
      </c>
      <c r="GS38">
        <v>3</v>
      </c>
      <c r="GT38">
        <v>0</v>
      </c>
      <c r="GU38" t="s">
        <v>6</v>
      </c>
      <c r="GV38">
        <f t="shared" ref="GV38:GV43" si="81">ROUND((GT38),2)</f>
        <v>0</v>
      </c>
      <c r="GW38">
        <v>1</v>
      </c>
      <c r="GX38">
        <f t="shared" ref="GX38:GX43" si="82">ROUND(HC38*I38,0)</f>
        <v>0</v>
      </c>
      <c r="HA38">
        <v>0</v>
      </c>
      <c r="HB38">
        <v>0</v>
      </c>
      <c r="HC38">
        <f t="shared" ref="HC38:HC43" si="83">GV38*GW38</f>
        <v>0</v>
      </c>
      <c r="HE38" t="s">
        <v>6</v>
      </c>
      <c r="HF38" t="s">
        <v>6</v>
      </c>
      <c r="HM38" t="s">
        <v>6</v>
      </c>
      <c r="HN38" t="s">
        <v>27</v>
      </c>
      <c r="HO38" t="s">
        <v>28</v>
      </c>
      <c r="HP38" t="s">
        <v>25</v>
      </c>
      <c r="HQ38" t="s">
        <v>25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30</v>
      </c>
      <c r="E39" t="s">
        <v>64</v>
      </c>
      <c r="F39" t="s">
        <v>30</v>
      </c>
      <c r="G39" t="s">
        <v>31</v>
      </c>
      <c r="H39" t="str">
        <f>'1.Ведомость'!C38</f>
        <v>ШТ</v>
      </c>
      <c r="I39">
        <f>I38*J39</f>
        <v>1</v>
      </c>
      <c r="J39">
        <v>1</v>
      </c>
      <c r="K39">
        <v>1</v>
      </c>
      <c r="O39">
        <f t="shared" si="53"/>
        <v>31910</v>
      </c>
      <c r="P39">
        <f t="shared" si="54"/>
        <v>31910</v>
      </c>
      <c r="Q39">
        <f t="shared" si="55"/>
        <v>0</v>
      </c>
      <c r="R39">
        <f t="shared" si="56"/>
        <v>0</v>
      </c>
      <c r="S39">
        <f t="shared" si="57"/>
        <v>0</v>
      </c>
      <c r="T39">
        <f t="shared" si="58"/>
        <v>0</v>
      </c>
      <c r="U39">
        <f t="shared" si="59"/>
        <v>0</v>
      </c>
      <c r="V39">
        <f t="shared" si="60"/>
        <v>0</v>
      </c>
      <c r="W39">
        <f t="shared" si="61"/>
        <v>0</v>
      </c>
      <c r="X39">
        <f t="shared" si="62"/>
        <v>0</v>
      </c>
      <c r="Y39">
        <f t="shared" si="62"/>
        <v>0</v>
      </c>
      <c r="AA39">
        <v>92864407</v>
      </c>
      <c r="AB39">
        <f t="shared" si="63"/>
        <v>31909.79</v>
      </c>
      <c r="AC39">
        <f t="shared" si="64"/>
        <v>31909.79</v>
      </c>
      <c r="AD39">
        <f t="shared" si="65"/>
        <v>0</v>
      </c>
      <c r="AE39">
        <f t="shared" si="66"/>
        <v>0</v>
      </c>
      <c r="AF39">
        <f t="shared" si="66"/>
        <v>0</v>
      </c>
      <c r="AG39">
        <f t="shared" si="67"/>
        <v>0</v>
      </c>
      <c r="AH39">
        <f t="shared" si="68"/>
        <v>0</v>
      </c>
      <c r="AI39">
        <f t="shared" si="68"/>
        <v>0</v>
      </c>
      <c r="AJ39">
        <f t="shared" si="69"/>
        <v>0</v>
      </c>
      <c r="AK39">
        <v>31909.790000000005</v>
      </c>
      <c r="AL39">
        <v>31909.790000000005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46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6.43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3</v>
      </c>
      <c r="BJ39" t="s">
        <v>6</v>
      </c>
      <c r="BM39">
        <v>100</v>
      </c>
      <c r="BN39">
        <v>0</v>
      </c>
      <c r="BO39" t="s">
        <v>6</v>
      </c>
      <c r="BP39">
        <v>0</v>
      </c>
      <c r="BQ39">
        <v>5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90</v>
      </c>
      <c r="CA39">
        <v>46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70"/>
        <v>31910</v>
      </c>
      <c r="CQ39">
        <f>AC39</f>
        <v>31909.79</v>
      </c>
      <c r="CR39">
        <f>AD39</f>
        <v>0</v>
      </c>
      <c r="CS39">
        <f t="shared" si="71"/>
        <v>0</v>
      </c>
      <c r="CT39">
        <f t="shared" si="72"/>
        <v>0</v>
      </c>
      <c r="CU39">
        <f t="shared" si="73"/>
        <v>0</v>
      </c>
      <c r="CV39">
        <f t="shared" si="73"/>
        <v>0</v>
      </c>
      <c r="CW39">
        <f t="shared" si="73"/>
        <v>0</v>
      </c>
      <c r="CX39">
        <f t="shared" si="73"/>
        <v>0</v>
      </c>
      <c r="CY39">
        <f t="shared" si="74"/>
        <v>0</v>
      </c>
      <c r="CZ39">
        <f t="shared" si="75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23</v>
      </c>
      <c r="DW39" t="s">
        <v>23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66696171</v>
      </c>
      <c r="EF39">
        <v>5</v>
      </c>
      <c r="EG39" t="s">
        <v>32</v>
      </c>
      <c r="EH39">
        <v>0</v>
      </c>
      <c r="EI39" t="s">
        <v>6</v>
      </c>
      <c r="EJ39">
        <v>3</v>
      </c>
      <c r="EK39">
        <v>100</v>
      </c>
      <c r="EL39" t="s">
        <v>33</v>
      </c>
      <c r="EM39" t="s">
        <v>34</v>
      </c>
      <c r="EO39" t="s">
        <v>6</v>
      </c>
      <c r="EQ39">
        <v>0</v>
      </c>
      <c r="ER39">
        <v>31909.790000000005</v>
      </c>
      <c r="ES39">
        <v>31909.790000000005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30583.33</v>
      </c>
      <c r="FQ39">
        <v>0</v>
      </c>
      <c r="FR39">
        <f>P39</f>
        <v>31910</v>
      </c>
      <c r="FS39">
        <v>0</v>
      </c>
      <c r="FX39">
        <v>90</v>
      </c>
      <c r="FY39">
        <v>46</v>
      </c>
      <c r="GA39" t="s">
        <v>65</v>
      </c>
      <c r="GD39">
        <v>1</v>
      </c>
      <c r="GF39">
        <v>-1098719505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76"/>
        <v>0</v>
      </c>
      <c r="GM39">
        <f t="shared" si="77"/>
        <v>31910</v>
      </c>
      <c r="GN39">
        <f t="shared" si="78"/>
        <v>0</v>
      </c>
      <c r="GO39">
        <f t="shared" si="79"/>
        <v>0</v>
      </c>
      <c r="GP39">
        <f t="shared" si="80"/>
        <v>0</v>
      </c>
      <c r="GR39">
        <v>1</v>
      </c>
      <c r="GS39">
        <v>1</v>
      </c>
      <c r="GT39">
        <v>0</v>
      </c>
      <c r="GU39" t="s">
        <v>6</v>
      </c>
      <c r="GV39">
        <f t="shared" si="81"/>
        <v>0</v>
      </c>
      <c r="GW39">
        <v>1</v>
      </c>
      <c r="GX39">
        <f t="shared" si="82"/>
        <v>0</v>
      </c>
      <c r="HA39">
        <v>0</v>
      </c>
      <c r="HB39">
        <v>0</v>
      </c>
      <c r="HC39">
        <f t="shared" si="83"/>
        <v>0</v>
      </c>
      <c r="HE39" t="s">
        <v>36</v>
      </c>
      <c r="HF39" t="s">
        <v>37</v>
      </c>
      <c r="HH39">
        <f>ROUND(AC39*I39,0)</f>
        <v>31910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ROW(SmtRes!A34)</f>
        <v>34</v>
      </c>
      <c r="D40">
        <f>ROW(EtalonRes!A28)</f>
        <v>28</v>
      </c>
      <c r="E40" t="s">
        <v>66</v>
      </c>
      <c r="F40" t="s">
        <v>39</v>
      </c>
      <c r="G40" t="s">
        <v>40</v>
      </c>
      <c r="H40" t="s">
        <v>23</v>
      </c>
      <c r="I40">
        <v>1</v>
      </c>
      <c r="J40">
        <v>0</v>
      </c>
      <c r="K40">
        <v>1</v>
      </c>
      <c r="O40">
        <f t="shared" si="53"/>
        <v>471</v>
      </c>
      <c r="P40">
        <f t="shared" si="54"/>
        <v>13</v>
      </c>
      <c r="Q40">
        <f t="shared" si="55"/>
        <v>0</v>
      </c>
      <c r="R40">
        <f t="shared" si="56"/>
        <v>0</v>
      </c>
      <c r="S40">
        <f t="shared" si="57"/>
        <v>458</v>
      </c>
      <c r="T40">
        <f t="shared" si="58"/>
        <v>0</v>
      </c>
      <c r="U40">
        <f t="shared" si="59"/>
        <v>1.03</v>
      </c>
      <c r="V40">
        <f t="shared" si="60"/>
        <v>0</v>
      </c>
      <c r="W40">
        <f t="shared" si="61"/>
        <v>0</v>
      </c>
      <c r="X40">
        <f t="shared" si="62"/>
        <v>412</v>
      </c>
      <c r="Y40">
        <f t="shared" si="62"/>
        <v>211</v>
      </c>
      <c r="AA40">
        <v>92864407</v>
      </c>
      <c r="AB40">
        <f t="shared" si="63"/>
        <v>11.53</v>
      </c>
      <c r="AC40">
        <f t="shared" si="64"/>
        <v>1.31</v>
      </c>
      <c r="AD40">
        <f t="shared" si="65"/>
        <v>0</v>
      </c>
      <c r="AE40">
        <f t="shared" si="66"/>
        <v>0</v>
      </c>
      <c r="AF40">
        <f t="shared" si="66"/>
        <v>10.220000000000001</v>
      </c>
      <c r="AG40">
        <f t="shared" si="67"/>
        <v>0</v>
      </c>
      <c r="AH40">
        <f t="shared" si="68"/>
        <v>1.03</v>
      </c>
      <c r="AI40">
        <f t="shared" si="68"/>
        <v>0</v>
      </c>
      <c r="AJ40">
        <f t="shared" si="69"/>
        <v>0</v>
      </c>
      <c r="AK40">
        <v>11.53</v>
      </c>
      <c r="AL40">
        <v>1.31</v>
      </c>
      <c r="AM40">
        <v>0</v>
      </c>
      <c r="AN40">
        <v>0</v>
      </c>
      <c r="AO40">
        <v>10.220000000000001</v>
      </c>
      <c r="AP40">
        <v>0</v>
      </c>
      <c r="AQ40">
        <v>1.03</v>
      </c>
      <c r="AR40">
        <v>0</v>
      </c>
      <c r="AS40">
        <v>0</v>
      </c>
      <c r="AT40">
        <v>90</v>
      </c>
      <c r="AU40">
        <v>46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2</v>
      </c>
      <c r="BJ40" t="s">
        <v>41</v>
      </c>
      <c r="BM40">
        <v>111001</v>
      </c>
      <c r="BN40">
        <v>0</v>
      </c>
      <c r="BO40" t="s">
        <v>6</v>
      </c>
      <c r="BP40">
        <v>0</v>
      </c>
      <c r="BQ40">
        <v>3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90</v>
      </c>
      <c r="CA40">
        <v>46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70"/>
        <v>471</v>
      </c>
      <c r="CQ40">
        <f>AC40*BC40</f>
        <v>12.995200000000001</v>
      </c>
      <c r="CR40">
        <f>AD40*BB40</f>
        <v>0</v>
      </c>
      <c r="CS40">
        <f t="shared" si="71"/>
        <v>0</v>
      </c>
      <c r="CT40">
        <f t="shared" si="72"/>
        <v>458.36700000000002</v>
      </c>
      <c r="CU40">
        <f t="shared" si="73"/>
        <v>0</v>
      </c>
      <c r="CV40">
        <f t="shared" si="73"/>
        <v>1.03</v>
      </c>
      <c r="CW40">
        <f t="shared" si="73"/>
        <v>0</v>
      </c>
      <c r="CX40">
        <f t="shared" si="73"/>
        <v>0</v>
      </c>
      <c r="CY40">
        <f t="shared" si="74"/>
        <v>412.2</v>
      </c>
      <c r="CZ40">
        <f t="shared" si="75"/>
        <v>210.68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23</v>
      </c>
      <c r="DW40" t="s">
        <v>23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66696569</v>
      </c>
      <c r="EF40">
        <v>3</v>
      </c>
      <c r="EG40" t="s">
        <v>18</v>
      </c>
      <c r="EH40">
        <v>0</v>
      </c>
      <c r="EI40" t="s">
        <v>6</v>
      </c>
      <c r="EJ40">
        <v>2</v>
      </c>
      <c r="EK40">
        <v>111001</v>
      </c>
      <c r="EL40" t="s">
        <v>25</v>
      </c>
      <c r="EM40" t="s">
        <v>26</v>
      </c>
      <c r="EO40" t="s">
        <v>6</v>
      </c>
      <c r="EQ40">
        <v>131072</v>
      </c>
      <c r="ER40">
        <v>11.53</v>
      </c>
      <c r="ES40">
        <v>1.31</v>
      </c>
      <c r="ET40">
        <v>0</v>
      </c>
      <c r="EU40">
        <v>0</v>
      </c>
      <c r="EV40">
        <v>10.220000000000001</v>
      </c>
      <c r="EW40">
        <v>1.03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90</v>
      </c>
      <c r="FY40">
        <v>46</v>
      </c>
      <c r="GA40" t="s">
        <v>6</v>
      </c>
      <c r="GD40">
        <v>1</v>
      </c>
      <c r="GF40">
        <v>95216838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76"/>
        <v>0</v>
      </c>
      <c r="GM40">
        <f t="shared" si="77"/>
        <v>1094</v>
      </c>
      <c r="GN40">
        <f t="shared" si="78"/>
        <v>0</v>
      </c>
      <c r="GO40">
        <f t="shared" si="79"/>
        <v>1094</v>
      </c>
      <c r="GP40">
        <f t="shared" si="80"/>
        <v>0</v>
      </c>
      <c r="GR40">
        <v>0</v>
      </c>
      <c r="GS40">
        <v>3</v>
      </c>
      <c r="GT40">
        <v>0</v>
      </c>
      <c r="GU40" t="s">
        <v>6</v>
      </c>
      <c r="GV40">
        <f t="shared" si="81"/>
        <v>0</v>
      </c>
      <c r="GW40">
        <v>1</v>
      </c>
      <c r="GX40">
        <f t="shared" si="82"/>
        <v>0</v>
      </c>
      <c r="HA40">
        <v>0</v>
      </c>
      <c r="HB40">
        <v>0</v>
      </c>
      <c r="HC40">
        <f t="shared" si="83"/>
        <v>0</v>
      </c>
      <c r="HE40" t="s">
        <v>6</v>
      </c>
      <c r="HF40" t="s">
        <v>6</v>
      </c>
      <c r="HM40" t="s">
        <v>6</v>
      </c>
      <c r="HN40" t="s">
        <v>27</v>
      </c>
      <c r="HO40" t="s">
        <v>28</v>
      </c>
      <c r="HP40" t="s">
        <v>25</v>
      </c>
      <c r="HQ40" t="s">
        <v>25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34</v>
      </c>
      <c r="E41" t="s">
        <v>67</v>
      </c>
      <c r="F41" t="s">
        <v>30</v>
      </c>
      <c r="G41" t="s">
        <v>49</v>
      </c>
      <c r="H41" t="str">
        <f>'1.Ведомость'!C40</f>
        <v>ШТ</v>
      </c>
      <c r="I41">
        <f>I40*J41</f>
        <v>1</v>
      </c>
      <c r="J41">
        <v>1</v>
      </c>
      <c r="K41">
        <v>1</v>
      </c>
      <c r="O41">
        <f t="shared" si="53"/>
        <v>3608</v>
      </c>
      <c r="P41">
        <f t="shared" si="54"/>
        <v>3608</v>
      </c>
      <c r="Q41">
        <f t="shared" si="55"/>
        <v>0</v>
      </c>
      <c r="R41">
        <f t="shared" si="56"/>
        <v>0</v>
      </c>
      <c r="S41">
        <f t="shared" si="57"/>
        <v>0</v>
      </c>
      <c r="T41">
        <f t="shared" si="58"/>
        <v>0</v>
      </c>
      <c r="U41">
        <f t="shared" si="59"/>
        <v>0</v>
      </c>
      <c r="V41">
        <f t="shared" si="60"/>
        <v>0</v>
      </c>
      <c r="W41">
        <f t="shared" si="61"/>
        <v>0</v>
      </c>
      <c r="X41">
        <f t="shared" si="62"/>
        <v>0</v>
      </c>
      <c r="Y41">
        <f t="shared" si="62"/>
        <v>0</v>
      </c>
      <c r="AA41">
        <v>92864407</v>
      </c>
      <c r="AB41">
        <f t="shared" si="63"/>
        <v>3608.33</v>
      </c>
      <c r="AC41">
        <f t="shared" si="64"/>
        <v>3608.33</v>
      </c>
      <c r="AD41">
        <f t="shared" si="65"/>
        <v>0</v>
      </c>
      <c r="AE41">
        <f t="shared" si="66"/>
        <v>0</v>
      </c>
      <c r="AF41">
        <f t="shared" si="66"/>
        <v>0</v>
      </c>
      <c r="AG41">
        <f t="shared" si="67"/>
        <v>0</v>
      </c>
      <c r="AH41">
        <f t="shared" si="68"/>
        <v>0</v>
      </c>
      <c r="AI41">
        <f t="shared" si="68"/>
        <v>0</v>
      </c>
      <c r="AJ41">
        <f t="shared" si="69"/>
        <v>0</v>
      </c>
      <c r="AK41">
        <v>3608.33</v>
      </c>
      <c r="AL41">
        <v>3608.33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46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6.43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3</v>
      </c>
      <c r="BJ41" t="s">
        <v>6</v>
      </c>
      <c r="BM41">
        <v>100</v>
      </c>
      <c r="BN41">
        <v>0</v>
      </c>
      <c r="BO41" t="s">
        <v>6</v>
      </c>
      <c r="BP41">
        <v>0</v>
      </c>
      <c r="BQ41">
        <v>5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90</v>
      </c>
      <c r="CA41">
        <v>46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70"/>
        <v>3608</v>
      </c>
      <c r="CQ41">
        <f>AC41</f>
        <v>3608.33</v>
      </c>
      <c r="CR41">
        <f>AD41</f>
        <v>0</v>
      </c>
      <c r="CS41">
        <f t="shared" si="71"/>
        <v>0</v>
      </c>
      <c r="CT41">
        <f t="shared" si="72"/>
        <v>0</v>
      </c>
      <c r="CU41">
        <f t="shared" si="73"/>
        <v>0</v>
      </c>
      <c r="CV41">
        <f t="shared" si="73"/>
        <v>0</v>
      </c>
      <c r="CW41">
        <f t="shared" si="73"/>
        <v>0</v>
      </c>
      <c r="CX41">
        <f t="shared" si="73"/>
        <v>0</v>
      </c>
      <c r="CY41">
        <f t="shared" si="74"/>
        <v>0</v>
      </c>
      <c r="CZ41">
        <f t="shared" si="75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23</v>
      </c>
      <c r="DW41" t="s">
        <v>23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66696171</v>
      </c>
      <c r="EF41">
        <v>5</v>
      </c>
      <c r="EG41" t="s">
        <v>32</v>
      </c>
      <c r="EH41">
        <v>0</v>
      </c>
      <c r="EI41" t="s">
        <v>6</v>
      </c>
      <c r="EJ41">
        <v>3</v>
      </c>
      <c r="EK41">
        <v>100</v>
      </c>
      <c r="EL41" t="s">
        <v>33</v>
      </c>
      <c r="EM41" t="s">
        <v>34</v>
      </c>
      <c r="EO41" t="s">
        <v>6</v>
      </c>
      <c r="EQ41">
        <v>0</v>
      </c>
      <c r="ER41">
        <v>3608.33</v>
      </c>
      <c r="ES41">
        <v>3608.33</v>
      </c>
      <c r="ET41">
        <v>0</v>
      </c>
      <c r="EU41">
        <v>0</v>
      </c>
      <c r="EV41">
        <v>0</v>
      </c>
      <c r="EW41">
        <v>0</v>
      </c>
      <c r="EX41">
        <v>0</v>
      </c>
      <c r="EZ41">
        <v>5</v>
      </c>
      <c r="FC41">
        <v>0</v>
      </c>
      <c r="FD41">
        <v>18</v>
      </c>
      <c r="FF41">
        <v>3458.33</v>
      </c>
      <c r="FQ41">
        <v>0</v>
      </c>
      <c r="FR41">
        <f>P41</f>
        <v>3608</v>
      </c>
      <c r="FS41">
        <v>0</v>
      </c>
      <c r="FX41">
        <v>90</v>
      </c>
      <c r="FY41">
        <v>46</v>
      </c>
      <c r="GA41" t="s">
        <v>47</v>
      </c>
      <c r="GD41">
        <v>1</v>
      </c>
      <c r="GF41">
        <v>-690683970</v>
      </c>
      <c r="GG41">
        <v>2</v>
      </c>
      <c r="GH41">
        <v>3</v>
      </c>
      <c r="GI41">
        <v>4</v>
      </c>
      <c r="GJ41">
        <v>0</v>
      </c>
      <c r="GK41">
        <v>0</v>
      </c>
      <c r="GL41">
        <f t="shared" si="76"/>
        <v>0</v>
      </c>
      <c r="GM41">
        <f t="shared" si="77"/>
        <v>3608</v>
      </c>
      <c r="GN41">
        <f t="shared" si="78"/>
        <v>0</v>
      </c>
      <c r="GO41">
        <f t="shared" si="79"/>
        <v>0</v>
      </c>
      <c r="GP41">
        <f t="shared" si="80"/>
        <v>0</v>
      </c>
      <c r="GR41">
        <v>1</v>
      </c>
      <c r="GS41">
        <v>1</v>
      </c>
      <c r="GT41">
        <v>0</v>
      </c>
      <c r="GU41" t="s">
        <v>6</v>
      </c>
      <c r="GV41">
        <f t="shared" si="81"/>
        <v>0</v>
      </c>
      <c r="GW41">
        <v>1</v>
      </c>
      <c r="GX41">
        <f t="shared" si="82"/>
        <v>0</v>
      </c>
      <c r="HA41">
        <v>0</v>
      </c>
      <c r="HB41">
        <v>0</v>
      </c>
      <c r="HC41">
        <f t="shared" si="83"/>
        <v>0</v>
      </c>
      <c r="HE41" t="s">
        <v>36</v>
      </c>
      <c r="HF41" t="s">
        <v>37</v>
      </c>
      <c r="HH41">
        <f>ROUND(AC41*I41,0)</f>
        <v>3608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ROW(SmtRes!A44)</f>
        <v>44</v>
      </c>
      <c r="D42">
        <f>ROW(EtalonRes!A38)</f>
        <v>38</v>
      </c>
      <c r="E42" t="s">
        <v>68</v>
      </c>
      <c r="F42" t="s">
        <v>51</v>
      </c>
      <c r="G42" t="s">
        <v>52</v>
      </c>
      <c r="H42" t="s">
        <v>53</v>
      </c>
      <c r="I42">
        <v>0.01</v>
      </c>
      <c r="J42">
        <v>0</v>
      </c>
      <c r="K42">
        <v>0.01</v>
      </c>
      <c r="O42">
        <f t="shared" si="53"/>
        <v>508</v>
      </c>
      <c r="P42">
        <f t="shared" si="54"/>
        <v>189</v>
      </c>
      <c r="Q42">
        <f t="shared" si="55"/>
        <v>60</v>
      </c>
      <c r="R42">
        <f t="shared" si="56"/>
        <v>0</v>
      </c>
      <c r="S42">
        <f t="shared" si="57"/>
        <v>259</v>
      </c>
      <c r="T42">
        <f t="shared" si="58"/>
        <v>0</v>
      </c>
      <c r="U42">
        <f t="shared" si="59"/>
        <v>0.6</v>
      </c>
      <c r="V42">
        <f t="shared" si="60"/>
        <v>1E-4</v>
      </c>
      <c r="W42">
        <f t="shared" si="61"/>
        <v>0</v>
      </c>
      <c r="X42">
        <f t="shared" si="62"/>
        <v>233</v>
      </c>
      <c r="Y42">
        <f t="shared" si="62"/>
        <v>119</v>
      </c>
      <c r="AA42">
        <v>92864407</v>
      </c>
      <c r="AB42">
        <f t="shared" si="63"/>
        <v>2869.9</v>
      </c>
      <c r="AC42">
        <f t="shared" si="64"/>
        <v>1909.92</v>
      </c>
      <c r="AD42">
        <f t="shared" si="65"/>
        <v>382.78</v>
      </c>
      <c r="AE42">
        <f t="shared" si="66"/>
        <v>0.08</v>
      </c>
      <c r="AF42">
        <f t="shared" si="66"/>
        <v>577.20000000000005</v>
      </c>
      <c r="AG42">
        <f t="shared" si="67"/>
        <v>0</v>
      </c>
      <c r="AH42">
        <f t="shared" si="68"/>
        <v>60</v>
      </c>
      <c r="AI42">
        <f t="shared" si="68"/>
        <v>0.01</v>
      </c>
      <c r="AJ42">
        <f t="shared" si="69"/>
        <v>0</v>
      </c>
      <c r="AK42">
        <v>2869.9</v>
      </c>
      <c r="AL42">
        <v>1909.92</v>
      </c>
      <c r="AM42">
        <v>382.78</v>
      </c>
      <c r="AN42">
        <v>0.08</v>
      </c>
      <c r="AO42">
        <v>577.20000000000005</v>
      </c>
      <c r="AP42">
        <v>0</v>
      </c>
      <c r="AQ42">
        <v>60</v>
      </c>
      <c r="AR42">
        <v>0.01</v>
      </c>
      <c r="AS42">
        <v>0</v>
      </c>
      <c r="AT42">
        <v>90</v>
      </c>
      <c r="AU42">
        <v>46</v>
      </c>
      <c r="AV42">
        <v>1</v>
      </c>
      <c r="AW42">
        <v>1</v>
      </c>
      <c r="AZ42">
        <v>1</v>
      </c>
      <c r="BA42">
        <v>44.85</v>
      </c>
      <c r="BB42">
        <v>15.72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0</v>
      </c>
      <c r="BI42">
        <v>2</v>
      </c>
      <c r="BJ42" t="s">
        <v>54</v>
      </c>
      <c r="BM42">
        <v>112001</v>
      </c>
      <c r="BN42">
        <v>0</v>
      </c>
      <c r="BO42" t="s">
        <v>6</v>
      </c>
      <c r="BP42">
        <v>0</v>
      </c>
      <c r="BQ42">
        <v>3</v>
      </c>
      <c r="BR42">
        <v>0</v>
      </c>
      <c r="BS42">
        <v>44.85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90</v>
      </c>
      <c r="CA42">
        <v>46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70"/>
        <v>508</v>
      </c>
      <c r="CQ42">
        <f>AC42*BC42</f>
        <v>18946.4064</v>
      </c>
      <c r="CR42">
        <f>AD42*BB42</f>
        <v>6017.3015999999998</v>
      </c>
      <c r="CS42">
        <f t="shared" si="71"/>
        <v>3.5880000000000001</v>
      </c>
      <c r="CT42">
        <f t="shared" si="72"/>
        <v>25887.420000000002</v>
      </c>
      <c r="CU42">
        <f t="shared" si="73"/>
        <v>0</v>
      </c>
      <c r="CV42">
        <f t="shared" si="73"/>
        <v>60</v>
      </c>
      <c r="CW42">
        <f t="shared" si="73"/>
        <v>0.01</v>
      </c>
      <c r="CX42">
        <f t="shared" si="73"/>
        <v>0</v>
      </c>
      <c r="CY42">
        <f t="shared" si="74"/>
        <v>233.1</v>
      </c>
      <c r="CZ42">
        <f t="shared" si="75"/>
        <v>119.14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53</v>
      </c>
      <c r="DW42" t="s">
        <v>53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66696572</v>
      </c>
      <c r="EF42">
        <v>3</v>
      </c>
      <c r="EG42" t="s">
        <v>18</v>
      </c>
      <c r="EH42">
        <v>54</v>
      </c>
      <c r="EI42" t="s">
        <v>55</v>
      </c>
      <c r="EJ42">
        <v>2</v>
      </c>
      <c r="EK42">
        <v>112001</v>
      </c>
      <c r="EL42" t="s">
        <v>55</v>
      </c>
      <c r="EM42" t="s">
        <v>56</v>
      </c>
      <c r="EO42" t="s">
        <v>6</v>
      </c>
      <c r="EQ42">
        <v>131072</v>
      </c>
      <c r="ER42">
        <v>2869.9</v>
      </c>
      <c r="ES42">
        <v>1909.92</v>
      </c>
      <c r="ET42">
        <v>382.78</v>
      </c>
      <c r="EU42">
        <v>0.08</v>
      </c>
      <c r="EV42">
        <v>577.20000000000005</v>
      </c>
      <c r="EW42">
        <v>60</v>
      </c>
      <c r="EX42">
        <v>0.01</v>
      </c>
      <c r="EY42">
        <v>0</v>
      </c>
      <c r="FQ42">
        <v>0</v>
      </c>
      <c r="FR42">
        <v>0</v>
      </c>
      <c r="FS42">
        <v>0</v>
      </c>
      <c r="FX42">
        <v>90</v>
      </c>
      <c r="FY42">
        <v>46</v>
      </c>
      <c r="GA42" t="s">
        <v>6</v>
      </c>
      <c r="GD42">
        <v>1</v>
      </c>
      <c r="GF42">
        <v>-1760639058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76"/>
        <v>0</v>
      </c>
      <c r="GM42">
        <f t="shared" si="77"/>
        <v>860</v>
      </c>
      <c r="GN42">
        <f t="shared" si="78"/>
        <v>0</v>
      </c>
      <c r="GO42">
        <f t="shared" si="79"/>
        <v>860</v>
      </c>
      <c r="GP42">
        <f t="shared" si="80"/>
        <v>0</v>
      </c>
      <c r="GR42">
        <v>0</v>
      </c>
      <c r="GS42">
        <v>3</v>
      </c>
      <c r="GT42">
        <v>0</v>
      </c>
      <c r="GU42" t="s">
        <v>6</v>
      </c>
      <c r="GV42">
        <f t="shared" si="81"/>
        <v>0</v>
      </c>
      <c r="GW42">
        <v>1</v>
      </c>
      <c r="GX42">
        <f t="shared" si="82"/>
        <v>0</v>
      </c>
      <c r="HA42">
        <v>0</v>
      </c>
      <c r="HB42">
        <v>0</v>
      </c>
      <c r="HC42">
        <f t="shared" si="83"/>
        <v>0</v>
      </c>
      <c r="HE42" t="s">
        <v>6</v>
      </c>
      <c r="HF42" t="s">
        <v>6</v>
      </c>
      <c r="HM42" t="s">
        <v>6</v>
      </c>
      <c r="HN42" t="s">
        <v>57</v>
      </c>
      <c r="HO42" t="s">
        <v>58</v>
      </c>
      <c r="HP42" t="s">
        <v>55</v>
      </c>
      <c r="HQ42" t="s">
        <v>55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ROW(SmtRes!A50)</f>
        <v>50</v>
      </c>
      <c r="D43">
        <f>ROW(EtalonRes!A44)</f>
        <v>44</v>
      </c>
      <c r="E43" t="s">
        <v>69</v>
      </c>
      <c r="F43" t="s">
        <v>60</v>
      </c>
      <c r="G43" t="s">
        <v>61</v>
      </c>
      <c r="H43" t="s">
        <v>53</v>
      </c>
      <c r="I43">
        <v>0.01</v>
      </c>
      <c r="J43">
        <v>0</v>
      </c>
      <c r="K43">
        <v>0.01</v>
      </c>
      <c r="O43">
        <f t="shared" si="53"/>
        <v>336</v>
      </c>
      <c r="P43">
        <f t="shared" si="54"/>
        <v>15</v>
      </c>
      <c r="Q43">
        <f t="shared" si="55"/>
        <v>41</v>
      </c>
      <c r="R43">
        <f t="shared" si="56"/>
        <v>0</v>
      </c>
      <c r="S43">
        <f t="shared" si="57"/>
        <v>280</v>
      </c>
      <c r="T43">
        <f t="shared" si="58"/>
        <v>0</v>
      </c>
      <c r="U43">
        <f t="shared" si="59"/>
        <v>0.65</v>
      </c>
      <c r="V43">
        <f t="shared" si="60"/>
        <v>4.0000000000000002E-4</v>
      </c>
      <c r="W43">
        <f t="shared" si="61"/>
        <v>0</v>
      </c>
      <c r="X43">
        <f t="shared" si="62"/>
        <v>252</v>
      </c>
      <c r="Y43">
        <f t="shared" si="62"/>
        <v>129</v>
      </c>
      <c r="AA43">
        <v>92864407</v>
      </c>
      <c r="AB43">
        <f t="shared" si="63"/>
        <v>1034.57</v>
      </c>
      <c r="AC43">
        <f t="shared" si="64"/>
        <v>150.68</v>
      </c>
      <c r="AD43">
        <f t="shared" si="65"/>
        <v>258.58999999999997</v>
      </c>
      <c r="AE43">
        <f t="shared" si="66"/>
        <v>0.46</v>
      </c>
      <c r="AF43">
        <f t="shared" si="66"/>
        <v>625.29999999999995</v>
      </c>
      <c r="AG43">
        <f t="shared" si="67"/>
        <v>0</v>
      </c>
      <c r="AH43">
        <f t="shared" si="68"/>
        <v>65</v>
      </c>
      <c r="AI43">
        <f t="shared" si="68"/>
        <v>0.04</v>
      </c>
      <c r="AJ43">
        <f t="shared" si="69"/>
        <v>0</v>
      </c>
      <c r="AK43">
        <v>1034.57</v>
      </c>
      <c r="AL43">
        <v>150.68</v>
      </c>
      <c r="AM43">
        <v>258.58999999999997</v>
      </c>
      <c r="AN43">
        <v>0.46</v>
      </c>
      <c r="AO43">
        <v>625.29999999999995</v>
      </c>
      <c r="AP43">
        <v>0</v>
      </c>
      <c r="AQ43">
        <v>65</v>
      </c>
      <c r="AR43">
        <v>0.04</v>
      </c>
      <c r="AS43">
        <v>0</v>
      </c>
      <c r="AT43">
        <v>90</v>
      </c>
      <c r="AU43">
        <v>46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2</v>
      </c>
      <c r="BJ43" t="s">
        <v>62</v>
      </c>
      <c r="BM43">
        <v>112001</v>
      </c>
      <c r="BN43">
        <v>0</v>
      </c>
      <c r="BO43" t="s">
        <v>6</v>
      </c>
      <c r="BP43">
        <v>0</v>
      </c>
      <c r="BQ43">
        <v>3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90</v>
      </c>
      <c r="CA43">
        <v>46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70"/>
        <v>336</v>
      </c>
      <c r="CQ43">
        <f>AC43*BC43</f>
        <v>1494.7456</v>
      </c>
      <c r="CR43">
        <f>AD43*BB43</f>
        <v>4065.0347999999999</v>
      </c>
      <c r="CS43">
        <f t="shared" si="71"/>
        <v>20.631</v>
      </c>
      <c r="CT43">
        <f t="shared" si="72"/>
        <v>28044.704999999998</v>
      </c>
      <c r="CU43">
        <f t="shared" si="73"/>
        <v>0</v>
      </c>
      <c r="CV43">
        <f t="shared" si="73"/>
        <v>65</v>
      </c>
      <c r="CW43">
        <f t="shared" si="73"/>
        <v>0.04</v>
      </c>
      <c r="CX43">
        <f t="shared" si="73"/>
        <v>0</v>
      </c>
      <c r="CY43">
        <f t="shared" si="74"/>
        <v>252</v>
      </c>
      <c r="CZ43">
        <f t="shared" si="75"/>
        <v>128.80000000000001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53</v>
      </c>
      <c r="DW43" t="s">
        <v>53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66696572</v>
      </c>
      <c r="EF43">
        <v>3</v>
      </c>
      <c r="EG43" t="s">
        <v>18</v>
      </c>
      <c r="EH43">
        <v>54</v>
      </c>
      <c r="EI43" t="s">
        <v>55</v>
      </c>
      <c r="EJ43">
        <v>2</v>
      </c>
      <c r="EK43">
        <v>112001</v>
      </c>
      <c r="EL43" t="s">
        <v>55</v>
      </c>
      <c r="EM43" t="s">
        <v>56</v>
      </c>
      <c r="EO43" t="s">
        <v>6</v>
      </c>
      <c r="EQ43">
        <v>131072</v>
      </c>
      <c r="ER43">
        <v>1034.57</v>
      </c>
      <c r="ES43">
        <v>150.68</v>
      </c>
      <c r="ET43">
        <v>258.58999999999997</v>
      </c>
      <c r="EU43">
        <v>0.46</v>
      </c>
      <c r="EV43">
        <v>625.29999999999995</v>
      </c>
      <c r="EW43">
        <v>65</v>
      </c>
      <c r="EX43">
        <v>0.04</v>
      </c>
      <c r="EY43">
        <v>0</v>
      </c>
      <c r="FQ43">
        <v>0</v>
      </c>
      <c r="FR43">
        <v>0</v>
      </c>
      <c r="FS43">
        <v>0</v>
      </c>
      <c r="FX43">
        <v>90</v>
      </c>
      <c r="FY43">
        <v>46</v>
      </c>
      <c r="GA43" t="s">
        <v>6</v>
      </c>
      <c r="GD43">
        <v>1</v>
      </c>
      <c r="GF43">
        <v>-1679776426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76"/>
        <v>0</v>
      </c>
      <c r="GM43">
        <f t="shared" si="77"/>
        <v>717</v>
      </c>
      <c r="GN43">
        <f t="shared" si="78"/>
        <v>0</v>
      </c>
      <c r="GO43">
        <f t="shared" si="79"/>
        <v>717</v>
      </c>
      <c r="GP43">
        <f t="shared" si="80"/>
        <v>0</v>
      </c>
      <c r="GR43">
        <v>0</v>
      </c>
      <c r="GS43">
        <v>3</v>
      </c>
      <c r="GT43">
        <v>0</v>
      </c>
      <c r="GU43" t="s">
        <v>6</v>
      </c>
      <c r="GV43">
        <f t="shared" si="81"/>
        <v>0</v>
      </c>
      <c r="GW43">
        <v>1</v>
      </c>
      <c r="GX43">
        <f t="shared" si="82"/>
        <v>0</v>
      </c>
      <c r="HA43">
        <v>0</v>
      </c>
      <c r="HB43">
        <v>0</v>
      </c>
      <c r="HC43">
        <f t="shared" si="83"/>
        <v>0</v>
      </c>
      <c r="HE43" t="s">
        <v>6</v>
      </c>
      <c r="HF43" t="s">
        <v>6</v>
      </c>
      <c r="HM43" t="s">
        <v>6</v>
      </c>
      <c r="HN43" t="s">
        <v>57</v>
      </c>
      <c r="HO43" t="s">
        <v>58</v>
      </c>
      <c r="HP43" t="s">
        <v>55</v>
      </c>
      <c r="HQ43" t="s">
        <v>55</v>
      </c>
      <c r="HS43">
        <v>0</v>
      </c>
      <c r="IK43">
        <v>0</v>
      </c>
    </row>
    <row r="44" spans="1:245" x14ac:dyDescent="0.2">
      <c r="A44">
        <v>19</v>
      </c>
      <c r="B44">
        <v>1</v>
      </c>
      <c r="F44" t="s">
        <v>6</v>
      </c>
      <c r="G44" t="s">
        <v>70</v>
      </c>
      <c r="H44" t="s">
        <v>6</v>
      </c>
      <c r="AA44">
        <v>1</v>
      </c>
      <c r="IK44">
        <v>0</v>
      </c>
    </row>
    <row r="45" spans="1:245" x14ac:dyDescent="0.2">
      <c r="A45">
        <v>17</v>
      </c>
      <c r="B45">
        <v>1</v>
      </c>
      <c r="C45">
        <f>ROW(SmtRes!A64)</f>
        <v>64</v>
      </c>
      <c r="D45">
        <f>ROW(EtalonRes!A57)</f>
        <v>57</v>
      </c>
      <c r="E45" t="s">
        <v>71</v>
      </c>
      <c r="F45" t="s">
        <v>72</v>
      </c>
      <c r="G45" t="s">
        <v>73</v>
      </c>
      <c r="H45" t="s">
        <v>23</v>
      </c>
      <c r="I45">
        <v>1</v>
      </c>
      <c r="J45">
        <v>0</v>
      </c>
      <c r="K45">
        <v>1</v>
      </c>
      <c r="O45">
        <f t="shared" ref="O45:O76" si="84">ROUND(CP45,0)</f>
        <v>5314</v>
      </c>
      <c r="P45">
        <f t="shared" ref="P45:P76" si="85">ROUND(CQ45*I45,0)</f>
        <v>274</v>
      </c>
      <c r="Q45">
        <f t="shared" ref="Q45:Q76" si="86">ROUND(CR45*I45,0)</f>
        <v>1178</v>
      </c>
      <c r="R45">
        <f t="shared" ref="R45:R76" si="87">ROUND(CS45*I45,0)</f>
        <v>466</v>
      </c>
      <c r="S45">
        <f t="shared" ref="S45:S76" si="88">ROUND(CT45*I45,0)</f>
        <v>3862</v>
      </c>
      <c r="T45">
        <f t="shared" ref="T45:T76" si="89">ROUND(CU45*I45,0)</f>
        <v>0</v>
      </c>
      <c r="U45">
        <f t="shared" ref="U45:U76" si="90">ROUND(CV45*I45,7)</f>
        <v>9.27</v>
      </c>
      <c r="V45">
        <f t="shared" ref="V45:V76" si="91">ROUND(CW45*I45,7)</f>
        <v>0.83</v>
      </c>
      <c r="W45">
        <f t="shared" ref="W45:W76" si="92">ROUND(CX45*I45,0)</f>
        <v>0</v>
      </c>
      <c r="X45">
        <f t="shared" ref="X45:X76" si="93">ROUND(CY45,0)</f>
        <v>3895</v>
      </c>
      <c r="Y45">
        <f t="shared" ref="Y45:Y76" si="94">ROUND(CZ45,0)</f>
        <v>1991</v>
      </c>
      <c r="AA45">
        <v>92864407</v>
      </c>
      <c r="AB45">
        <f t="shared" ref="AB45:AB76" si="95">ROUND((AC45+AD45+AF45),2)</f>
        <v>188.71</v>
      </c>
      <c r="AC45">
        <f t="shared" ref="AC45:AC76" si="96">ROUND((ES45),2)</f>
        <v>27.66</v>
      </c>
      <c r="AD45">
        <f t="shared" ref="AD45:AD76" si="97">ROUND((((ET45)-(EU45))+AE45),2)</f>
        <v>74.930000000000007</v>
      </c>
      <c r="AE45">
        <f t="shared" ref="AE45:AE76" si="98">ROUND((EU45),2)</f>
        <v>10.38</v>
      </c>
      <c r="AF45">
        <f t="shared" ref="AF45:AF76" si="99">ROUND((EV45),2)</f>
        <v>86.12</v>
      </c>
      <c r="AG45">
        <f t="shared" ref="AG45:AG76" si="100">ROUND((AP45),2)</f>
        <v>0</v>
      </c>
      <c r="AH45">
        <f t="shared" ref="AH45:AH76" si="101">(EW45)</f>
        <v>9.27</v>
      </c>
      <c r="AI45">
        <f t="shared" ref="AI45:AI76" si="102">(EX45)</f>
        <v>0.83</v>
      </c>
      <c r="AJ45">
        <f t="shared" ref="AJ45:AJ76" si="103">(AS45)</f>
        <v>0</v>
      </c>
      <c r="AK45">
        <v>188.71</v>
      </c>
      <c r="AL45">
        <v>27.66</v>
      </c>
      <c r="AM45">
        <v>74.930000000000007</v>
      </c>
      <c r="AN45">
        <v>10.38</v>
      </c>
      <c r="AO45">
        <v>86.12</v>
      </c>
      <c r="AP45">
        <v>0</v>
      </c>
      <c r="AQ45">
        <v>9.27</v>
      </c>
      <c r="AR45">
        <v>0.83</v>
      </c>
      <c r="AS45">
        <v>0</v>
      </c>
      <c r="AT45">
        <v>90</v>
      </c>
      <c r="AU45">
        <v>46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2</v>
      </c>
      <c r="BJ45" t="s">
        <v>74</v>
      </c>
      <c r="BM45">
        <v>111002</v>
      </c>
      <c r="BN45">
        <v>0</v>
      </c>
      <c r="BO45" t="s">
        <v>6</v>
      </c>
      <c r="BP45">
        <v>0</v>
      </c>
      <c r="BQ45">
        <v>3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90</v>
      </c>
      <c r="CA45">
        <v>46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ref="CP45:CP76" si="104">(P45+Q45+S45)</f>
        <v>5314</v>
      </c>
      <c r="CQ45">
        <f>AC45*BC45</f>
        <v>274.38720000000001</v>
      </c>
      <c r="CR45">
        <f>AD45*BB45</f>
        <v>1177.8996000000002</v>
      </c>
      <c r="CS45">
        <f t="shared" ref="CS45:CS76" si="105">AE45*BS45</f>
        <v>465.54300000000006</v>
      </c>
      <c r="CT45">
        <f t="shared" ref="CT45:CT76" si="106">AF45*BA45</f>
        <v>3862.4820000000004</v>
      </c>
      <c r="CU45">
        <f t="shared" ref="CU45:CU76" si="107">AG45</f>
        <v>0</v>
      </c>
      <c r="CV45">
        <f t="shared" ref="CV45:CV76" si="108">AH45</f>
        <v>9.27</v>
      </c>
      <c r="CW45">
        <f t="shared" ref="CW45:CW76" si="109">AI45</f>
        <v>0.83</v>
      </c>
      <c r="CX45">
        <f t="shared" ref="CX45:CX76" si="110">AJ45</f>
        <v>0</v>
      </c>
      <c r="CY45">
        <f t="shared" ref="CY45:CY76" si="111">(((S45+R45)*AT45)/100)</f>
        <v>3895.2</v>
      </c>
      <c r="CZ45">
        <f t="shared" ref="CZ45:CZ76" si="112">(((S45+R45)*AU45)/100)</f>
        <v>1990.88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23</v>
      </c>
      <c r="DW45" t="s">
        <v>23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66696570</v>
      </c>
      <c r="EF45">
        <v>3</v>
      </c>
      <c r="EG45" t="s">
        <v>18</v>
      </c>
      <c r="EH45">
        <v>0</v>
      </c>
      <c r="EI45" t="s">
        <v>6</v>
      </c>
      <c r="EJ45">
        <v>2</v>
      </c>
      <c r="EK45">
        <v>111002</v>
      </c>
      <c r="EL45" t="s">
        <v>25</v>
      </c>
      <c r="EM45" t="s">
        <v>26</v>
      </c>
      <c r="EO45" t="s">
        <v>6</v>
      </c>
      <c r="EQ45">
        <v>131072</v>
      </c>
      <c r="ER45">
        <v>188.71</v>
      </c>
      <c r="ES45">
        <v>27.66</v>
      </c>
      <c r="ET45">
        <v>74.930000000000007</v>
      </c>
      <c r="EU45">
        <v>10.38</v>
      </c>
      <c r="EV45">
        <v>86.12</v>
      </c>
      <c r="EW45">
        <v>9.27</v>
      </c>
      <c r="EX45">
        <v>0.83</v>
      </c>
      <c r="EY45">
        <v>0</v>
      </c>
      <c r="FQ45">
        <v>0</v>
      </c>
      <c r="FR45">
        <v>0</v>
      </c>
      <c r="FS45">
        <v>0</v>
      </c>
      <c r="FX45">
        <v>90</v>
      </c>
      <c r="FY45">
        <v>46</v>
      </c>
      <c r="GA45" t="s">
        <v>6</v>
      </c>
      <c r="GD45">
        <v>1</v>
      </c>
      <c r="GF45">
        <v>1505024049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ref="GL45:GL76" si="113">ROUND(IF(AND(BH45=3,BI45=3,FS45&lt;&gt;0),P45,0),0)</f>
        <v>0</v>
      </c>
      <c r="GM45">
        <f t="shared" ref="GM45:GM76" si="114">ROUND(O45+X45+Y45,0)+GX45</f>
        <v>11200</v>
      </c>
      <c r="GN45">
        <f t="shared" ref="GN45:GN76" si="115">IF(OR(BI45=0,BI45=1),GM45-GX45,0)</f>
        <v>0</v>
      </c>
      <c r="GO45">
        <f t="shared" ref="GO45:GO76" si="116">IF(BI45=2,GM45-GX45,0)</f>
        <v>11200</v>
      </c>
      <c r="GP45">
        <f t="shared" ref="GP45:GP76" si="117">IF(BI45=4,GM45-GX45,0)</f>
        <v>0</v>
      </c>
      <c r="GR45">
        <v>0</v>
      </c>
      <c r="GS45">
        <v>3</v>
      </c>
      <c r="GT45">
        <v>0</v>
      </c>
      <c r="GU45" t="s">
        <v>6</v>
      </c>
      <c r="GV45">
        <f t="shared" ref="GV45:GV76" si="118">ROUND((GT45),2)</f>
        <v>0</v>
      </c>
      <c r="GW45">
        <v>1</v>
      </c>
      <c r="GX45">
        <f t="shared" ref="GX45:GX76" si="119">ROUND(HC45*I45,0)</f>
        <v>0</v>
      </c>
      <c r="HA45">
        <v>0</v>
      </c>
      <c r="HB45">
        <v>0</v>
      </c>
      <c r="HC45">
        <f t="shared" ref="HC45:HC76" si="120">GV45*GW45</f>
        <v>0</v>
      </c>
      <c r="HE45" t="s">
        <v>6</v>
      </c>
      <c r="HF45" t="s">
        <v>6</v>
      </c>
      <c r="HM45" t="s">
        <v>6</v>
      </c>
      <c r="HN45" t="s">
        <v>27</v>
      </c>
      <c r="HO45" t="s">
        <v>28</v>
      </c>
      <c r="HP45" t="s">
        <v>25</v>
      </c>
      <c r="HQ45" t="s">
        <v>25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64</v>
      </c>
      <c r="E46" t="s">
        <v>75</v>
      </c>
      <c r="F46" t="s">
        <v>30</v>
      </c>
      <c r="G46" t="s">
        <v>76</v>
      </c>
      <c r="H46" t="str">
        <f>'1.Ведомость'!C47</f>
        <v>ШТ</v>
      </c>
      <c r="I46">
        <f>I45*J46</f>
        <v>1</v>
      </c>
      <c r="J46">
        <v>1</v>
      </c>
      <c r="K46">
        <v>1</v>
      </c>
      <c r="O46">
        <f t="shared" si="84"/>
        <v>28693</v>
      </c>
      <c r="P46">
        <f t="shared" si="85"/>
        <v>28693</v>
      </c>
      <c r="Q46">
        <f t="shared" si="86"/>
        <v>0</v>
      </c>
      <c r="R46">
        <f t="shared" si="87"/>
        <v>0</v>
      </c>
      <c r="S46">
        <f t="shared" si="88"/>
        <v>0</v>
      </c>
      <c r="T46">
        <f t="shared" si="89"/>
        <v>0</v>
      </c>
      <c r="U46">
        <f t="shared" si="90"/>
        <v>0</v>
      </c>
      <c r="V46">
        <f t="shared" si="91"/>
        <v>0</v>
      </c>
      <c r="W46">
        <f t="shared" si="92"/>
        <v>0</v>
      </c>
      <c r="X46">
        <f t="shared" si="93"/>
        <v>0</v>
      </c>
      <c r="Y46">
        <f t="shared" si="94"/>
        <v>0</v>
      </c>
      <c r="AA46">
        <v>92864407</v>
      </c>
      <c r="AB46">
        <f t="shared" si="95"/>
        <v>28692.73</v>
      </c>
      <c r="AC46">
        <f t="shared" si="96"/>
        <v>28692.73</v>
      </c>
      <c r="AD46">
        <f t="shared" si="97"/>
        <v>0</v>
      </c>
      <c r="AE46">
        <f t="shared" si="98"/>
        <v>0</v>
      </c>
      <c r="AF46">
        <f t="shared" si="99"/>
        <v>0</v>
      </c>
      <c r="AG46">
        <f t="shared" si="100"/>
        <v>0</v>
      </c>
      <c r="AH46">
        <f t="shared" si="101"/>
        <v>0</v>
      </c>
      <c r="AI46">
        <f t="shared" si="102"/>
        <v>0</v>
      </c>
      <c r="AJ46">
        <f t="shared" si="103"/>
        <v>0</v>
      </c>
      <c r="AK46">
        <v>28692.73</v>
      </c>
      <c r="AL46">
        <v>28692.73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46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6.43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3</v>
      </c>
      <c r="BJ46" t="s">
        <v>6</v>
      </c>
      <c r="BM46">
        <v>100</v>
      </c>
      <c r="BN46">
        <v>0</v>
      </c>
      <c r="BO46" t="s">
        <v>6</v>
      </c>
      <c r="BP46">
        <v>0</v>
      </c>
      <c r="BQ46">
        <v>5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90</v>
      </c>
      <c r="CA46">
        <v>46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104"/>
        <v>28693</v>
      </c>
      <c r="CQ46">
        <f>AC46</f>
        <v>28692.73</v>
      </c>
      <c r="CR46">
        <f>AD46</f>
        <v>0</v>
      </c>
      <c r="CS46">
        <f t="shared" si="105"/>
        <v>0</v>
      </c>
      <c r="CT46">
        <f t="shared" si="106"/>
        <v>0</v>
      </c>
      <c r="CU46">
        <f t="shared" si="107"/>
        <v>0</v>
      </c>
      <c r="CV46">
        <f t="shared" si="108"/>
        <v>0</v>
      </c>
      <c r="CW46">
        <f t="shared" si="109"/>
        <v>0</v>
      </c>
      <c r="CX46">
        <f t="shared" si="110"/>
        <v>0</v>
      </c>
      <c r="CY46">
        <f t="shared" si="111"/>
        <v>0</v>
      </c>
      <c r="CZ46">
        <f t="shared" si="112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23</v>
      </c>
      <c r="DW46" t="s">
        <v>23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66696171</v>
      </c>
      <c r="EF46">
        <v>5</v>
      </c>
      <c r="EG46" t="s">
        <v>32</v>
      </c>
      <c r="EH46">
        <v>0</v>
      </c>
      <c r="EI46" t="s">
        <v>6</v>
      </c>
      <c r="EJ46">
        <v>3</v>
      </c>
      <c r="EK46">
        <v>100</v>
      </c>
      <c r="EL46" t="s">
        <v>33</v>
      </c>
      <c r="EM46" t="s">
        <v>34</v>
      </c>
      <c r="EO46" t="s">
        <v>6</v>
      </c>
      <c r="EQ46">
        <v>0</v>
      </c>
      <c r="ER46">
        <v>28692.73</v>
      </c>
      <c r="ES46">
        <v>28692.73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27500</v>
      </c>
      <c r="FQ46">
        <v>0</v>
      </c>
      <c r="FR46">
        <f>P46</f>
        <v>28693</v>
      </c>
      <c r="FS46">
        <v>0</v>
      </c>
      <c r="FX46">
        <v>90</v>
      </c>
      <c r="FY46">
        <v>46</v>
      </c>
      <c r="GA46" t="s">
        <v>77</v>
      </c>
      <c r="GD46">
        <v>1</v>
      </c>
      <c r="GF46">
        <v>1142550166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113"/>
        <v>0</v>
      </c>
      <c r="GM46">
        <f t="shared" si="114"/>
        <v>28693</v>
      </c>
      <c r="GN46">
        <f t="shared" si="115"/>
        <v>0</v>
      </c>
      <c r="GO46">
        <f t="shared" si="116"/>
        <v>0</v>
      </c>
      <c r="GP46">
        <f t="shared" si="117"/>
        <v>0</v>
      </c>
      <c r="GR46">
        <v>1</v>
      </c>
      <c r="GS46">
        <v>1</v>
      </c>
      <c r="GT46">
        <v>0</v>
      </c>
      <c r="GU46" t="s">
        <v>6</v>
      </c>
      <c r="GV46">
        <f t="shared" si="118"/>
        <v>0</v>
      </c>
      <c r="GW46">
        <v>1</v>
      </c>
      <c r="GX46">
        <f t="shared" si="119"/>
        <v>0</v>
      </c>
      <c r="HA46">
        <v>0</v>
      </c>
      <c r="HB46">
        <v>0</v>
      </c>
      <c r="HC46">
        <f t="shared" si="120"/>
        <v>0</v>
      </c>
      <c r="HE46" t="s">
        <v>36</v>
      </c>
      <c r="HF46" t="s">
        <v>37</v>
      </c>
      <c r="HH46">
        <f>ROUND(AC46*I46,0)</f>
        <v>28693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ROW(SmtRes!A72)</f>
        <v>72</v>
      </c>
      <c r="D47">
        <f>ROW(EtalonRes!A64)</f>
        <v>64</v>
      </c>
      <c r="E47" t="s">
        <v>78</v>
      </c>
      <c r="F47" t="s">
        <v>79</v>
      </c>
      <c r="G47" t="s">
        <v>80</v>
      </c>
      <c r="H47" t="s">
        <v>23</v>
      </c>
      <c r="I47">
        <v>2</v>
      </c>
      <c r="J47">
        <v>0</v>
      </c>
      <c r="K47">
        <v>2</v>
      </c>
      <c r="O47">
        <f t="shared" si="84"/>
        <v>5941</v>
      </c>
      <c r="P47">
        <f t="shared" si="85"/>
        <v>456</v>
      </c>
      <c r="Q47">
        <f t="shared" si="86"/>
        <v>640</v>
      </c>
      <c r="R47">
        <f t="shared" si="87"/>
        <v>323</v>
      </c>
      <c r="S47">
        <f t="shared" si="88"/>
        <v>4845</v>
      </c>
      <c r="T47">
        <f t="shared" si="89"/>
        <v>0</v>
      </c>
      <c r="U47">
        <f t="shared" si="90"/>
        <v>12.36</v>
      </c>
      <c r="V47">
        <f t="shared" si="91"/>
        <v>0.62</v>
      </c>
      <c r="W47">
        <f t="shared" si="92"/>
        <v>0</v>
      </c>
      <c r="X47">
        <f t="shared" si="93"/>
        <v>4651</v>
      </c>
      <c r="Y47">
        <f t="shared" si="94"/>
        <v>2377</v>
      </c>
      <c r="AA47">
        <v>92864407</v>
      </c>
      <c r="AB47">
        <f t="shared" si="95"/>
        <v>97.35</v>
      </c>
      <c r="AC47">
        <f t="shared" si="96"/>
        <v>22.97</v>
      </c>
      <c r="AD47">
        <f t="shared" si="97"/>
        <v>20.37</v>
      </c>
      <c r="AE47">
        <f t="shared" si="98"/>
        <v>3.6</v>
      </c>
      <c r="AF47">
        <f t="shared" si="99"/>
        <v>54.01</v>
      </c>
      <c r="AG47">
        <f t="shared" si="100"/>
        <v>0</v>
      </c>
      <c r="AH47">
        <f t="shared" si="101"/>
        <v>6.18</v>
      </c>
      <c r="AI47">
        <f t="shared" si="102"/>
        <v>0.31</v>
      </c>
      <c r="AJ47">
        <f t="shared" si="103"/>
        <v>0</v>
      </c>
      <c r="AK47">
        <v>97.35</v>
      </c>
      <c r="AL47">
        <v>22.97</v>
      </c>
      <c r="AM47">
        <v>20.37</v>
      </c>
      <c r="AN47">
        <v>3.6</v>
      </c>
      <c r="AO47">
        <v>54.01</v>
      </c>
      <c r="AP47">
        <v>0</v>
      </c>
      <c r="AQ47">
        <v>6.18</v>
      </c>
      <c r="AR47">
        <v>0.31</v>
      </c>
      <c r="AS47">
        <v>0</v>
      </c>
      <c r="AT47">
        <v>90</v>
      </c>
      <c r="AU47">
        <v>46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2</v>
      </c>
      <c r="BJ47" t="s">
        <v>81</v>
      </c>
      <c r="BM47">
        <v>111001</v>
      </c>
      <c r="BN47">
        <v>0</v>
      </c>
      <c r="BO47" t="s">
        <v>6</v>
      </c>
      <c r="BP47">
        <v>0</v>
      </c>
      <c r="BQ47">
        <v>3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90</v>
      </c>
      <c r="CA47">
        <v>46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104"/>
        <v>5941</v>
      </c>
      <c r="CQ47">
        <f>AC47*BC47</f>
        <v>227.86239999999998</v>
      </c>
      <c r="CR47">
        <f>AD47*BB47</f>
        <v>320.21640000000002</v>
      </c>
      <c r="CS47">
        <f t="shared" si="105"/>
        <v>161.46</v>
      </c>
      <c r="CT47">
        <f t="shared" si="106"/>
        <v>2422.3485000000001</v>
      </c>
      <c r="CU47">
        <f t="shared" si="107"/>
        <v>0</v>
      </c>
      <c r="CV47">
        <f t="shared" si="108"/>
        <v>6.18</v>
      </c>
      <c r="CW47">
        <f t="shared" si="109"/>
        <v>0.31</v>
      </c>
      <c r="CX47">
        <f t="shared" si="110"/>
        <v>0</v>
      </c>
      <c r="CY47">
        <f t="shared" si="111"/>
        <v>4651.2</v>
      </c>
      <c r="CZ47">
        <f t="shared" si="112"/>
        <v>2377.2800000000002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23</v>
      </c>
      <c r="DW47" t="s">
        <v>23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66696569</v>
      </c>
      <c r="EF47">
        <v>3</v>
      </c>
      <c r="EG47" t="s">
        <v>18</v>
      </c>
      <c r="EH47">
        <v>0</v>
      </c>
      <c r="EI47" t="s">
        <v>6</v>
      </c>
      <c r="EJ47">
        <v>2</v>
      </c>
      <c r="EK47">
        <v>111001</v>
      </c>
      <c r="EL47" t="s">
        <v>25</v>
      </c>
      <c r="EM47" t="s">
        <v>26</v>
      </c>
      <c r="EO47" t="s">
        <v>6</v>
      </c>
      <c r="EQ47">
        <v>131072</v>
      </c>
      <c r="ER47">
        <v>97.35</v>
      </c>
      <c r="ES47">
        <v>22.97</v>
      </c>
      <c r="ET47">
        <v>20.37</v>
      </c>
      <c r="EU47">
        <v>3.6</v>
      </c>
      <c r="EV47">
        <v>54.01</v>
      </c>
      <c r="EW47">
        <v>6.18</v>
      </c>
      <c r="EX47">
        <v>0.31</v>
      </c>
      <c r="EY47">
        <v>0</v>
      </c>
      <c r="FQ47">
        <v>0</v>
      </c>
      <c r="FR47">
        <v>0</v>
      </c>
      <c r="FS47">
        <v>0</v>
      </c>
      <c r="FX47">
        <v>90</v>
      </c>
      <c r="FY47">
        <v>46</v>
      </c>
      <c r="GA47" t="s">
        <v>6</v>
      </c>
      <c r="GD47">
        <v>1</v>
      </c>
      <c r="GF47">
        <v>-1315309016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113"/>
        <v>0</v>
      </c>
      <c r="GM47">
        <f t="shared" si="114"/>
        <v>12969</v>
      </c>
      <c r="GN47">
        <f t="shared" si="115"/>
        <v>0</v>
      </c>
      <c r="GO47">
        <f t="shared" si="116"/>
        <v>12969</v>
      </c>
      <c r="GP47">
        <f t="shared" si="117"/>
        <v>0</v>
      </c>
      <c r="GR47">
        <v>0</v>
      </c>
      <c r="GS47">
        <v>3</v>
      </c>
      <c r="GT47">
        <v>0</v>
      </c>
      <c r="GU47" t="s">
        <v>6</v>
      </c>
      <c r="GV47">
        <f t="shared" si="118"/>
        <v>0</v>
      </c>
      <c r="GW47">
        <v>1</v>
      </c>
      <c r="GX47">
        <f t="shared" si="119"/>
        <v>0</v>
      </c>
      <c r="HA47">
        <v>0</v>
      </c>
      <c r="HB47">
        <v>0</v>
      </c>
      <c r="HC47">
        <f t="shared" si="120"/>
        <v>0</v>
      </c>
      <c r="HE47" t="s">
        <v>6</v>
      </c>
      <c r="HF47" t="s">
        <v>6</v>
      </c>
      <c r="HM47" t="s">
        <v>6</v>
      </c>
      <c r="HN47" t="s">
        <v>27</v>
      </c>
      <c r="HO47" t="s">
        <v>28</v>
      </c>
      <c r="HP47" t="s">
        <v>25</v>
      </c>
      <c r="HQ47" t="s">
        <v>25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72</v>
      </c>
      <c r="E48" t="s">
        <v>82</v>
      </c>
      <c r="F48" t="s">
        <v>30</v>
      </c>
      <c r="G48" t="s">
        <v>83</v>
      </c>
      <c r="H48" t="str">
        <f>'1.Ведомость'!C49</f>
        <v>ШТ</v>
      </c>
      <c r="I48">
        <f>I47*J48</f>
        <v>2</v>
      </c>
      <c r="J48">
        <v>1</v>
      </c>
      <c r="K48">
        <v>1</v>
      </c>
      <c r="O48">
        <f t="shared" si="84"/>
        <v>169652</v>
      </c>
      <c r="P48">
        <f t="shared" si="85"/>
        <v>169652</v>
      </c>
      <c r="Q48">
        <f t="shared" si="86"/>
        <v>0</v>
      </c>
      <c r="R48">
        <f t="shared" si="87"/>
        <v>0</v>
      </c>
      <c r="S48">
        <f t="shared" si="88"/>
        <v>0</v>
      </c>
      <c r="T48">
        <f t="shared" si="89"/>
        <v>0</v>
      </c>
      <c r="U48">
        <f t="shared" si="90"/>
        <v>0</v>
      </c>
      <c r="V48">
        <f t="shared" si="91"/>
        <v>0</v>
      </c>
      <c r="W48">
        <f t="shared" si="92"/>
        <v>0</v>
      </c>
      <c r="X48">
        <f t="shared" si="93"/>
        <v>0</v>
      </c>
      <c r="Y48">
        <f t="shared" si="94"/>
        <v>0</v>
      </c>
      <c r="AA48">
        <v>92864407</v>
      </c>
      <c r="AB48">
        <f t="shared" si="95"/>
        <v>84826.14</v>
      </c>
      <c r="AC48">
        <f t="shared" si="96"/>
        <v>84826.14</v>
      </c>
      <c r="AD48">
        <f t="shared" si="97"/>
        <v>0</v>
      </c>
      <c r="AE48">
        <f t="shared" si="98"/>
        <v>0</v>
      </c>
      <c r="AF48">
        <f t="shared" si="99"/>
        <v>0</v>
      </c>
      <c r="AG48">
        <f t="shared" si="100"/>
        <v>0</v>
      </c>
      <c r="AH48">
        <f t="shared" si="101"/>
        <v>0</v>
      </c>
      <c r="AI48">
        <f t="shared" si="102"/>
        <v>0</v>
      </c>
      <c r="AJ48">
        <f t="shared" si="103"/>
        <v>0</v>
      </c>
      <c r="AK48">
        <v>84826.14</v>
      </c>
      <c r="AL48">
        <v>84826.14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46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6.43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3</v>
      </c>
      <c r="BJ48" t="s">
        <v>6</v>
      </c>
      <c r="BM48">
        <v>100</v>
      </c>
      <c r="BN48">
        <v>0</v>
      </c>
      <c r="BO48" t="s">
        <v>6</v>
      </c>
      <c r="BP48">
        <v>0</v>
      </c>
      <c r="BQ48">
        <v>5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90</v>
      </c>
      <c r="CA48">
        <v>46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104"/>
        <v>169652</v>
      </c>
      <c r="CQ48">
        <f>AC48</f>
        <v>84826.14</v>
      </c>
      <c r="CR48">
        <f>AD48</f>
        <v>0</v>
      </c>
      <c r="CS48">
        <f t="shared" si="105"/>
        <v>0</v>
      </c>
      <c r="CT48">
        <f t="shared" si="106"/>
        <v>0</v>
      </c>
      <c r="CU48">
        <f t="shared" si="107"/>
        <v>0</v>
      </c>
      <c r="CV48">
        <f t="shared" si="108"/>
        <v>0</v>
      </c>
      <c r="CW48">
        <f t="shared" si="109"/>
        <v>0</v>
      </c>
      <c r="CX48">
        <f t="shared" si="110"/>
        <v>0</v>
      </c>
      <c r="CY48">
        <f t="shared" si="111"/>
        <v>0</v>
      </c>
      <c r="CZ48">
        <f t="shared" si="112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23</v>
      </c>
      <c r="DW48" t="s">
        <v>23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66696171</v>
      </c>
      <c r="EF48">
        <v>5</v>
      </c>
      <c r="EG48" t="s">
        <v>32</v>
      </c>
      <c r="EH48">
        <v>0</v>
      </c>
      <c r="EI48" t="s">
        <v>6</v>
      </c>
      <c r="EJ48">
        <v>3</v>
      </c>
      <c r="EK48">
        <v>100</v>
      </c>
      <c r="EL48" t="s">
        <v>33</v>
      </c>
      <c r="EM48" t="s">
        <v>34</v>
      </c>
      <c r="EO48" t="s">
        <v>6</v>
      </c>
      <c r="EQ48">
        <v>0</v>
      </c>
      <c r="ER48">
        <v>84826.14</v>
      </c>
      <c r="ES48">
        <v>84826.14</v>
      </c>
      <c r="ET48">
        <v>0</v>
      </c>
      <c r="EU48">
        <v>0</v>
      </c>
      <c r="EV48">
        <v>0</v>
      </c>
      <c r="EW48">
        <v>0</v>
      </c>
      <c r="EX48">
        <v>0</v>
      </c>
      <c r="EZ48">
        <v>5</v>
      </c>
      <c r="FC48">
        <v>0</v>
      </c>
      <c r="FD48">
        <v>18</v>
      </c>
      <c r="FF48">
        <v>81300</v>
      </c>
      <c r="FQ48">
        <v>0</v>
      </c>
      <c r="FR48">
        <f>P48</f>
        <v>169652</v>
      </c>
      <c r="FS48">
        <v>0</v>
      </c>
      <c r="FX48">
        <v>90</v>
      </c>
      <c r="FY48">
        <v>46</v>
      </c>
      <c r="GA48" t="s">
        <v>84</v>
      </c>
      <c r="GD48">
        <v>1</v>
      </c>
      <c r="GF48">
        <v>-1802430332</v>
      </c>
      <c r="GG48">
        <v>2</v>
      </c>
      <c r="GH48">
        <v>3</v>
      </c>
      <c r="GI48">
        <v>4</v>
      </c>
      <c r="GJ48">
        <v>0</v>
      </c>
      <c r="GK48">
        <v>0</v>
      </c>
      <c r="GL48">
        <f t="shared" si="113"/>
        <v>0</v>
      </c>
      <c r="GM48">
        <f t="shared" si="114"/>
        <v>169652</v>
      </c>
      <c r="GN48">
        <f t="shared" si="115"/>
        <v>0</v>
      </c>
      <c r="GO48">
        <f t="shared" si="116"/>
        <v>0</v>
      </c>
      <c r="GP48">
        <f t="shared" si="117"/>
        <v>0</v>
      </c>
      <c r="GR48">
        <v>1</v>
      </c>
      <c r="GS48">
        <v>1</v>
      </c>
      <c r="GT48">
        <v>0</v>
      </c>
      <c r="GU48" t="s">
        <v>6</v>
      </c>
      <c r="GV48">
        <f t="shared" si="118"/>
        <v>0</v>
      </c>
      <c r="GW48">
        <v>1</v>
      </c>
      <c r="GX48">
        <f t="shared" si="119"/>
        <v>0</v>
      </c>
      <c r="HA48">
        <v>0</v>
      </c>
      <c r="HB48">
        <v>0</v>
      </c>
      <c r="HC48">
        <f t="shared" si="120"/>
        <v>0</v>
      </c>
      <c r="HE48" t="s">
        <v>36</v>
      </c>
      <c r="HF48" t="s">
        <v>37</v>
      </c>
      <c r="HH48">
        <f>ROUND(AC48*I48,0)</f>
        <v>169652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ROW(SmtRes!A77)</f>
        <v>77</v>
      </c>
      <c r="D49">
        <f>ROW(EtalonRes!A68)</f>
        <v>68</v>
      </c>
      <c r="E49" t="s">
        <v>85</v>
      </c>
      <c r="F49" t="s">
        <v>86</v>
      </c>
      <c r="G49" t="s">
        <v>87</v>
      </c>
      <c r="H49" t="s">
        <v>23</v>
      </c>
      <c r="I49">
        <v>1</v>
      </c>
      <c r="J49">
        <v>0</v>
      </c>
      <c r="K49">
        <v>1</v>
      </c>
      <c r="O49">
        <f t="shared" si="84"/>
        <v>483</v>
      </c>
      <c r="P49">
        <f t="shared" si="85"/>
        <v>79</v>
      </c>
      <c r="Q49">
        <f t="shared" si="86"/>
        <v>0</v>
      </c>
      <c r="R49">
        <f t="shared" si="87"/>
        <v>0</v>
      </c>
      <c r="S49">
        <f t="shared" si="88"/>
        <v>404</v>
      </c>
      <c r="T49">
        <f t="shared" si="89"/>
        <v>0</v>
      </c>
      <c r="U49">
        <f t="shared" si="90"/>
        <v>1.03</v>
      </c>
      <c r="V49">
        <f t="shared" si="91"/>
        <v>0</v>
      </c>
      <c r="W49">
        <f t="shared" si="92"/>
        <v>0</v>
      </c>
      <c r="X49">
        <f t="shared" si="93"/>
        <v>364</v>
      </c>
      <c r="Y49">
        <f t="shared" si="94"/>
        <v>186</v>
      </c>
      <c r="AA49">
        <v>92864407</v>
      </c>
      <c r="AB49">
        <f t="shared" si="95"/>
        <v>17.010000000000002</v>
      </c>
      <c r="AC49">
        <f t="shared" si="96"/>
        <v>8.01</v>
      </c>
      <c r="AD49">
        <f t="shared" si="97"/>
        <v>0</v>
      </c>
      <c r="AE49">
        <f t="shared" si="98"/>
        <v>0</v>
      </c>
      <c r="AF49">
        <f t="shared" si="99"/>
        <v>9</v>
      </c>
      <c r="AG49">
        <f t="shared" si="100"/>
        <v>0</v>
      </c>
      <c r="AH49">
        <f t="shared" si="101"/>
        <v>1.03</v>
      </c>
      <c r="AI49">
        <f t="shared" si="102"/>
        <v>0</v>
      </c>
      <c r="AJ49">
        <f t="shared" si="103"/>
        <v>0</v>
      </c>
      <c r="AK49">
        <v>17.010000000000002</v>
      </c>
      <c r="AL49">
        <v>8.01</v>
      </c>
      <c r="AM49">
        <v>0</v>
      </c>
      <c r="AN49">
        <v>0</v>
      </c>
      <c r="AO49">
        <v>9</v>
      </c>
      <c r="AP49">
        <v>0</v>
      </c>
      <c r="AQ49">
        <v>1.03</v>
      </c>
      <c r="AR49">
        <v>0</v>
      </c>
      <c r="AS49">
        <v>0</v>
      </c>
      <c r="AT49">
        <v>90</v>
      </c>
      <c r="AU49">
        <v>46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2</v>
      </c>
      <c r="BJ49" t="s">
        <v>88</v>
      </c>
      <c r="BM49">
        <v>111001</v>
      </c>
      <c r="BN49">
        <v>0</v>
      </c>
      <c r="BO49" t="s">
        <v>6</v>
      </c>
      <c r="BP49">
        <v>0</v>
      </c>
      <c r="BQ49">
        <v>3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90</v>
      </c>
      <c r="CA49">
        <v>46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104"/>
        <v>483</v>
      </c>
      <c r="CQ49">
        <f>AC49*BC49</f>
        <v>79.459199999999996</v>
      </c>
      <c r="CR49">
        <f>AD49*BB49</f>
        <v>0</v>
      </c>
      <c r="CS49">
        <f t="shared" si="105"/>
        <v>0</v>
      </c>
      <c r="CT49">
        <f t="shared" si="106"/>
        <v>403.65000000000003</v>
      </c>
      <c r="CU49">
        <f t="shared" si="107"/>
        <v>0</v>
      </c>
      <c r="CV49">
        <f t="shared" si="108"/>
        <v>1.03</v>
      </c>
      <c r="CW49">
        <f t="shared" si="109"/>
        <v>0</v>
      </c>
      <c r="CX49">
        <f t="shared" si="110"/>
        <v>0</v>
      </c>
      <c r="CY49">
        <f t="shared" si="111"/>
        <v>363.6</v>
      </c>
      <c r="CZ49">
        <f t="shared" si="112"/>
        <v>185.84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23</v>
      </c>
      <c r="DW49" t="s">
        <v>23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66696569</v>
      </c>
      <c r="EF49">
        <v>3</v>
      </c>
      <c r="EG49" t="s">
        <v>18</v>
      </c>
      <c r="EH49">
        <v>0</v>
      </c>
      <c r="EI49" t="s">
        <v>6</v>
      </c>
      <c r="EJ49">
        <v>2</v>
      </c>
      <c r="EK49">
        <v>111001</v>
      </c>
      <c r="EL49" t="s">
        <v>25</v>
      </c>
      <c r="EM49" t="s">
        <v>26</v>
      </c>
      <c r="EO49" t="s">
        <v>6</v>
      </c>
      <c r="EQ49">
        <v>131072</v>
      </c>
      <c r="ER49">
        <v>17.010000000000002</v>
      </c>
      <c r="ES49">
        <v>8.01</v>
      </c>
      <c r="ET49">
        <v>0</v>
      </c>
      <c r="EU49">
        <v>0</v>
      </c>
      <c r="EV49">
        <v>9</v>
      </c>
      <c r="EW49">
        <v>1.03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90</v>
      </c>
      <c r="FY49">
        <v>46</v>
      </c>
      <c r="GA49" t="s">
        <v>6</v>
      </c>
      <c r="GD49">
        <v>1</v>
      </c>
      <c r="GF49">
        <v>484438484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113"/>
        <v>0</v>
      </c>
      <c r="GM49">
        <f t="shared" si="114"/>
        <v>1033</v>
      </c>
      <c r="GN49">
        <f t="shared" si="115"/>
        <v>0</v>
      </c>
      <c r="GO49">
        <f t="shared" si="116"/>
        <v>1033</v>
      </c>
      <c r="GP49">
        <f t="shared" si="117"/>
        <v>0</v>
      </c>
      <c r="GR49">
        <v>0</v>
      </c>
      <c r="GS49">
        <v>3</v>
      </c>
      <c r="GT49">
        <v>0</v>
      </c>
      <c r="GU49" t="s">
        <v>6</v>
      </c>
      <c r="GV49">
        <f t="shared" si="118"/>
        <v>0</v>
      </c>
      <c r="GW49">
        <v>1</v>
      </c>
      <c r="GX49">
        <f t="shared" si="119"/>
        <v>0</v>
      </c>
      <c r="HA49">
        <v>0</v>
      </c>
      <c r="HB49">
        <v>0</v>
      </c>
      <c r="HC49">
        <f t="shared" si="120"/>
        <v>0</v>
      </c>
      <c r="HE49" t="s">
        <v>6</v>
      </c>
      <c r="HF49" t="s">
        <v>6</v>
      </c>
      <c r="HM49" t="s">
        <v>6</v>
      </c>
      <c r="HN49" t="s">
        <v>27</v>
      </c>
      <c r="HO49" t="s">
        <v>28</v>
      </c>
      <c r="HP49" t="s">
        <v>25</v>
      </c>
      <c r="HQ49" t="s">
        <v>25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77</v>
      </c>
      <c r="E50" t="s">
        <v>89</v>
      </c>
      <c r="F50" t="s">
        <v>30</v>
      </c>
      <c r="G50" t="s">
        <v>90</v>
      </c>
      <c r="H50" t="str">
        <f>'1.Ведомость'!C51</f>
        <v>ШТ</v>
      </c>
      <c r="I50">
        <f>I49*J50</f>
        <v>1</v>
      </c>
      <c r="J50">
        <v>1</v>
      </c>
      <c r="K50">
        <v>1</v>
      </c>
      <c r="O50">
        <f t="shared" si="84"/>
        <v>41735</v>
      </c>
      <c r="P50">
        <f t="shared" si="85"/>
        <v>41735</v>
      </c>
      <c r="Q50">
        <f t="shared" si="86"/>
        <v>0</v>
      </c>
      <c r="R50">
        <f t="shared" si="87"/>
        <v>0</v>
      </c>
      <c r="S50">
        <f t="shared" si="88"/>
        <v>0</v>
      </c>
      <c r="T50">
        <f t="shared" si="89"/>
        <v>0</v>
      </c>
      <c r="U50">
        <f t="shared" si="90"/>
        <v>0</v>
      </c>
      <c r="V50">
        <f t="shared" si="91"/>
        <v>0</v>
      </c>
      <c r="W50">
        <f t="shared" si="92"/>
        <v>0</v>
      </c>
      <c r="X50">
        <f t="shared" si="93"/>
        <v>0</v>
      </c>
      <c r="Y50">
        <f t="shared" si="94"/>
        <v>0</v>
      </c>
      <c r="AA50">
        <v>92864407</v>
      </c>
      <c r="AB50">
        <f t="shared" si="95"/>
        <v>41734.879999999997</v>
      </c>
      <c r="AC50">
        <f t="shared" si="96"/>
        <v>41734.879999999997</v>
      </c>
      <c r="AD50">
        <f t="shared" si="97"/>
        <v>0</v>
      </c>
      <c r="AE50">
        <f t="shared" si="98"/>
        <v>0</v>
      </c>
      <c r="AF50">
        <f t="shared" si="99"/>
        <v>0</v>
      </c>
      <c r="AG50">
        <f t="shared" si="100"/>
        <v>0</v>
      </c>
      <c r="AH50">
        <f t="shared" si="101"/>
        <v>0</v>
      </c>
      <c r="AI50">
        <f t="shared" si="102"/>
        <v>0</v>
      </c>
      <c r="AJ50">
        <f t="shared" si="103"/>
        <v>0</v>
      </c>
      <c r="AK50">
        <v>41734.879999999997</v>
      </c>
      <c r="AL50">
        <v>41734.879999999997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46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6.43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3</v>
      </c>
      <c r="BJ50" t="s">
        <v>6</v>
      </c>
      <c r="BM50">
        <v>100</v>
      </c>
      <c r="BN50">
        <v>0</v>
      </c>
      <c r="BO50" t="s">
        <v>6</v>
      </c>
      <c r="BP50">
        <v>0</v>
      </c>
      <c r="BQ50">
        <v>5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90</v>
      </c>
      <c r="CA50">
        <v>46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104"/>
        <v>41735</v>
      </c>
      <c r="CQ50">
        <f>AC50</f>
        <v>41734.879999999997</v>
      </c>
      <c r="CR50">
        <f>AD50</f>
        <v>0</v>
      </c>
      <c r="CS50">
        <f t="shared" si="105"/>
        <v>0</v>
      </c>
      <c r="CT50">
        <f t="shared" si="106"/>
        <v>0</v>
      </c>
      <c r="CU50">
        <f t="shared" si="107"/>
        <v>0</v>
      </c>
      <c r="CV50">
        <f t="shared" si="108"/>
        <v>0</v>
      </c>
      <c r="CW50">
        <f t="shared" si="109"/>
        <v>0</v>
      </c>
      <c r="CX50">
        <f t="shared" si="110"/>
        <v>0</v>
      </c>
      <c r="CY50">
        <f t="shared" si="111"/>
        <v>0</v>
      </c>
      <c r="CZ50">
        <f t="shared" si="112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23</v>
      </c>
      <c r="DW50" t="s">
        <v>23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66696171</v>
      </c>
      <c r="EF50">
        <v>5</v>
      </c>
      <c r="EG50" t="s">
        <v>32</v>
      </c>
      <c r="EH50">
        <v>0</v>
      </c>
      <c r="EI50" t="s">
        <v>6</v>
      </c>
      <c r="EJ50">
        <v>3</v>
      </c>
      <c r="EK50">
        <v>100</v>
      </c>
      <c r="EL50" t="s">
        <v>33</v>
      </c>
      <c r="EM50" t="s">
        <v>34</v>
      </c>
      <c r="EO50" t="s">
        <v>6</v>
      </c>
      <c r="EQ50">
        <v>0</v>
      </c>
      <c r="ER50">
        <v>41734.879999999997</v>
      </c>
      <c r="ES50">
        <v>41734.879999999997</v>
      </c>
      <c r="ET50">
        <v>0</v>
      </c>
      <c r="EU50">
        <v>0</v>
      </c>
      <c r="EV50">
        <v>0</v>
      </c>
      <c r="EW50">
        <v>0</v>
      </c>
      <c r="EX50">
        <v>0</v>
      </c>
      <c r="EZ50">
        <v>5</v>
      </c>
      <c r="FC50">
        <v>0</v>
      </c>
      <c r="FD50">
        <v>18</v>
      </c>
      <c r="FF50">
        <v>40000</v>
      </c>
      <c r="FQ50">
        <v>0</v>
      </c>
      <c r="FR50">
        <f>P50</f>
        <v>41735</v>
      </c>
      <c r="FS50">
        <v>0</v>
      </c>
      <c r="FX50">
        <v>90</v>
      </c>
      <c r="FY50">
        <v>46</v>
      </c>
      <c r="GA50" t="s">
        <v>91</v>
      </c>
      <c r="GD50">
        <v>1</v>
      </c>
      <c r="GF50">
        <v>-1014779473</v>
      </c>
      <c r="GG50">
        <v>2</v>
      </c>
      <c r="GH50">
        <v>3</v>
      </c>
      <c r="GI50">
        <v>4</v>
      </c>
      <c r="GJ50">
        <v>0</v>
      </c>
      <c r="GK50">
        <v>0</v>
      </c>
      <c r="GL50">
        <f t="shared" si="113"/>
        <v>0</v>
      </c>
      <c r="GM50">
        <f t="shared" si="114"/>
        <v>41735</v>
      </c>
      <c r="GN50">
        <f t="shared" si="115"/>
        <v>0</v>
      </c>
      <c r="GO50">
        <f t="shared" si="116"/>
        <v>0</v>
      </c>
      <c r="GP50">
        <f t="shared" si="117"/>
        <v>0</v>
      </c>
      <c r="GR50">
        <v>1</v>
      </c>
      <c r="GS50">
        <v>1</v>
      </c>
      <c r="GT50">
        <v>0</v>
      </c>
      <c r="GU50" t="s">
        <v>6</v>
      </c>
      <c r="GV50">
        <f t="shared" si="118"/>
        <v>0</v>
      </c>
      <c r="GW50">
        <v>1</v>
      </c>
      <c r="GX50">
        <f t="shared" si="119"/>
        <v>0</v>
      </c>
      <c r="HA50">
        <v>0</v>
      </c>
      <c r="HB50">
        <v>0</v>
      </c>
      <c r="HC50">
        <f t="shared" si="120"/>
        <v>0</v>
      </c>
      <c r="HE50" t="s">
        <v>36</v>
      </c>
      <c r="HF50" t="s">
        <v>37</v>
      </c>
      <c r="HH50">
        <f>ROUND(AC50*I50,0)</f>
        <v>41735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ROW(SmtRes!A83)</f>
        <v>83</v>
      </c>
      <c r="D51">
        <f>ROW(EtalonRes!A75)</f>
        <v>75</v>
      </c>
      <c r="E51" t="s">
        <v>92</v>
      </c>
      <c r="F51" t="s">
        <v>93</v>
      </c>
      <c r="G51" t="s">
        <v>94</v>
      </c>
      <c r="H51" t="s">
        <v>95</v>
      </c>
      <c r="I51">
        <v>3</v>
      </c>
      <c r="J51">
        <v>0</v>
      </c>
      <c r="K51">
        <v>3</v>
      </c>
      <c r="O51">
        <f t="shared" si="84"/>
        <v>1570</v>
      </c>
      <c r="P51">
        <f t="shared" si="85"/>
        <v>25</v>
      </c>
      <c r="Q51">
        <f t="shared" si="86"/>
        <v>89</v>
      </c>
      <c r="R51">
        <f t="shared" si="87"/>
        <v>16</v>
      </c>
      <c r="S51">
        <f t="shared" si="88"/>
        <v>1456</v>
      </c>
      <c r="T51">
        <f t="shared" si="89"/>
        <v>0</v>
      </c>
      <c r="U51">
        <f t="shared" si="90"/>
        <v>3.09</v>
      </c>
      <c r="V51">
        <f t="shared" si="91"/>
        <v>0.03</v>
      </c>
      <c r="W51">
        <f t="shared" si="92"/>
        <v>0</v>
      </c>
      <c r="X51">
        <f t="shared" si="93"/>
        <v>1325</v>
      </c>
      <c r="Y51">
        <f t="shared" si="94"/>
        <v>677</v>
      </c>
      <c r="AA51">
        <v>92864407</v>
      </c>
      <c r="AB51">
        <f t="shared" si="95"/>
        <v>13.54</v>
      </c>
      <c r="AC51">
        <f t="shared" si="96"/>
        <v>0.84</v>
      </c>
      <c r="AD51">
        <f t="shared" si="97"/>
        <v>1.88</v>
      </c>
      <c r="AE51">
        <f t="shared" si="98"/>
        <v>0.12</v>
      </c>
      <c r="AF51">
        <f t="shared" si="99"/>
        <v>10.82</v>
      </c>
      <c r="AG51">
        <f t="shared" si="100"/>
        <v>0</v>
      </c>
      <c r="AH51">
        <f t="shared" si="101"/>
        <v>1.03</v>
      </c>
      <c r="AI51">
        <f t="shared" si="102"/>
        <v>0.01</v>
      </c>
      <c r="AJ51">
        <f t="shared" si="103"/>
        <v>0</v>
      </c>
      <c r="AK51">
        <v>13.54</v>
      </c>
      <c r="AL51">
        <v>0.84</v>
      </c>
      <c r="AM51">
        <v>1.88</v>
      </c>
      <c r="AN51">
        <v>0.12</v>
      </c>
      <c r="AO51">
        <v>10.82</v>
      </c>
      <c r="AP51">
        <v>0</v>
      </c>
      <c r="AQ51">
        <v>1.03</v>
      </c>
      <c r="AR51">
        <v>0.01</v>
      </c>
      <c r="AS51">
        <v>0</v>
      </c>
      <c r="AT51">
        <v>90</v>
      </c>
      <c r="AU51">
        <v>46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2</v>
      </c>
      <c r="BJ51" t="s">
        <v>96</v>
      </c>
      <c r="BM51">
        <v>111003</v>
      </c>
      <c r="BN51">
        <v>0</v>
      </c>
      <c r="BO51" t="s">
        <v>6</v>
      </c>
      <c r="BP51">
        <v>0</v>
      </c>
      <c r="BQ51">
        <v>3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90</v>
      </c>
      <c r="CA51">
        <v>46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104"/>
        <v>1570</v>
      </c>
      <c r="CQ51">
        <f>AC51*BC51</f>
        <v>8.3327999999999989</v>
      </c>
      <c r="CR51">
        <f>AD51*BB51</f>
        <v>29.553599999999999</v>
      </c>
      <c r="CS51">
        <f t="shared" si="105"/>
        <v>5.3819999999999997</v>
      </c>
      <c r="CT51">
        <f t="shared" si="106"/>
        <v>485.27700000000004</v>
      </c>
      <c r="CU51">
        <f t="shared" si="107"/>
        <v>0</v>
      </c>
      <c r="CV51">
        <f t="shared" si="108"/>
        <v>1.03</v>
      </c>
      <c r="CW51">
        <f t="shared" si="109"/>
        <v>0.01</v>
      </c>
      <c r="CX51">
        <f t="shared" si="110"/>
        <v>0</v>
      </c>
      <c r="CY51">
        <f t="shared" si="111"/>
        <v>1324.8</v>
      </c>
      <c r="CZ51">
        <f t="shared" si="112"/>
        <v>677.12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95</v>
      </c>
      <c r="DW51" t="s">
        <v>95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66696571</v>
      </c>
      <c r="EF51">
        <v>3</v>
      </c>
      <c r="EG51" t="s">
        <v>18</v>
      </c>
      <c r="EH51">
        <v>0</v>
      </c>
      <c r="EI51" t="s">
        <v>6</v>
      </c>
      <c r="EJ51">
        <v>2</v>
      </c>
      <c r="EK51">
        <v>111003</v>
      </c>
      <c r="EL51" t="s">
        <v>25</v>
      </c>
      <c r="EM51" t="s">
        <v>26</v>
      </c>
      <c r="EO51" t="s">
        <v>6</v>
      </c>
      <c r="EQ51">
        <v>131072</v>
      </c>
      <c r="ER51">
        <v>13.54</v>
      </c>
      <c r="ES51">
        <v>0.84</v>
      </c>
      <c r="ET51">
        <v>1.88</v>
      </c>
      <c r="EU51">
        <v>0.12</v>
      </c>
      <c r="EV51">
        <v>10.82</v>
      </c>
      <c r="EW51">
        <v>1.03</v>
      </c>
      <c r="EX51">
        <v>0.01</v>
      </c>
      <c r="EY51">
        <v>0</v>
      </c>
      <c r="FQ51">
        <v>0</v>
      </c>
      <c r="FR51">
        <v>0</v>
      </c>
      <c r="FS51">
        <v>0</v>
      </c>
      <c r="FX51">
        <v>90</v>
      </c>
      <c r="FY51">
        <v>46</v>
      </c>
      <c r="GA51" t="s">
        <v>6</v>
      </c>
      <c r="GD51">
        <v>1</v>
      </c>
      <c r="GF51">
        <v>-239407764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113"/>
        <v>0</v>
      </c>
      <c r="GM51">
        <f t="shared" si="114"/>
        <v>3572</v>
      </c>
      <c r="GN51">
        <f t="shared" si="115"/>
        <v>0</v>
      </c>
      <c r="GO51">
        <f t="shared" si="116"/>
        <v>3572</v>
      </c>
      <c r="GP51">
        <f t="shared" si="117"/>
        <v>0</v>
      </c>
      <c r="GR51">
        <v>0</v>
      </c>
      <c r="GS51">
        <v>3</v>
      </c>
      <c r="GT51">
        <v>0</v>
      </c>
      <c r="GU51" t="s">
        <v>6</v>
      </c>
      <c r="GV51">
        <f t="shared" si="118"/>
        <v>0</v>
      </c>
      <c r="GW51">
        <v>1</v>
      </c>
      <c r="GX51">
        <f t="shared" si="119"/>
        <v>0</v>
      </c>
      <c r="HA51">
        <v>0</v>
      </c>
      <c r="HB51">
        <v>0</v>
      </c>
      <c r="HC51">
        <f t="shared" si="120"/>
        <v>0</v>
      </c>
      <c r="HE51" t="s">
        <v>6</v>
      </c>
      <c r="HF51" t="s">
        <v>6</v>
      </c>
      <c r="HM51" t="s">
        <v>6</v>
      </c>
      <c r="HN51" t="s">
        <v>27</v>
      </c>
      <c r="HO51" t="s">
        <v>28</v>
      </c>
      <c r="HP51" t="s">
        <v>25</v>
      </c>
      <c r="HQ51" t="s">
        <v>25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ROW(SmtRes!A87)</f>
        <v>87</v>
      </c>
      <c r="D52">
        <f>ROW(EtalonRes!A78)</f>
        <v>78</v>
      </c>
      <c r="E52" t="s">
        <v>97</v>
      </c>
      <c r="F52" t="s">
        <v>39</v>
      </c>
      <c r="G52" t="s">
        <v>40</v>
      </c>
      <c r="H52" t="s">
        <v>23</v>
      </c>
      <c r="I52">
        <v>2</v>
      </c>
      <c r="J52">
        <v>0</v>
      </c>
      <c r="K52">
        <v>2</v>
      </c>
      <c r="O52">
        <f t="shared" si="84"/>
        <v>943</v>
      </c>
      <c r="P52">
        <f t="shared" si="85"/>
        <v>26</v>
      </c>
      <c r="Q52">
        <f t="shared" si="86"/>
        <v>0</v>
      </c>
      <c r="R52">
        <f t="shared" si="87"/>
        <v>0</v>
      </c>
      <c r="S52">
        <f t="shared" si="88"/>
        <v>917</v>
      </c>
      <c r="T52">
        <f t="shared" si="89"/>
        <v>0</v>
      </c>
      <c r="U52">
        <f t="shared" si="90"/>
        <v>2.06</v>
      </c>
      <c r="V52">
        <f t="shared" si="91"/>
        <v>0</v>
      </c>
      <c r="W52">
        <f t="shared" si="92"/>
        <v>0</v>
      </c>
      <c r="X52">
        <f t="shared" si="93"/>
        <v>825</v>
      </c>
      <c r="Y52">
        <f t="shared" si="94"/>
        <v>422</v>
      </c>
      <c r="AA52">
        <v>92864407</v>
      </c>
      <c r="AB52">
        <f t="shared" si="95"/>
        <v>11.53</v>
      </c>
      <c r="AC52">
        <f t="shared" si="96"/>
        <v>1.31</v>
      </c>
      <c r="AD52">
        <f t="shared" si="97"/>
        <v>0</v>
      </c>
      <c r="AE52">
        <f t="shared" si="98"/>
        <v>0</v>
      </c>
      <c r="AF52">
        <f t="shared" si="99"/>
        <v>10.220000000000001</v>
      </c>
      <c r="AG52">
        <f t="shared" si="100"/>
        <v>0</v>
      </c>
      <c r="AH52">
        <f t="shared" si="101"/>
        <v>1.03</v>
      </c>
      <c r="AI52">
        <f t="shared" si="102"/>
        <v>0</v>
      </c>
      <c r="AJ52">
        <f t="shared" si="103"/>
        <v>0</v>
      </c>
      <c r="AK52">
        <v>11.53</v>
      </c>
      <c r="AL52">
        <v>1.31</v>
      </c>
      <c r="AM52">
        <v>0</v>
      </c>
      <c r="AN52">
        <v>0</v>
      </c>
      <c r="AO52">
        <v>10.220000000000001</v>
      </c>
      <c r="AP52">
        <v>0</v>
      </c>
      <c r="AQ52">
        <v>1.03</v>
      </c>
      <c r="AR52">
        <v>0</v>
      </c>
      <c r="AS52">
        <v>0</v>
      </c>
      <c r="AT52">
        <v>90</v>
      </c>
      <c r="AU52">
        <v>46</v>
      </c>
      <c r="AV52">
        <v>1</v>
      </c>
      <c r="AW52">
        <v>1</v>
      </c>
      <c r="AZ52">
        <v>1</v>
      </c>
      <c r="BA52">
        <v>44.85</v>
      </c>
      <c r="BB52">
        <v>15.72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2</v>
      </c>
      <c r="BJ52" t="s">
        <v>41</v>
      </c>
      <c r="BM52">
        <v>111001</v>
      </c>
      <c r="BN52">
        <v>0</v>
      </c>
      <c r="BO52" t="s">
        <v>6</v>
      </c>
      <c r="BP52">
        <v>0</v>
      </c>
      <c r="BQ52">
        <v>3</v>
      </c>
      <c r="BR52">
        <v>0</v>
      </c>
      <c r="BS52">
        <v>44.85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90</v>
      </c>
      <c r="CA52">
        <v>46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104"/>
        <v>943</v>
      </c>
      <c r="CQ52">
        <f>AC52*BC52</f>
        <v>12.995200000000001</v>
      </c>
      <c r="CR52">
        <f>AD52*BB52</f>
        <v>0</v>
      </c>
      <c r="CS52">
        <f t="shared" si="105"/>
        <v>0</v>
      </c>
      <c r="CT52">
        <f t="shared" si="106"/>
        <v>458.36700000000002</v>
      </c>
      <c r="CU52">
        <f t="shared" si="107"/>
        <v>0</v>
      </c>
      <c r="CV52">
        <f t="shared" si="108"/>
        <v>1.03</v>
      </c>
      <c r="CW52">
        <f t="shared" si="109"/>
        <v>0</v>
      </c>
      <c r="CX52">
        <f t="shared" si="110"/>
        <v>0</v>
      </c>
      <c r="CY52">
        <f t="shared" si="111"/>
        <v>825.3</v>
      </c>
      <c r="CZ52">
        <f t="shared" si="112"/>
        <v>421.82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23</v>
      </c>
      <c r="DW52" t="s">
        <v>23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66696569</v>
      </c>
      <c r="EF52">
        <v>3</v>
      </c>
      <c r="EG52" t="s">
        <v>18</v>
      </c>
      <c r="EH52">
        <v>0</v>
      </c>
      <c r="EI52" t="s">
        <v>6</v>
      </c>
      <c r="EJ52">
        <v>2</v>
      </c>
      <c r="EK52">
        <v>111001</v>
      </c>
      <c r="EL52" t="s">
        <v>25</v>
      </c>
      <c r="EM52" t="s">
        <v>26</v>
      </c>
      <c r="EO52" t="s">
        <v>6</v>
      </c>
      <c r="EQ52">
        <v>131072</v>
      </c>
      <c r="ER52">
        <v>11.53</v>
      </c>
      <c r="ES52">
        <v>1.31</v>
      </c>
      <c r="ET52">
        <v>0</v>
      </c>
      <c r="EU52">
        <v>0</v>
      </c>
      <c r="EV52">
        <v>10.220000000000001</v>
      </c>
      <c r="EW52">
        <v>1.03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90</v>
      </c>
      <c r="FY52">
        <v>46</v>
      </c>
      <c r="GA52" t="s">
        <v>6</v>
      </c>
      <c r="GD52">
        <v>1</v>
      </c>
      <c r="GF52">
        <v>95216838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113"/>
        <v>0</v>
      </c>
      <c r="GM52">
        <f t="shared" si="114"/>
        <v>2190</v>
      </c>
      <c r="GN52">
        <f t="shared" si="115"/>
        <v>0</v>
      </c>
      <c r="GO52">
        <f t="shared" si="116"/>
        <v>2190</v>
      </c>
      <c r="GP52">
        <f t="shared" si="117"/>
        <v>0</v>
      </c>
      <c r="GR52">
        <v>0</v>
      </c>
      <c r="GS52">
        <v>3</v>
      </c>
      <c r="GT52">
        <v>0</v>
      </c>
      <c r="GU52" t="s">
        <v>6</v>
      </c>
      <c r="GV52">
        <f t="shared" si="118"/>
        <v>0</v>
      </c>
      <c r="GW52">
        <v>1</v>
      </c>
      <c r="GX52">
        <f t="shared" si="119"/>
        <v>0</v>
      </c>
      <c r="HA52">
        <v>0</v>
      </c>
      <c r="HB52">
        <v>0</v>
      </c>
      <c r="HC52">
        <f t="shared" si="120"/>
        <v>0</v>
      </c>
      <c r="HE52" t="s">
        <v>6</v>
      </c>
      <c r="HF52" t="s">
        <v>6</v>
      </c>
      <c r="HM52" t="s">
        <v>6</v>
      </c>
      <c r="HN52" t="s">
        <v>27</v>
      </c>
      <c r="HO52" t="s">
        <v>28</v>
      </c>
      <c r="HP52" t="s">
        <v>25</v>
      </c>
      <c r="HQ52" t="s">
        <v>25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87</v>
      </c>
      <c r="E53" t="s">
        <v>98</v>
      </c>
      <c r="F53" t="s">
        <v>30</v>
      </c>
      <c r="G53" t="s">
        <v>99</v>
      </c>
      <c r="H53" t="str">
        <f>'1.Ведомость'!C54</f>
        <v>ШТ</v>
      </c>
      <c r="I53">
        <f>I52*J53</f>
        <v>1</v>
      </c>
      <c r="J53">
        <v>0.5</v>
      </c>
      <c r="K53">
        <v>0.5</v>
      </c>
      <c r="O53">
        <f t="shared" si="84"/>
        <v>7217</v>
      </c>
      <c r="P53">
        <f t="shared" si="85"/>
        <v>7217</v>
      </c>
      <c r="Q53">
        <f t="shared" si="86"/>
        <v>0</v>
      </c>
      <c r="R53">
        <f t="shared" si="87"/>
        <v>0</v>
      </c>
      <c r="S53">
        <f t="shared" si="88"/>
        <v>0</v>
      </c>
      <c r="T53">
        <f t="shared" si="89"/>
        <v>0</v>
      </c>
      <c r="U53">
        <f t="shared" si="90"/>
        <v>0</v>
      </c>
      <c r="V53">
        <f t="shared" si="91"/>
        <v>0</v>
      </c>
      <c r="W53">
        <f t="shared" si="92"/>
        <v>0</v>
      </c>
      <c r="X53">
        <f t="shared" si="93"/>
        <v>0</v>
      </c>
      <c r="Y53">
        <f t="shared" si="94"/>
        <v>0</v>
      </c>
      <c r="AA53">
        <v>92864407</v>
      </c>
      <c r="AB53">
        <f t="shared" si="95"/>
        <v>7216.66</v>
      </c>
      <c r="AC53">
        <f t="shared" si="96"/>
        <v>7216.66</v>
      </c>
      <c r="AD53">
        <f t="shared" si="97"/>
        <v>0</v>
      </c>
      <c r="AE53">
        <f t="shared" si="98"/>
        <v>0</v>
      </c>
      <c r="AF53">
        <f t="shared" si="99"/>
        <v>0</v>
      </c>
      <c r="AG53">
        <f t="shared" si="100"/>
        <v>0</v>
      </c>
      <c r="AH53">
        <f t="shared" si="101"/>
        <v>0</v>
      </c>
      <c r="AI53">
        <f t="shared" si="102"/>
        <v>0</v>
      </c>
      <c r="AJ53">
        <f t="shared" si="103"/>
        <v>0</v>
      </c>
      <c r="AK53">
        <v>7216.66</v>
      </c>
      <c r="AL53">
        <v>7216.66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46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6.43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3</v>
      </c>
      <c r="BJ53" t="s">
        <v>6</v>
      </c>
      <c r="BM53">
        <v>100</v>
      </c>
      <c r="BN53">
        <v>0</v>
      </c>
      <c r="BO53" t="s">
        <v>6</v>
      </c>
      <c r="BP53">
        <v>0</v>
      </c>
      <c r="BQ53">
        <v>5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90</v>
      </c>
      <c r="CA53">
        <v>46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104"/>
        <v>7217</v>
      </c>
      <c r="CQ53">
        <f>AC53</f>
        <v>7216.66</v>
      </c>
      <c r="CR53">
        <f>AD53</f>
        <v>0</v>
      </c>
      <c r="CS53">
        <f t="shared" si="105"/>
        <v>0</v>
      </c>
      <c r="CT53">
        <f t="shared" si="106"/>
        <v>0</v>
      </c>
      <c r="CU53">
        <f t="shared" si="107"/>
        <v>0</v>
      </c>
      <c r="CV53">
        <f t="shared" si="108"/>
        <v>0</v>
      </c>
      <c r="CW53">
        <f t="shared" si="109"/>
        <v>0</v>
      </c>
      <c r="CX53">
        <f t="shared" si="110"/>
        <v>0</v>
      </c>
      <c r="CY53">
        <f t="shared" si="111"/>
        <v>0</v>
      </c>
      <c r="CZ53">
        <f t="shared" si="112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23</v>
      </c>
      <c r="DW53" t="s">
        <v>23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66696171</v>
      </c>
      <c r="EF53">
        <v>5</v>
      </c>
      <c r="EG53" t="s">
        <v>32</v>
      </c>
      <c r="EH53">
        <v>0</v>
      </c>
      <c r="EI53" t="s">
        <v>6</v>
      </c>
      <c r="EJ53">
        <v>3</v>
      </c>
      <c r="EK53">
        <v>100</v>
      </c>
      <c r="EL53" t="s">
        <v>33</v>
      </c>
      <c r="EM53" t="s">
        <v>34</v>
      </c>
      <c r="EO53" t="s">
        <v>6</v>
      </c>
      <c r="EQ53">
        <v>0</v>
      </c>
      <c r="ER53">
        <v>7216.66</v>
      </c>
      <c r="ES53">
        <v>7216.66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5</v>
      </c>
      <c r="FC53">
        <v>0</v>
      </c>
      <c r="FD53">
        <v>18</v>
      </c>
      <c r="FF53">
        <v>6916.67</v>
      </c>
      <c r="FQ53">
        <v>0</v>
      </c>
      <c r="FR53">
        <f>P53</f>
        <v>7217</v>
      </c>
      <c r="FS53">
        <v>0</v>
      </c>
      <c r="FX53">
        <v>90</v>
      </c>
      <c r="FY53">
        <v>46</v>
      </c>
      <c r="GA53" t="s">
        <v>100</v>
      </c>
      <c r="GD53">
        <v>1</v>
      </c>
      <c r="GF53">
        <v>-1279942107</v>
      </c>
      <c r="GG53">
        <v>2</v>
      </c>
      <c r="GH53">
        <v>3</v>
      </c>
      <c r="GI53">
        <v>4</v>
      </c>
      <c r="GJ53">
        <v>0</v>
      </c>
      <c r="GK53">
        <v>0</v>
      </c>
      <c r="GL53">
        <f t="shared" si="113"/>
        <v>0</v>
      </c>
      <c r="GM53">
        <f t="shared" si="114"/>
        <v>7217</v>
      </c>
      <c r="GN53">
        <f t="shared" si="115"/>
        <v>0</v>
      </c>
      <c r="GO53">
        <f t="shared" si="116"/>
        <v>0</v>
      </c>
      <c r="GP53">
        <f t="shared" si="117"/>
        <v>0</v>
      </c>
      <c r="GR53">
        <v>1</v>
      </c>
      <c r="GS53">
        <v>1</v>
      </c>
      <c r="GT53">
        <v>0</v>
      </c>
      <c r="GU53" t="s">
        <v>6</v>
      </c>
      <c r="GV53">
        <f t="shared" si="118"/>
        <v>0</v>
      </c>
      <c r="GW53">
        <v>1</v>
      </c>
      <c r="GX53">
        <f t="shared" si="119"/>
        <v>0</v>
      </c>
      <c r="HA53">
        <v>0</v>
      </c>
      <c r="HB53">
        <v>0</v>
      </c>
      <c r="HC53">
        <f t="shared" si="120"/>
        <v>0</v>
      </c>
      <c r="HE53" t="s">
        <v>36</v>
      </c>
      <c r="HF53" t="s">
        <v>37</v>
      </c>
      <c r="HH53">
        <f>ROUND(AC53*I53,0)</f>
        <v>7217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4" spans="1:245" x14ac:dyDescent="0.2">
      <c r="A54">
        <v>17</v>
      </c>
      <c r="B54">
        <v>1</v>
      </c>
      <c r="C54">
        <f>ROW(SmtRes!A97)</f>
        <v>97</v>
      </c>
      <c r="D54">
        <f>ROW(EtalonRes!A88)</f>
        <v>88</v>
      </c>
      <c r="E54" t="s">
        <v>101</v>
      </c>
      <c r="F54" t="s">
        <v>51</v>
      </c>
      <c r="G54" t="s">
        <v>52</v>
      </c>
      <c r="H54" t="s">
        <v>53</v>
      </c>
      <c r="I54">
        <v>0.02</v>
      </c>
      <c r="J54">
        <v>0</v>
      </c>
      <c r="K54">
        <v>0.02</v>
      </c>
      <c r="O54">
        <f t="shared" si="84"/>
        <v>1017</v>
      </c>
      <c r="P54">
        <f t="shared" si="85"/>
        <v>379</v>
      </c>
      <c r="Q54">
        <f t="shared" si="86"/>
        <v>120</v>
      </c>
      <c r="R54">
        <f t="shared" si="87"/>
        <v>0</v>
      </c>
      <c r="S54">
        <f t="shared" si="88"/>
        <v>518</v>
      </c>
      <c r="T54">
        <f t="shared" si="89"/>
        <v>0</v>
      </c>
      <c r="U54">
        <f t="shared" si="90"/>
        <v>1.2</v>
      </c>
      <c r="V54">
        <f t="shared" si="91"/>
        <v>2.0000000000000001E-4</v>
      </c>
      <c r="W54">
        <f t="shared" si="92"/>
        <v>0</v>
      </c>
      <c r="X54">
        <f t="shared" si="93"/>
        <v>466</v>
      </c>
      <c r="Y54">
        <f t="shared" si="94"/>
        <v>238</v>
      </c>
      <c r="AA54">
        <v>92864407</v>
      </c>
      <c r="AB54">
        <f t="shared" si="95"/>
        <v>2869.9</v>
      </c>
      <c r="AC54">
        <f t="shared" si="96"/>
        <v>1909.92</v>
      </c>
      <c r="AD54">
        <f t="shared" si="97"/>
        <v>382.78</v>
      </c>
      <c r="AE54">
        <f t="shared" si="98"/>
        <v>0.08</v>
      </c>
      <c r="AF54">
        <f t="shared" si="99"/>
        <v>577.20000000000005</v>
      </c>
      <c r="AG54">
        <f t="shared" si="100"/>
        <v>0</v>
      </c>
      <c r="AH54">
        <f t="shared" si="101"/>
        <v>60</v>
      </c>
      <c r="AI54">
        <f t="shared" si="102"/>
        <v>0.01</v>
      </c>
      <c r="AJ54">
        <f t="shared" si="103"/>
        <v>0</v>
      </c>
      <c r="AK54">
        <v>2869.9</v>
      </c>
      <c r="AL54">
        <v>1909.92</v>
      </c>
      <c r="AM54">
        <v>382.78</v>
      </c>
      <c r="AN54">
        <v>0.08</v>
      </c>
      <c r="AO54">
        <v>577.20000000000005</v>
      </c>
      <c r="AP54">
        <v>0</v>
      </c>
      <c r="AQ54">
        <v>60</v>
      </c>
      <c r="AR54">
        <v>0.01</v>
      </c>
      <c r="AS54">
        <v>0</v>
      </c>
      <c r="AT54">
        <v>90</v>
      </c>
      <c r="AU54">
        <v>46</v>
      </c>
      <c r="AV54">
        <v>1</v>
      </c>
      <c r="AW54">
        <v>1</v>
      </c>
      <c r="AZ54">
        <v>1</v>
      </c>
      <c r="BA54">
        <v>44.85</v>
      </c>
      <c r="BB54">
        <v>15.72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0</v>
      </c>
      <c r="BI54">
        <v>2</v>
      </c>
      <c r="BJ54" t="s">
        <v>54</v>
      </c>
      <c r="BM54">
        <v>112001</v>
      </c>
      <c r="BN54">
        <v>0</v>
      </c>
      <c r="BO54" t="s">
        <v>6</v>
      </c>
      <c r="BP54">
        <v>0</v>
      </c>
      <c r="BQ54">
        <v>3</v>
      </c>
      <c r="BR54">
        <v>0</v>
      </c>
      <c r="BS54">
        <v>44.85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90</v>
      </c>
      <c r="CA54">
        <v>46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104"/>
        <v>1017</v>
      </c>
      <c r="CQ54">
        <f>AC54*BC54</f>
        <v>18946.4064</v>
      </c>
      <c r="CR54">
        <f>AD54*BB54</f>
        <v>6017.3015999999998</v>
      </c>
      <c r="CS54">
        <f t="shared" si="105"/>
        <v>3.5880000000000001</v>
      </c>
      <c r="CT54">
        <f t="shared" si="106"/>
        <v>25887.420000000002</v>
      </c>
      <c r="CU54">
        <f t="shared" si="107"/>
        <v>0</v>
      </c>
      <c r="CV54">
        <f t="shared" si="108"/>
        <v>60</v>
      </c>
      <c r="CW54">
        <f t="shared" si="109"/>
        <v>0.01</v>
      </c>
      <c r="CX54">
        <f t="shared" si="110"/>
        <v>0</v>
      </c>
      <c r="CY54">
        <f t="shared" si="111"/>
        <v>466.2</v>
      </c>
      <c r="CZ54">
        <f t="shared" si="112"/>
        <v>238.28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53</v>
      </c>
      <c r="DW54" t="s">
        <v>53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66696572</v>
      </c>
      <c r="EF54">
        <v>3</v>
      </c>
      <c r="EG54" t="s">
        <v>18</v>
      </c>
      <c r="EH54">
        <v>54</v>
      </c>
      <c r="EI54" t="s">
        <v>55</v>
      </c>
      <c r="EJ54">
        <v>2</v>
      </c>
      <c r="EK54">
        <v>112001</v>
      </c>
      <c r="EL54" t="s">
        <v>55</v>
      </c>
      <c r="EM54" t="s">
        <v>56</v>
      </c>
      <c r="EO54" t="s">
        <v>6</v>
      </c>
      <c r="EQ54">
        <v>131072</v>
      </c>
      <c r="ER54">
        <v>2869.9</v>
      </c>
      <c r="ES54">
        <v>1909.92</v>
      </c>
      <c r="ET54">
        <v>382.78</v>
      </c>
      <c r="EU54">
        <v>0.08</v>
      </c>
      <c r="EV54">
        <v>577.20000000000005</v>
      </c>
      <c r="EW54">
        <v>60</v>
      </c>
      <c r="EX54">
        <v>0.01</v>
      </c>
      <c r="EY54">
        <v>0</v>
      </c>
      <c r="FQ54">
        <v>0</v>
      </c>
      <c r="FR54">
        <v>0</v>
      </c>
      <c r="FS54">
        <v>0</v>
      </c>
      <c r="FX54">
        <v>90</v>
      </c>
      <c r="FY54">
        <v>46</v>
      </c>
      <c r="GA54" t="s">
        <v>6</v>
      </c>
      <c r="GD54">
        <v>1</v>
      </c>
      <c r="GF54">
        <v>-1760639058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113"/>
        <v>0</v>
      </c>
      <c r="GM54">
        <f t="shared" si="114"/>
        <v>1721</v>
      </c>
      <c r="GN54">
        <f t="shared" si="115"/>
        <v>0</v>
      </c>
      <c r="GO54">
        <f t="shared" si="116"/>
        <v>1721</v>
      </c>
      <c r="GP54">
        <f t="shared" si="117"/>
        <v>0</v>
      </c>
      <c r="GR54">
        <v>0</v>
      </c>
      <c r="GS54">
        <v>3</v>
      </c>
      <c r="GT54">
        <v>0</v>
      </c>
      <c r="GU54" t="s">
        <v>6</v>
      </c>
      <c r="GV54">
        <f t="shared" si="118"/>
        <v>0</v>
      </c>
      <c r="GW54">
        <v>1</v>
      </c>
      <c r="GX54">
        <f t="shared" si="119"/>
        <v>0</v>
      </c>
      <c r="HA54">
        <v>0</v>
      </c>
      <c r="HB54">
        <v>0</v>
      </c>
      <c r="HC54">
        <f t="shared" si="120"/>
        <v>0</v>
      </c>
      <c r="HE54" t="s">
        <v>6</v>
      </c>
      <c r="HF54" t="s">
        <v>6</v>
      </c>
      <c r="HM54" t="s">
        <v>6</v>
      </c>
      <c r="HN54" t="s">
        <v>57</v>
      </c>
      <c r="HO54" t="s">
        <v>58</v>
      </c>
      <c r="HP54" t="s">
        <v>55</v>
      </c>
      <c r="HQ54" t="s">
        <v>55</v>
      </c>
      <c r="HS54">
        <v>0</v>
      </c>
      <c r="IK54">
        <v>0</v>
      </c>
    </row>
    <row r="55" spans="1:245" x14ac:dyDescent="0.2">
      <c r="A55">
        <v>17</v>
      </c>
      <c r="B55">
        <v>1</v>
      </c>
      <c r="C55">
        <f>ROW(SmtRes!A103)</f>
        <v>103</v>
      </c>
      <c r="D55">
        <f>ROW(EtalonRes!A94)</f>
        <v>94</v>
      </c>
      <c r="E55" t="s">
        <v>102</v>
      </c>
      <c r="F55" t="s">
        <v>60</v>
      </c>
      <c r="G55" t="s">
        <v>61</v>
      </c>
      <c r="H55" t="s">
        <v>53</v>
      </c>
      <c r="I55">
        <v>0.02</v>
      </c>
      <c r="J55">
        <v>0</v>
      </c>
      <c r="K55">
        <v>0.02</v>
      </c>
      <c r="O55">
        <f t="shared" si="84"/>
        <v>672</v>
      </c>
      <c r="P55">
        <f t="shared" si="85"/>
        <v>30</v>
      </c>
      <c r="Q55">
        <f t="shared" si="86"/>
        <v>81</v>
      </c>
      <c r="R55">
        <f t="shared" si="87"/>
        <v>0</v>
      </c>
      <c r="S55">
        <f t="shared" si="88"/>
        <v>561</v>
      </c>
      <c r="T55">
        <f t="shared" si="89"/>
        <v>0</v>
      </c>
      <c r="U55">
        <f t="shared" si="90"/>
        <v>1.3</v>
      </c>
      <c r="V55">
        <f t="shared" si="91"/>
        <v>8.0000000000000004E-4</v>
      </c>
      <c r="W55">
        <f t="shared" si="92"/>
        <v>0</v>
      </c>
      <c r="X55">
        <f t="shared" si="93"/>
        <v>505</v>
      </c>
      <c r="Y55">
        <f t="shared" si="94"/>
        <v>258</v>
      </c>
      <c r="AA55">
        <v>92864407</v>
      </c>
      <c r="AB55">
        <f t="shared" si="95"/>
        <v>1034.57</v>
      </c>
      <c r="AC55">
        <f t="shared" si="96"/>
        <v>150.68</v>
      </c>
      <c r="AD55">
        <f t="shared" si="97"/>
        <v>258.58999999999997</v>
      </c>
      <c r="AE55">
        <f t="shared" si="98"/>
        <v>0.46</v>
      </c>
      <c r="AF55">
        <f t="shared" si="99"/>
        <v>625.29999999999995</v>
      </c>
      <c r="AG55">
        <f t="shared" si="100"/>
        <v>0</v>
      </c>
      <c r="AH55">
        <f t="shared" si="101"/>
        <v>65</v>
      </c>
      <c r="AI55">
        <f t="shared" si="102"/>
        <v>0.04</v>
      </c>
      <c r="AJ55">
        <f t="shared" si="103"/>
        <v>0</v>
      </c>
      <c r="AK55">
        <v>1034.57</v>
      </c>
      <c r="AL55">
        <v>150.68</v>
      </c>
      <c r="AM55">
        <v>258.58999999999997</v>
      </c>
      <c r="AN55">
        <v>0.46</v>
      </c>
      <c r="AO55">
        <v>625.29999999999995</v>
      </c>
      <c r="AP55">
        <v>0</v>
      </c>
      <c r="AQ55">
        <v>65</v>
      </c>
      <c r="AR55">
        <v>0.04</v>
      </c>
      <c r="AS55">
        <v>0</v>
      </c>
      <c r="AT55">
        <v>90</v>
      </c>
      <c r="AU55">
        <v>46</v>
      </c>
      <c r="AV55">
        <v>1</v>
      </c>
      <c r="AW55">
        <v>1</v>
      </c>
      <c r="AZ55">
        <v>1</v>
      </c>
      <c r="BA55">
        <v>44.85</v>
      </c>
      <c r="BB55">
        <v>15.72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2</v>
      </c>
      <c r="BJ55" t="s">
        <v>62</v>
      </c>
      <c r="BM55">
        <v>112001</v>
      </c>
      <c r="BN55">
        <v>0</v>
      </c>
      <c r="BO55" t="s">
        <v>6</v>
      </c>
      <c r="BP55">
        <v>0</v>
      </c>
      <c r="BQ55">
        <v>3</v>
      </c>
      <c r="BR55">
        <v>0</v>
      </c>
      <c r="BS55">
        <v>44.85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90</v>
      </c>
      <c r="CA55">
        <v>46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104"/>
        <v>672</v>
      </c>
      <c r="CQ55">
        <f>AC55*BC55</f>
        <v>1494.7456</v>
      </c>
      <c r="CR55">
        <f>AD55*BB55</f>
        <v>4065.0347999999999</v>
      </c>
      <c r="CS55">
        <f t="shared" si="105"/>
        <v>20.631</v>
      </c>
      <c r="CT55">
        <f t="shared" si="106"/>
        <v>28044.704999999998</v>
      </c>
      <c r="CU55">
        <f t="shared" si="107"/>
        <v>0</v>
      </c>
      <c r="CV55">
        <f t="shared" si="108"/>
        <v>65</v>
      </c>
      <c r="CW55">
        <f t="shared" si="109"/>
        <v>0.04</v>
      </c>
      <c r="CX55">
        <f t="shared" si="110"/>
        <v>0</v>
      </c>
      <c r="CY55">
        <f t="shared" si="111"/>
        <v>504.9</v>
      </c>
      <c r="CZ55">
        <f t="shared" si="112"/>
        <v>258.06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53</v>
      </c>
      <c r="DW55" t="s">
        <v>53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66696572</v>
      </c>
      <c r="EF55">
        <v>3</v>
      </c>
      <c r="EG55" t="s">
        <v>18</v>
      </c>
      <c r="EH55">
        <v>54</v>
      </c>
      <c r="EI55" t="s">
        <v>55</v>
      </c>
      <c r="EJ55">
        <v>2</v>
      </c>
      <c r="EK55">
        <v>112001</v>
      </c>
      <c r="EL55" t="s">
        <v>55</v>
      </c>
      <c r="EM55" t="s">
        <v>56</v>
      </c>
      <c r="EO55" t="s">
        <v>6</v>
      </c>
      <c r="EQ55">
        <v>131072</v>
      </c>
      <c r="ER55">
        <v>1034.57</v>
      </c>
      <c r="ES55">
        <v>150.68</v>
      </c>
      <c r="ET55">
        <v>258.58999999999997</v>
      </c>
      <c r="EU55">
        <v>0.46</v>
      </c>
      <c r="EV55">
        <v>625.29999999999995</v>
      </c>
      <c r="EW55">
        <v>65</v>
      </c>
      <c r="EX55">
        <v>0.04</v>
      </c>
      <c r="EY55">
        <v>0</v>
      </c>
      <c r="FQ55">
        <v>0</v>
      </c>
      <c r="FR55">
        <v>0</v>
      </c>
      <c r="FS55">
        <v>0</v>
      </c>
      <c r="FX55">
        <v>90</v>
      </c>
      <c r="FY55">
        <v>46</v>
      </c>
      <c r="GA55" t="s">
        <v>6</v>
      </c>
      <c r="GD55">
        <v>1</v>
      </c>
      <c r="GF55">
        <v>-1679776426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113"/>
        <v>0</v>
      </c>
      <c r="GM55">
        <f t="shared" si="114"/>
        <v>1435</v>
      </c>
      <c r="GN55">
        <f t="shared" si="115"/>
        <v>0</v>
      </c>
      <c r="GO55">
        <f t="shared" si="116"/>
        <v>1435</v>
      </c>
      <c r="GP55">
        <f t="shared" si="117"/>
        <v>0</v>
      </c>
      <c r="GR55">
        <v>0</v>
      </c>
      <c r="GS55">
        <v>3</v>
      </c>
      <c r="GT55">
        <v>0</v>
      </c>
      <c r="GU55" t="s">
        <v>6</v>
      </c>
      <c r="GV55">
        <f t="shared" si="118"/>
        <v>0</v>
      </c>
      <c r="GW55">
        <v>1</v>
      </c>
      <c r="GX55">
        <f t="shared" si="119"/>
        <v>0</v>
      </c>
      <c r="HA55">
        <v>0</v>
      </c>
      <c r="HB55">
        <v>0</v>
      </c>
      <c r="HC55">
        <f t="shared" si="120"/>
        <v>0</v>
      </c>
      <c r="HE55" t="s">
        <v>6</v>
      </c>
      <c r="HF55" t="s">
        <v>6</v>
      </c>
      <c r="HM55" t="s">
        <v>6</v>
      </c>
      <c r="HN55" t="s">
        <v>57</v>
      </c>
      <c r="HO55" t="s">
        <v>58</v>
      </c>
      <c r="HP55" t="s">
        <v>55</v>
      </c>
      <c r="HQ55" t="s">
        <v>55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ROW(SmtRes!A107)</f>
        <v>107</v>
      </c>
      <c r="D56">
        <f>ROW(EtalonRes!A97)</f>
        <v>97</v>
      </c>
      <c r="E56" t="s">
        <v>103</v>
      </c>
      <c r="F56" t="s">
        <v>39</v>
      </c>
      <c r="G56" t="s">
        <v>40</v>
      </c>
      <c r="H56" t="s">
        <v>23</v>
      </c>
      <c r="I56">
        <v>2</v>
      </c>
      <c r="J56">
        <v>0</v>
      </c>
      <c r="K56">
        <v>2</v>
      </c>
      <c r="O56">
        <f t="shared" si="84"/>
        <v>943</v>
      </c>
      <c r="P56">
        <f t="shared" si="85"/>
        <v>26</v>
      </c>
      <c r="Q56">
        <f t="shared" si="86"/>
        <v>0</v>
      </c>
      <c r="R56">
        <f t="shared" si="87"/>
        <v>0</v>
      </c>
      <c r="S56">
        <f t="shared" si="88"/>
        <v>917</v>
      </c>
      <c r="T56">
        <f t="shared" si="89"/>
        <v>0</v>
      </c>
      <c r="U56">
        <f t="shared" si="90"/>
        <v>2.06</v>
      </c>
      <c r="V56">
        <f t="shared" si="91"/>
        <v>0</v>
      </c>
      <c r="W56">
        <f t="shared" si="92"/>
        <v>0</v>
      </c>
      <c r="X56">
        <f t="shared" si="93"/>
        <v>825</v>
      </c>
      <c r="Y56">
        <f t="shared" si="94"/>
        <v>422</v>
      </c>
      <c r="AA56">
        <v>92864407</v>
      </c>
      <c r="AB56">
        <f t="shared" si="95"/>
        <v>11.53</v>
      </c>
      <c r="AC56">
        <f t="shared" si="96"/>
        <v>1.31</v>
      </c>
      <c r="AD56">
        <f t="shared" si="97"/>
        <v>0</v>
      </c>
      <c r="AE56">
        <f t="shared" si="98"/>
        <v>0</v>
      </c>
      <c r="AF56">
        <f t="shared" si="99"/>
        <v>10.220000000000001</v>
      </c>
      <c r="AG56">
        <f t="shared" si="100"/>
        <v>0</v>
      </c>
      <c r="AH56">
        <f t="shared" si="101"/>
        <v>1.03</v>
      </c>
      <c r="AI56">
        <f t="shared" si="102"/>
        <v>0</v>
      </c>
      <c r="AJ56">
        <f t="shared" si="103"/>
        <v>0</v>
      </c>
      <c r="AK56">
        <v>11.53</v>
      </c>
      <c r="AL56">
        <v>1.31</v>
      </c>
      <c r="AM56">
        <v>0</v>
      </c>
      <c r="AN56">
        <v>0</v>
      </c>
      <c r="AO56">
        <v>10.220000000000001</v>
      </c>
      <c r="AP56">
        <v>0</v>
      </c>
      <c r="AQ56">
        <v>1.03</v>
      </c>
      <c r="AR56">
        <v>0</v>
      </c>
      <c r="AS56">
        <v>0</v>
      </c>
      <c r="AT56">
        <v>90</v>
      </c>
      <c r="AU56">
        <v>46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2</v>
      </c>
      <c r="BJ56" t="s">
        <v>41</v>
      </c>
      <c r="BM56">
        <v>111001</v>
      </c>
      <c r="BN56">
        <v>0</v>
      </c>
      <c r="BO56" t="s">
        <v>6</v>
      </c>
      <c r="BP56">
        <v>0</v>
      </c>
      <c r="BQ56">
        <v>3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90</v>
      </c>
      <c r="CA56">
        <v>46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104"/>
        <v>943</v>
      </c>
      <c r="CQ56">
        <f>AC56*BC56</f>
        <v>12.995200000000001</v>
      </c>
      <c r="CR56">
        <f>AD56*BB56</f>
        <v>0</v>
      </c>
      <c r="CS56">
        <f t="shared" si="105"/>
        <v>0</v>
      </c>
      <c r="CT56">
        <f t="shared" si="106"/>
        <v>458.36700000000002</v>
      </c>
      <c r="CU56">
        <f t="shared" si="107"/>
        <v>0</v>
      </c>
      <c r="CV56">
        <f t="shared" si="108"/>
        <v>1.03</v>
      </c>
      <c r="CW56">
        <f t="shared" si="109"/>
        <v>0</v>
      </c>
      <c r="CX56">
        <f t="shared" si="110"/>
        <v>0</v>
      </c>
      <c r="CY56">
        <f t="shared" si="111"/>
        <v>825.3</v>
      </c>
      <c r="CZ56">
        <f t="shared" si="112"/>
        <v>421.82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23</v>
      </c>
      <c r="DW56" t="s">
        <v>23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66696569</v>
      </c>
      <c r="EF56">
        <v>3</v>
      </c>
      <c r="EG56" t="s">
        <v>18</v>
      </c>
      <c r="EH56">
        <v>0</v>
      </c>
      <c r="EI56" t="s">
        <v>6</v>
      </c>
      <c r="EJ56">
        <v>2</v>
      </c>
      <c r="EK56">
        <v>111001</v>
      </c>
      <c r="EL56" t="s">
        <v>25</v>
      </c>
      <c r="EM56" t="s">
        <v>26</v>
      </c>
      <c r="EO56" t="s">
        <v>6</v>
      </c>
      <c r="EQ56">
        <v>131072</v>
      </c>
      <c r="ER56">
        <v>11.53</v>
      </c>
      <c r="ES56">
        <v>1.31</v>
      </c>
      <c r="ET56">
        <v>0</v>
      </c>
      <c r="EU56">
        <v>0</v>
      </c>
      <c r="EV56">
        <v>10.220000000000001</v>
      </c>
      <c r="EW56">
        <v>1.03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90</v>
      </c>
      <c r="FY56">
        <v>46</v>
      </c>
      <c r="GA56" t="s">
        <v>6</v>
      </c>
      <c r="GD56">
        <v>1</v>
      </c>
      <c r="GF56">
        <v>95216838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113"/>
        <v>0</v>
      </c>
      <c r="GM56">
        <f t="shared" si="114"/>
        <v>2190</v>
      </c>
      <c r="GN56">
        <f t="shared" si="115"/>
        <v>0</v>
      </c>
      <c r="GO56">
        <f t="shared" si="116"/>
        <v>2190</v>
      </c>
      <c r="GP56">
        <f t="shared" si="117"/>
        <v>0</v>
      </c>
      <c r="GR56">
        <v>0</v>
      </c>
      <c r="GS56">
        <v>3</v>
      </c>
      <c r="GT56">
        <v>0</v>
      </c>
      <c r="GU56" t="s">
        <v>6</v>
      </c>
      <c r="GV56">
        <f t="shared" si="118"/>
        <v>0</v>
      </c>
      <c r="GW56">
        <v>1</v>
      </c>
      <c r="GX56">
        <f t="shared" si="119"/>
        <v>0</v>
      </c>
      <c r="HA56">
        <v>0</v>
      </c>
      <c r="HB56">
        <v>0</v>
      </c>
      <c r="HC56">
        <f t="shared" si="120"/>
        <v>0</v>
      </c>
      <c r="HE56" t="s">
        <v>6</v>
      </c>
      <c r="HF56" t="s">
        <v>6</v>
      </c>
      <c r="HM56" t="s">
        <v>6</v>
      </c>
      <c r="HN56" t="s">
        <v>27</v>
      </c>
      <c r="HO56" t="s">
        <v>28</v>
      </c>
      <c r="HP56" t="s">
        <v>25</v>
      </c>
      <c r="HQ56" t="s">
        <v>25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107</v>
      </c>
      <c r="E57" t="s">
        <v>104</v>
      </c>
      <c r="F57" t="s">
        <v>30</v>
      </c>
      <c r="G57" t="s">
        <v>105</v>
      </c>
      <c r="H57" t="str">
        <f>'1.Ведомость'!C58</f>
        <v>ШТ</v>
      </c>
      <c r="I57">
        <f>I56*J57</f>
        <v>2</v>
      </c>
      <c r="J57">
        <v>1</v>
      </c>
      <c r="K57">
        <v>1</v>
      </c>
      <c r="O57">
        <f t="shared" si="84"/>
        <v>10434</v>
      </c>
      <c r="P57">
        <f t="shared" si="85"/>
        <v>10434</v>
      </c>
      <c r="Q57">
        <f t="shared" si="86"/>
        <v>0</v>
      </c>
      <c r="R57">
        <f t="shared" si="87"/>
        <v>0</v>
      </c>
      <c r="S57">
        <f t="shared" si="88"/>
        <v>0</v>
      </c>
      <c r="T57">
        <f t="shared" si="89"/>
        <v>0</v>
      </c>
      <c r="U57">
        <f t="shared" si="90"/>
        <v>0</v>
      </c>
      <c r="V57">
        <f t="shared" si="91"/>
        <v>0</v>
      </c>
      <c r="W57">
        <f t="shared" si="92"/>
        <v>0</v>
      </c>
      <c r="X57">
        <f t="shared" si="93"/>
        <v>0</v>
      </c>
      <c r="Y57">
        <f t="shared" si="94"/>
        <v>0</v>
      </c>
      <c r="AA57">
        <v>92864407</v>
      </c>
      <c r="AB57">
        <f t="shared" si="95"/>
        <v>5216.8599999999997</v>
      </c>
      <c r="AC57">
        <f t="shared" si="96"/>
        <v>5216.8599999999997</v>
      </c>
      <c r="AD57">
        <f t="shared" si="97"/>
        <v>0</v>
      </c>
      <c r="AE57">
        <f t="shared" si="98"/>
        <v>0</v>
      </c>
      <c r="AF57">
        <f t="shared" si="99"/>
        <v>0</v>
      </c>
      <c r="AG57">
        <f t="shared" si="100"/>
        <v>0</v>
      </c>
      <c r="AH57">
        <f t="shared" si="101"/>
        <v>0</v>
      </c>
      <c r="AI57">
        <f t="shared" si="102"/>
        <v>0</v>
      </c>
      <c r="AJ57">
        <f t="shared" si="103"/>
        <v>0</v>
      </c>
      <c r="AK57">
        <v>5216.8599999999997</v>
      </c>
      <c r="AL57">
        <v>5216.8599999999997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46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6.43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3</v>
      </c>
      <c r="BJ57" t="s">
        <v>6</v>
      </c>
      <c r="BM57">
        <v>100</v>
      </c>
      <c r="BN57">
        <v>0</v>
      </c>
      <c r="BO57" t="s">
        <v>6</v>
      </c>
      <c r="BP57">
        <v>0</v>
      </c>
      <c r="BQ57">
        <v>5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90</v>
      </c>
      <c r="CA57">
        <v>46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104"/>
        <v>10434</v>
      </c>
      <c r="CQ57">
        <f>AC57</f>
        <v>5216.8599999999997</v>
      </c>
      <c r="CR57">
        <f>AD57</f>
        <v>0</v>
      </c>
      <c r="CS57">
        <f t="shared" si="105"/>
        <v>0</v>
      </c>
      <c r="CT57">
        <f t="shared" si="106"/>
        <v>0</v>
      </c>
      <c r="CU57">
        <f t="shared" si="107"/>
        <v>0</v>
      </c>
      <c r="CV57">
        <f t="shared" si="108"/>
        <v>0</v>
      </c>
      <c r="CW57">
        <f t="shared" si="109"/>
        <v>0</v>
      </c>
      <c r="CX57">
        <f t="shared" si="110"/>
        <v>0</v>
      </c>
      <c r="CY57">
        <f t="shared" si="111"/>
        <v>0</v>
      </c>
      <c r="CZ57">
        <f t="shared" si="112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23</v>
      </c>
      <c r="DW57" t="s">
        <v>23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66696171</v>
      </c>
      <c r="EF57">
        <v>5</v>
      </c>
      <c r="EG57" t="s">
        <v>32</v>
      </c>
      <c r="EH57">
        <v>0</v>
      </c>
      <c r="EI57" t="s">
        <v>6</v>
      </c>
      <c r="EJ57">
        <v>3</v>
      </c>
      <c r="EK57">
        <v>100</v>
      </c>
      <c r="EL57" t="s">
        <v>33</v>
      </c>
      <c r="EM57" t="s">
        <v>34</v>
      </c>
      <c r="EO57" t="s">
        <v>6</v>
      </c>
      <c r="EQ57">
        <v>0</v>
      </c>
      <c r="ER57">
        <v>5216.8599999999997</v>
      </c>
      <c r="ES57">
        <v>5216.8599999999997</v>
      </c>
      <c r="ET57">
        <v>0</v>
      </c>
      <c r="EU57">
        <v>0</v>
      </c>
      <c r="EV57">
        <v>0</v>
      </c>
      <c r="EW57">
        <v>0</v>
      </c>
      <c r="EX57">
        <v>0</v>
      </c>
      <c r="EZ57">
        <v>5</v>
      </c>
      <c r="FC57">
        <v>0</v>
      </c>
      <c r="FD57">
        <v>18</v>
      </c>
      <c r="FF57">
        <v>5000</v>
      </c>
      <c r="FQ57">
        <v>0</v>
      </c>
      <c r="FR57">
        <f>P57</f>
        <v>10434</v>
      </c>
      <c r="FS57">
        <v>0</v>
      </c>
      <c r="FX57">
        <v>90</v>
      </c>
      <c r="FY57">
        <v>46</v>
      </c>
      <c r="GA57" t="s">
        <v>106</v>
      </c>
      <c r="GD57">
        <v>1</v>
      </c>
      <c r="GF57">
        <v>-824836682</v>
      </c>
      <c r="GG57">
        <v>2</v>
      </c>
      <c r="GH57">
        <v>3</v>
      </c>
      <c r="GI57">
        <v>4</v>
      </c>
      <c r="GJ57">
        <v>0</v>
      </c>
      <c r="GK57">
        <v>0</v>
      </c>
      <c r="GL57">
        <f t="shared" si="113"/>
        <v>0</v>
      </c>
      <c r="GM57">
        <f t="shared" si="114"/>
        <v>10434</v>
      </c>
      <c r="GN57">
        <f t="shared" si="115"/>
        <v>0</v>
      </c>
      <c r="GO57">
        <f t="shared" si="116"/>
        <v>0</v>
      </c>
      <c r="GP57">
        <f t="shared" si="117"/>
        <v>0</v>
      </c>
      <c r="GR57">
        <v>1</v>
      </c>
      <c r="GS57">
        <v>1</v>
      </c>
      <c r="GT57">
        <v>0</v>
      </c>
      <c r="GU57" t="s">
        <v>6</v>
      </c>
      <c r="GV57">
        <f t="shared" si="118"/>
        <v>0</v>
      </c>
      <c r="GW57">
        <v>1</v>
      </c>
      <c r="GX57">
        <f t="shared" si="119"/>
        <v>0</v>
      </c>
      <c r="HA57">
        <v>0</v>
      </c>
      <c r="HB57">
        <v>0</v>
      </c>
      <c r="HC57">
        <f t="shared" si="120"/>
        <v>0</v>
      </c>
      <c r="HE57" t="s">
        <v>36</v>
      </c>
      <c r="HF57" t="s">
        <v>37</v>
      </c>
      <c r="HH57">
        <f>ROUND(AC57*I57,0)</f>
        <v>10434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8" spans="1:245" x14ac:dyDescent="0.2">
      <c r="A58">
        <v>17</v>
      </c>
      <c r="B58">
        <v>1</v>
      </c>
      <c r="C58">
        <f>ROW(SmtRes!A117)</f>
        <v>117</v>
      </c>
      <c r="D58">
        <f>ROW(EtalonRes!A108)</f>
        <v>108</v>
      </c>
      <c r="E58" t="s">
        <v>107</v>
      </c>
      <c r="F58" t="s">
        <v>108</v>
      </c>
      <c r="G58" t="s">
        <v>109</v>
      </c>
      <c r="H58" t="s">
        <v>23</v>
      </c>
      <c r="I58">
        <v>4</v>
      </c>
      <c r="J58">
        <v>0</v>
      </c>
      <c r="K58">
        <v>4</v>
      </c>
      <c r="O58">
        <f t="shared" si="84"/>
        <v>14572</v>
      </c>
      <c r="P58">
        <f t="shared" si="85"/>
        <v>3829</v>
      </c>
      <c r="Q58">
        <f t="shared" si="86"/>
        <v>899</v>
      </c>
      <c r="R58">
        <f t="shared" si="87"/>
        <v>201</v>
      </c>
      <c r="S58">
        <f t="shared" si="88"/>
        <v>9844</v>
      </c>
      <c r="T58">
        <f t="shared" si="89"/>
        <v>0</v>
      </c>
      <c r="U58">
        <f t="shared" si="90"/>
        <v>24.2</v>
      </c>
      <c r="V58">
        <f t="shared" si="91"/>
        <v>0.36</v>
      </c>
      <c r="W58">
        <f t="shared" si="92"/>
        <v>0</v>
      </c>
      <c r="X58">
        <f t="shared" si="93"/>
        <v>12154</v>
      </c>
      <c r="Y58">
        <f t="shared" si="94"/>
        <v>7232</v>
      </c>
      <c r="AA58">
        <v>92864407</v>
      </c>
      <c r="AB58">
        <f t="shared" si="95"/>
        <v>165.67</v>
      </c>
      <c r="AC58">
        <f t="shared" si="96"/>
        <v>96.5</v>
      </c>
      <c r="AD58">
        <f t="shared" si="97"/>
        <v>14.3</v>
      </c>
      <c r="AE58">
        <f t="shared" si="98"/>
        <v>1.1200000000000001</v>
      </c>
      <c r="AF58">
        <f t="shared" si="99"/>
        <v>54.87</v>
      </c>
      <c r="AG58">
        <f t="shared" si="100"/>
        <v>0</v>
      </c>
      <c r="AH58">
        <f t="shared" si="101"/>
        <v>6.05</v>
      </c>
      <c r="AI58">
        <f t="shared" si="102"/>
        <v>0.09</v>
      </c>
      <c r="AJ58">
        <f t="shared" si="103"/>
        <v>0</v>
      </c>
      <c r="AK58">
        <v>165.67</v>
      </c>
      <c r="AL58">
        <v>96.5</v>
      </c>
      <c r="AM58">
        <v>14.3</v>
      </c>
      <c r="AN58">
        <v>1.1200000000000001</v>
      </c>
      <c r="AO58">
        <v>54.87</v>
      </c>
      <c r="AP58">
        <v>0</v>
      </c>
      <c r="AQ58">
        <v>6.05</v>
      </c>
      <c r="AR58">
        <v>0.09</v>
      </c>
      <c r="AS58">
        <v>0</v>
      </c>
      <c r="AT58">
        <v>121</v>
      </c>
      <c r="AU58">
        <v>72</v>
      </c>
      <c r="AV58">
        <v>1</v>
      </c>
      <c r="AW58">
        <v>1</v>
      </c>
      <c r="AZ58">
        <v>1</v>
      </c>
      <c r="BA58">
        <v>44.85</v>
      </c>
      <c r="BB58">
        <v>15.72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0</v>
      </c>
      <c r="BI58">
        <v>1</v>
      </c>
      <c r="BJ58" t="s">
        <v>110</v>
      </c>
      <c r="BM58">
        <v>16001</v>
      </c>
      <c r="BN58">
        <v>0</v>
      </c>
      <c r="BO58" t="s">
        <v>6</v>
      </c>
      <c r="BP58">
        <v>0</v>
      </c>
      <c r="BQ58">
        <v>22</v>
      </c>
      <c r="BR58">
        <v>0</v>
      </c>
      <c r="BS58">
        <v>44.85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121</v>
      </c>
      <c r="CA58">
        <v>72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104"/>
        <v>14572</v>
      </c>
      <c r="CQ58">
        <f>AC58*BC58</f>
        <v>957.28</v>
      </c>
      <c r="CR58">
        <f>AD58*BB58</f>
        <v>224.79600000000002</v>
      </c>
      <c r="CS58">
        <f t="shared" si="105"/>
        <v>50.232000000000006</v>
      </c>
      <c r="CT58">
        <f t="shared" si="106"/>
        <v>2460.9195</v>
      </c>
      <c r="CU58">
        <f t="shared" si="107"/>
        <v>0</v>
      </c>
      <c r="CV58">
        <f t="shared" si="108"/>
        <v>6.05</v>
      </c>
      <c r="CW58">
        <f t="shared" si="109"/>
        <v>0.09</v>
      </c>
      <c r="CX58">
        <f t="shared" si="110"/>
        <v>0</v>
      </c>
      <c r="CY58">
        <f t="shared" si="111"/>
        <v>12154.45</v>
      </c>
      <c r="CZ58">
        <f t="shared" si="112"/>
        <v>7232.4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23</v>
      </c>
      <c r="DW58" t="s">
        <v>23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66696433</v>
      </c>
      <c r="EF58">
        <v>22</v>
      </c>
      <c r="EG58" t="s">
        <v>111</v>
      </c>
      <c r="EH58">
        <v>16</v>
      </c>
      <c r="EI58" t="s">
        <v>112</v>
      </c>
      <c r="EJ58">
        <v>1</v>
      </c>
      <c r="EK58">
        <v>16001</v>
      </c>
      <c r="EL58" t="s">
        <v>113</v>
      </c>
      <c r="EM58" t="s">
        <v>114</v>
      </c>
      <c r="EO58" t="s">
        <v>6</v>
      </c>
      <c r="EQ58">
        <v>131072</v>
      </c>
      <c r="ER58">
        <v>165.67</v>
      </c>
      <c r="ES58">
        <v>96.5</v>
      </c>
      <c r="ET58">
        <v>14.3</v>
      </c>
      <c r="EU58">
        <v>1.1200000000000001</v>
      </c>
      <c r="EV58">
        <v>54.87</v>
      </c>
      <c r="EW58">
        <v>6.05</v>
      </c>
      <c r="EX58">
        <v>0.09</v>
      </c>
      <c r="EY58">
        <v>0</v>
      </c>
      <c r="FQ58">
        <v>0</v>
      </c>
      <c r="FR58">
        <v>0</v>
      </c>
      <c r="FS58">
        <v>0</v>
      </c>
      <c r="FX58">
        <v>121</v>
      </c>
      <c r="FY58">
        <v>72</v>
      </c>
      <c r="GA58" t="s">
        <v>6</v>
      </c>
      <c r="GD58">
        <v>1</v>
      </c>
      <c r="GF58">
        <v>-245604345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113"/>
        <v>0</v>
      </c>
      <c r="GM58">
        <f t="shared" si="114"/>
        <v>33958</v>
      </c>
      <c r="GN58">
        <f t="shared" si="115"/>
        <v>33958</v>
      </c>
      <c r="GO58">
        <f t="shared" si="116"/>
        <v>0</v>
      </c>
      <c r="GP58">
        <f t="shared" si="117"/>
        <v>0</v>
      </c>
      <c r="GR58">
        <v>0</v>
      </c>
      <c r="GS58">
        <v>3</v>
      </c>
      <c r="GT58">
        <v>0</v>
      </c>
      <c r="GU58" t="s">
        <v>6</v>
      </c>
      <c r="GV58">
        <f t="shared" si="118"/>
        <v>0</v>
      </c>
      <c r="GW58">
        <v>1</v>
      </c>
      <c r="GX58">
        <f t="shared" si="119"/>
        <v>0</v>
      </c>
      <c r="HA58">
        <v>0</v>
      </c>
      <c r="HB58">
        <v>0</v>
      </c>
      <c r="HC58">
        <f t="shared" si="120"/>
        <v>0</v>
      </c>
      <c r="HE58" t="s">
        <v>6</v>
      </c>
      <c r="HF58" t="s">
        <v>6</v>
      </c>
      <c r="HM58" t="s">
        <v>6</v>
      </c>
      <c r="HN58" t="s">
        <v>115</v>
      </c>
      <c r="HO58" t="s">
        <v>116</v>
      </c>
      <c r="HP58" t="s">
        <v>112</v>
      </c>
      <c r="HQ58" t="s">
        <v>112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117</v>
      </c>
      <c r="E59" t="s">
        <v>117</v>
      </c>
      <c r="F59" t="s">
        <v>30</v>
      </c>
      <c r="G59" t="s">
        <v>118</v>
      </c>
      <c r="H59" t="str">
        <f>'1.Ведомость'!C60</f>
        <v>ШТ</v>
      </c>
      <c r="I59">
        <f>I58*J59</f>
        <v>4</v>
      </c>
      <c r="J59">
        <v>1</v>
      </c>
      <c r="K59">
        <v>1</v>
      </c>
      <c r="O59">
        <f t="shared" si="84"/>
        <v>82517</v>
      </c>
      <c r="P59">
        <f t="shared" si="85"/>
        <v>82517</v>
      </c>
      <c r="Q59">
        <f t="shared" si="86"/>
        <v>0</v>
      </c>
      <c r="R59">
        <f t="shared" si="87"/>
        <v>0</v>
      </c>
      <c r="S59">
        <f t="shared" si="88"/>
        <v>0</v>
      </c>
      <c r="T59">
        <f t="shared" si="89"/>
        <v>0</v>
      </c>
      <c r="U59">
        <f t="shared" si="90"/>
        <v>0</v>
      </c>
      <c r="V59">
        <f t="shared" si="91"/>
        <v>0</v>
      </c>
      <c r="W59">
        <f t="shared" si="92"/>
        <v>0</v>
      </c>
      <c r="X59">
        <f t="shared" si="93"/>
        <v>0</v>
      </c>
      <c r="Y59">
        <f t="shared" si="94"/>
        <v>0</v>
      </c>
      <c r="AA59">
        <v>92864407</v>
      </c>
      <c r="AB59">
        <f t="shared" si="95"/>
        <v>20629.29</v>
      </c>
      <c r="AC59">
        <f t="shared" si="96"/>
        <v>20629.29</v>
      </c>
      <c r="AD59">
        <f t="shared" si="97"/>
        <v>0</v>
      </c>
      <c r="AE59">
        <f t="shared" si="98"/>
        <v>0</v>
      </c>
      <c r="AF59">
        <f t="shared" si="99"/>
        <v>0</v>
      </c>
      <c r="AG59">
        <f t="shared" si="100"/>
        <v>0</v>
      </c>
      <c r="AH59">
        <f t="shared" si="101"/>
        <v>0</v>
      </c>
      <c r="AI59">
        <f t="shared" si="102"/>
        <v>0</v>
      </c>
      <c r="AJ59">
        <f t="shared" si="103"/>
        <v>0</v>
      </c>
      <c r="AK59">
        <v>20629.289999999997</v>
      </c>
      <c r="AL59">
        <v>20629.289999999997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121</v>
      </c>
      <c r="AU59">
        <v>72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6</v>
      </c>
      <c r="BM59">
        <v>16001</v>
      </c>
      <c r="BN59">
        <v>0</v>
      </c>
      <c r="BO59" t="s">
        <v>6</v>
      </c>
      <c r="BP59">
        <v>0</v>
      </c>
      <c r="BQ59">
        <v>22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121</v>
      </c>
      <c r="CA59">
        <v>72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104"/>
        <v>82517</v>
      </c>
      <c r="CQ59">
        <f>AC59</f>
        <v>20629.29</v>
      </c>
      <c r="CR59">
        <f>AD59</f>
        <v>0</v>
      </c>
      <c r="CS59">
        <f t="shared" si="105"/>
        <v>0</v>
      </c>
      <c r="CT59">
        <f t="shared" si="106"/>
        <v>0</v>
      </c>
      <c r="CU59">
        <f t="shared" si="107"/>
        <v>0</v>
      </c>
      <c r="CV59">
        <f t="shared" si="108"/>
        <v>0</v>
      </c>
      <c r="CW59">
        <f t="shared" si="109"/>
        <v>0</v>
      </c>
      <c r="CX59">
        <f t="shared" si="110"/>
        <v>0</v>
      </c>
      <c r="CY59">
        <f t="shared" si="111"/>
        <v>0</v>
      </c>
      <c r="CZ59">
        <f t="shared" si="112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23</v>
      </c>
      <c r="DW59" t="s">
        <v>23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66696433</v>
      </c>
      <c r="EF59">
        <v>22</v>
      </c>
      <c r="EG59" t="s">
        <v>111</v>
      </c>
      <c r="EH59">
        <v>16</v>
      </c>
      <c r="EI59" t="s">
        <v>112</v>
      </c>
      <c r="EJ59">
        <v>1</v>
      </c>
      <c r="EK59">
        <v>16001</v>
      </c>
      <c r="EL59" t="s">
        <v>113</v>
      </c>
      <c r="EM59" t="s">
        <v>114</v>
      </c>
      <c r="EO59" t="s">
        <v>6</v>
      </c>
      <c r="EQ59">
        <v>0</v>
      </c>
      <c r="ER59">
        <v>20629.289999999997</v>
      </c>
      <c r="ES59">
        <v>20629.289999999997</v>
      </c>
      <c r="ET59">
        <v>0</v>
      </c>
      <c r="EU59">
        <v>0</v>
      </c>
      <c r="EV59">
        <v>0</v>
      </c>
      <c r="EW59">
        <v>0</v>
      </c>
      <c r="EX59">
        <v>0</v>
      </c>
      <c r="EZ59">
        <v>5</v>
      </c>
      <c r="FC59">
        <v>0</v>
      </c>
      <c r="FD59">
        <v>18</v>
      </c>
      <c r="FF59">
        <v>19616.669999999998</v>
      </c>
      <c r="FQ59">
        <v>0</v>
      </c>
      <c r="FR59">
        <v>0</v>
      </c>
      <c r="FS59">
        <v>0</v>
      </c>
      <c r="FX59">
        <v>121</v>
      </c>
      <c r="FY59">
        <v>72</v>
      </c>
      <c r="GA59" t="s">
        <v>119</v>
      </c>
      <c r="GD59">
        <v>1</v>
      </c>
      <c r="GF59">
        <v>1324894806</v>
      </c>
      <c r="GG59">
        <v>2</v>
      </c>
      <c r="GH59">
        <v>3</v>
      </c>
      <c r="GI59">
        <v>4</v>
      </c>
      <c r="GJ59">
        <v>0</v>
      </c>
      <c r="GK59">
        <v>0</v>
      </c>
      <c r="GL59">
        <f t="shared" si="113"/>
        <v>0</v>
      </c>
      <c r="GM59">
        <f t="shared" si="114"/>
        <v>82517</v>
      </c>
      <c r="GN59">
        <f t="shared" si="115"/>
        <v>82517</v>
      </c>
      <c r="GO59">
        <f t="shared" si="116"/>
        <v>0</v>
      </c>
      <c r="GP59">
        <f t="shared" si="117"/>
        <v>0</v>
      </c>
      <c r="GR59">
        <v>1</v>
      </c>
      <c r="GS59">
        <v>1</v>
      </c>
      <c r="GT59">
        <v>0</v>
      </c>
      <c r="GU59" t="s">
        <v>6</v>
      </c>
      <c r="GV59">
        <f t="shared" si="118"/>
        <v>0</v>
      </c>
      <c r="GW59">
        <v>1</v>
      </c>
      <c r="GX59">
        <f t="shared" si="119"/>
        <v>0</v>
      </c>
      <c r="HA59">
        <v>0</v>
      </c>
      <c r="HB59">
        <v>0</v>
      </c>
      <c r="HC59">
        <f t="shared" si="120"/>
        <v>0</v>
      </c>
      <c r="HE59" t="s">
        <v>36</v>
      </c>
      <c r="HF59" t="s">
        <v>38</v>
      </c>
      <c r="HG59">
        <f>ROUND(AC59*I59,0)</f>
        <v>82517</v>
      </c>
      <c r="HM59" t="s">
        <v>6</v>
      </c>
      <c r="HN59" t="s">
        <v>115</v>
      </c>
      <c r="HO59" t="s">
        <v>116</v>
      </c>
      <c r="HP59" t="s">
        <v>112</v>
      </c>
      <c r="HQ59" t="s">
        <v>112</v>
      </c>
      <c r="HS59">
        <v>0</v>
      </c>
      <c r="IK59">
        <v>0</v>
      </c>
    </row>
    <row r="60" spans="1:245" x14ac:dyDescent="0.2">
      <c r="A60">
        <v>17</v>
      </c>
      <c r="B60">
        <v>1</v>
      </c>
      <c r="C60">
        <f>ROW(SmtRes!A128)</f>
        <v>128</v>
      </c>
      <c r="D60">
        <f>ROW(EtalonRes!A119)</f>
        <v>119</v>
      </c>
      <c r="E60" t="s">
        <v>120</v>
      </c>
      <c r="F60" t="s">
        <v>121</v>
      </c>
      <c r="G60" t="s">
        <v>122</v>
      </c>
      <c r="H60" t="s">
        <v>23</v>
      </c>
      <c r="I60">
        <v>6</v>
      </c>
      <c r="J60">
        <v>0</v>
      </c>
      <c r="K60">
        <v>6</v>
      </c>
      <c r="O60">
        <f t="shared" si="84"/>
        <v>9842</v>
      </c>
      <c r="P60">
        <f t="shared" si="85"/>
        <v>2703</v>
      </c>
      <c r="Q60">
        <f t="shared" si="86"/>
        <v>794</v>
      </c>
      <c r="R60">
        <f t="shared" si="87"/>
        <v>137</v>
      </c>
      <c r="S60">
        <f t="shared" si="88"/>
        <v>6345</v>
      </c>
      <c r="T60">
        <f t="shared" si="89"/>
        <v>0</v>
      </c>
      <c r="U60">
        <f t="shared" si="90"/>
        <v>15.6</v>
      </c>
      <c r="V60">
        <f t="shared" si="91"/>
        <v>0.24</v>
      </c>
      <c r="W60">
        <f t="shared" si="92"/>
        <v>0</v>
      </c>
      <c r="X60">
        <f t="shared" si="93"/>
        <v>7843</v>
      </c>
      <c r="Y60">
        <f t="shared" si="94"/>
        <v>4667</v>
      </c>
      <c r="AA60">
        <v>92864407</v>
      </c>
      <c r="AB60">
        <f t="shared" si="95"/>
        <v>77.42</v>
      </c>
      <c r="AC60">
        <f t="shared" si="96"/>
        <v>45.42</v>
      </c>
      <c r="AD60">
        <f t="shared" si="97"/>
        <v>8.42</v>
      </c>
      <c r="AE60">
        <f t="shared" si="98"/>
        <v>0.51</v>
      </c>
      <c r="AF60">
        <f t="shared" si="99"/>
        <v>23.58</v>
      </c>
      <c r="AG60">
        <f t="shared" si="100"/>
        <v>0</v>
      </c>
      <c r="AH60">
        <f t="shared" si="101"/>
        <v>2.6</v>
      </c>
      <c r="AI60">
        <f t="shared" si="102"/>
        <v>0.04</v>
      </c>
      <c r="AJ60">
        <f t="shared" si="103"/>
        <v>0</v>
      </c>
      <c r="AK60">
        <v>77.42</v>
      </c>
      <c r="AL60">
        <v>45.42</v>
      </c>
      <c r="AM60">
        <v>8.42</v>
      </c>
      <c r="AN60">
        <v>0.51</v>
      </c>
      <c r="AO60">
        <v>23.58</v>
      </c>
      <c r="AP60">
        <v>0</v>
      </c>
      <c r="AQ60">
        <v>2.6</v>
      </c>
      <c r="AR60">
        <v>0.04</v>
      </c>
      <c r="AS60">
        <v>0</v>
      </c>
      <c r="AT60">
        <v>121</v>
      </c>
      <c r="AU60">
        <v>72</v>
      </c>
      <c r="AV60">
        <v>1</v>
      </c>
      <c r="AW60">
        <v>1</v>
      </c>
      <c r="AZ60">
        <v>1</v>
      </c>
      <c r="BA60">
        <v>44.85</v>
      </c>
      <c r="BB60">
        <v>15.72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0</v>
      </c>
      <c r="BI60">
        <v>1</v>
      </c>
      <c r="BJ60" t="s">
        <v>123</v>
      </c>
      <c r="BM60">
        <v>16001</v>
      </c>
      <c r="BN60">
        <v>0</v>
      </c>
      <c r="BO60" t="s">
        <v>6</v>
      </c>
      <c r="BP60">
        <v>0</v>
      </c>
      <c r="BQ60">
        <v>22</v>
      </c>
      <c r="BR60">
        <v>0</v>
      </c>
      <c r="BS60">
        <v>44.85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121</v>
      </c>
      <c r="CA60">
        <v>72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104"/>
        <v>9842</v>
      </c>
      <c r="CQ60">
        <f>AC60*BC60</f>
        <v>450.56639999999999</v>
      </c>
      <c r="CR60">
        <f>AD60*BB60</f>
        <v>132.36240000000001</v>
      </c>
      <c r="CS60">
        <f t="shared" si="105"/>
        <v>22.8735</v>
      </c>
      <c r="CT60">
        <f t="shared" si="106"/>
        <v>1057.5629999999999</v>
      </c>
      <c r="CU60">
        <f t="shared" si="107"/>
        <v>0</v>
      </c>
      <c r="CV60">
        <f t="shared" si="108"/>
        <v>2.6</v>
      </c>
      <c r="CW60">
        <f t="shared" si="109"/>
        <v>0.04</v>
      </c>
      <c r="CX60">
        <f t="shared" si="110"/>
        <v>0</v>
      </c>
      <c r="CY60">
        <f t="shared" si="111"/>
        <v>7843.22</v>
      </c>
      <c r="CZ60">
        <f t="shared" si="112"/>
        <v>4667.04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23</v>
      </c>
      <c r="DW60" t="s">
        <v>23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66696433</v>
      </c>
      <c r="EF60">
        <v>22</v>
      </c>
      <c r="EG60" t="s">
        <v>111</v>
      </c>
      <c r="EH60">
        <v>16</v>
      </c>
      <c r="EI60" t="s">
        <v>112</v>
      </c>
      <c r="EJ60">
        <v>1</v>
      </c>
      <c r="EK60">
        <v>16001</v>
      </c>
      <c r="EL60" t="s">
        <v>113</v>
      </c>
      <c r="EM60" t="s">
        <v>114</v>
      </c>
      <c r="EO60" t="s">
        <v>6</v>
      </c>
      <c r="EQ60">
        <v>131072</v>
      </c>
      <c r="ER60">
        <v>77.42</v>
      </c>
      <c r="ES60">
        <v>45.42</v>
      </c>
      <c r="ET60">
        <v>8.42</v>
      </c>
      <c r="EU60">
        <v>0.51</v>
      </c>
      <c r="EV60">
        <v>23.58</v>
      </c>
      <c r="EW60">
        <v>2.6</v>
      </c>
      <c r="EX60">
        <v>0.04</v>
      </c>
      <c r="EY60">
        <v>0</v>
      </c>
      <c r="FQ60">
        <v>0</v>
      </c>
      <c r="FR60">
        <v>0</v>
      </c>
      <c r="FS60">
        <v>0</v>
      </c>
      <c r="FX60">
        <v>121</v>
      </c>
      <c r="FY60">
        <v>72</v>
      </c>
      <c r="GA60" t="s">
        <v>6</v>
      </c>
      <c r="GD60">
        <v>1</v>
      </c>
      <c r="GF60">
        <v>181667462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113"/>
        <v>0</v>
      </c>
      <c r="GM60">
        <f t="shared" si="114"/>
        <v>22352</v>
      </c>
      <c r="GN60">
        <f t="shared" si="115"/>
        <v>22352</v>
      </c>
      <c r="GO60">
        <f t="shared" si="116"/>
        <v>0</v>
      </c>
      <c r="GP60">
        <f t="shared" si="117"/>
        <v>0</v>
      </c>
      <c r="GR60">
        <v>0</v>
      </c>
      <c r="GS60">
        <v>3</v>
      </c>
      <c r="GT60">
        <v>0</v>
      </c>
      <c r="GU60" t="s">
        <v>6</v>
      </c>
      <c r="GV60">
        <f t="shared" si="118"/>
        <v>0</v>
      </c>
      <c r="GW60">
        <v>1</v>
      </c>
      <c r="GX60">
        <f t="shared" si="119"/>
        <v>0</v>
      </c>
      <c r="HA60">
        <v>0</v>
      </c>
      <c r="HB60">
        <v>0</v>
      </c>
      <c r="HC60">
        <f t="shared" si="120"/>
        <v>0</v>
      </c>
      <c r="HE60" t="s">
        <v>6</v>
      </c>
      <c r="HF60" t="s">
        <v>6</v>
      </c>
      <c r="HM60" t="s">
        <v>6</v>
      </c>
      <c r="HN60" t="s">
        <v>115</v>
      </c>
      <c r="HO60" t="s">
        <v>116</v>
      </c>
      <c r="HP60" t="s">
        <v>112</v>
      </c>
      <c r="HQ60" t="s">
        <v>112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127</v>
      </c>
      <c r="E61" t="s">
        <v>124</v>
      </c>
      <c r="F61" t="s">
        <v>30</v>
      </c>
      <c r="G61" t="s">
        <v>125</v>
      </c>
      <c r="H61" t="str">
        <f>'1.Ведомость'!C62</f>
        <v>ШТ</v>
      </c>
      <c r="I61">
        <f>I60*J61</f>
        <v>2</v>
      </c>
      <c r="J61">
        <v>0.33333333333333331</v>
      </c>
      <c r="K61">
        <v>0.33333332999999998</v>
      </c>
      <c r="O61">
        <f t="shared" si="84"/>
        <v>24629</v>
      </c>
      <c r="P61">
        <f t="shared" si="85"/>
        <v>24629</v>
      </c>
      <c r="Q61">
        <f t="shared" si="86"/>
        <v>0</v>
      </c>
      <c r="R61">
        <f t="shared" si="87"/>
        <v>0</v>
      </c>
      <c r="S61">
        <f t="shared" si="88"/>
        <v>0</v>
      </c>
      <c r="T61">
        <f t="shared" si="89"/>
        <v>0</v>
      </c>
      <c r="U61">
        <f t="shared" si="90"/>
        <v>0</v>
      </c>
      <c r="V61">
        <f t="shared" si="91"/>
        <v>0</v>
      </c>
      <c r="W61">
        <f t="shared" si="92"/>
        <v>0</v>
      </c>
      <c r="X61">
        <f t="shared" si="93"/>
        <v>0</v>
      </c>
      <c r="Y61">
        <f t="shared" si="94"/>
        <v>0</v>
      </c>
      <c r="AA61">
        <v>92864407</v>
      </c>
      <c r="AB61">
        <f t="shared" si="95"/>
        <v>12314.69</v>
      </c>
      <c r="AC61">
        <f t="shared" si="96"/>
        <v>12314.69</v>
      </c>
      <c r="AD61">
        <f t="shared" si="97"/>
        <v>0</v>
      </c>
      <c r="AE61">
        <f t="shared" si="98"/>
        <v>0</v>
      </c>
      <c r="AF61">
        <f t="shared" si="99"/>
        <v>0</v>
      </c>
      <c r="AG61">
        <f t="shared" si="100"/>
        <v>0</v>
      </c>
      <c r="AH61">
        <f t="shared" si="101"/>
        <v>0</v>
      </c>
      <c r="AI61">
        <f t="shared" si="102"/>
        <v>0</v>
      </c>
      <c r="AJ61">
        <f t="shared" si="103"/>
        <v>0</v>
      </c>
      <c r="AK61">
        <v>12314.689999999999</v>
      </c>
      <c r="AL61">
        <v>12314.689999999999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121</v>
      </c>
      <c r="AU61">
        <v>72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6</v>
      </c>
      <c r="BM61">
        <v>16001</v>
      </c>
      <c r="BN61">
        <v>0</v>
      </c>
      <c r="BO61" t="s">
        <v>6</v>
      </c>
      <c r="BP61">
        <v>0</v>
      </c>
      <c r="BQ61">
        <v>22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121</v>
      </c>
      <c r="CA61">
        <v>72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104"/>
        <v>24629</v>
      </c>
      <c r="CQ61">
        <f>AC61</f>
        <v>12314.69</v>
      </c>
      <c r="CR61">
        <f>AD61</f>
        <v>0</v>
      </c>
      <c r="CS61">
        <f t="shared" si="105"/>
        <v>0</v>
      </c>
      <c r="CT61">
        <f t="shared" si="106"/>
        <v>0</v>
      </c>
      <c r="CU61">
        <f t="shared" si="107"/>
        <v>0</v>
      </c>
      <c r="CV61">
        <f t="shared" si="108"/>
        <v>0</v>
      </c>
      <c r="CW61">
        <f t="shared" si="109"/>
        <v>0</v>
      </c>
      <c r="CX61">
        <f t="shared" si="110"/>
        <v>0</v>
      </c>
      <c r="CY61">
        <f t="shared" si="111"/>
        <v>0</v>
      </c>
      <c r="CZ61">
        <f t="shared" si="112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23</v>
      </c>
      <c r="DW61" t="s">
        <v>23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66696433</v>
      </c>
      <c r="EF61">
        <v>22</v>
      </c>
      <c r="EG61" t="s">
        <v>111</v>
      </c>
      <c r="EH61">
        <v>16</v>
      </c>
      <c r="EI61" t="s">
        <v>112</v>
      </c>
      <c r="EJ61">
        <v>1</v>
      </c>
      <c r="EK61">
        <v>16001</v>
      </c>
      <c r="EL61" t="s">
        <v>113</v>
      </c>
      <c r="EM61" t="s">
        <v>114</v>
      </c>
      <c r="EO61" t="s">
        <v>6</v>
      </c>
      <c r="EQ61">
        <v>0</v>
      </c>
      <c r="ER61">
        <v>12314.689999999999</v>
      </c>
      <c r="ES61">
        <v>12314.689999999999</v>
      </c>
      <c r="ET61">
        <v>0</v>
      </c>
      <c r="EU61">
        <v>0</v>
      </c>
      <c r="EV61">
        <v>0</v>
      </c>
      <c r="EW61">
        <v>0</v>
      </c>
      <c r="EX61">
        <v>0</v>
      </c>
      <c r="EZ61">
        <v>5</v>
      </c>
      <c r="FC61">
        <v>0</v>
      </c>
      <c r="FD61">
        <v>18</v>
      </c>
      <c r="FF61">
        <v>11710.21</v>
      </c>
      <c r="FQ61">
        <v>0</v>
      </c>
      <c r="FR61">
        <v>0</v>
      </c>
      <c r="FS61">
        <v>0</v>
      </c>
      <c r="FX61">
        <v>121</v>
      </c>
      <c r="FY61">
        <v>72</v>
      </c>
      <c r="GA61" t="s">
        <v>126</v>
      </c>
      <c r="GD61">
        <v>1</v>
      </c>
      <c r="GF61">
        <v>1595558416</v>
      </c>
      <c r="GG61">
        <v>2</v>
      </c>
      <c r="GH61">
        <v>3</v>
      </c>
      <c r="GI61">
        <v>4</v>
      </c>
      <c r="GJ61">
        <v>0</v>
      </c>
      <c r="GK61">
        <v>0</v>
      </c>
      <c r="GL61">
        <f t="shared" si="113"/>
        <v>0</v>
      </c>
      <c r="GM61">
        <f t="shared" si="114"/>
        <v>24629</v>
      </c>
      <c r="GN61">
        <f t="shared" si="115"/>
        <v>24629</v>
      </c>
      <c r="GO61">
        <f t="shared" si="116"/>
        <v>0</v>
      </c>
      <c r="GP61">
        <f t="shared" si="117"/>
        <v>0</v>
      </c>
      <c r="GR61">
        <v>1</v>
      </c>
      <c r="GS61">
        <v>1</v>
      </c>
      <c r="GT61">
        <v>0</v>
      </c>
      <c r="GU61" t="s">
        <v>6</v>
      </c>
      <c r="GV61">
        <f t="shared" si="118"/>
        <v>0</v>
      </c>
      <c r="GW61">
        <v>1</v>
      </c>
      <c r="GX61">
        <f t="shared" si="119"/>
        <v>0</v>
      </c>
      <c r="HA61">
        <v>0</v>
      </c>
      <c r="HB61">
        <v>0</v>
      </c>
      <c r="HC61">
        <f t="shared" si="120"/>
        <v>0</v>
      </c>
      <c r="HE61" t="s">
        <v>36</v>
      </c>
      <c r="HF61" t="s">
        <v>38</v>
      </c>
      <c r="HG61">
        <f>ROUND(AC61*I61,0)</f>
        <v>24629</v>
      </c>
      <c r="HM61" t="s">
        <v>6</v>
      </c>
      <c r="HN61" t="s">
        <v>115</v>
      </c>
      <c r="HO61" t="s">
        <v>116</v>
      </c>
      <c r="HP61" t="s">
        <v>112</v>
      </c>
      <c r="HQ61" t="s">
        <v>112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128</v>
      </c>
      <c r="E62" t="s">
        <v>127</v>
      </c>
      <c r="F62" t="s">
        <v>30</v>
      </c>
      <c r="G62" t="s">
        <v>128</v>
      </c>
      <c r="H62" t="str">
        <f>'1.Ведомость'!C63</f>
        <v>ШТ</v>
      </c>
      <c r="I62">
        <f>I60*J62</f>
        <v>4</v>
      </c>
      <c r="J62">
        <v>0.66666666666666663</v>
      </c>
      <c r="K62">
        <v>0.66666667000000002</v>
      </c>
      <c r="O62">
        <f t="shared" si="84"/>
        <v>24958</v>
      </c>
      <c r="P62">
        <f t="shared" si="85"/>
        <v>24958</v>
      </c>
      <c r="Q62">
        <f t="shared" si="86"/>
        <v>0</v>
      </c>
      <c r="R62">
        <f t="shared" si="87"/>
        <v>0</v>
      </c>
      <c r="S62">
        <f t="shared" si="88"/>
        <v>0</v>
      </c>
      <c r="T62">
        <f t="shared" si="89"/>
        <v>0</v>
      </c>
      <c r="U62">
        <f t="shared" si="90"/>
        <v>0</v>
      </c>
      <c r="V62">
        <f t="shared" si="91"/>
        <v>0</v>
      </c>
      <c r="W62">
        <f t="shared" si="92"/>
        <v>0</v>
      </c>
      <c r="X62">
        <f t="shared" si="93"/>
        <v>0</v>
      </c>
      <c r="Y62">
        <f t="shared" si="94"/>
        <v>0</v>
      </c>
      <c r="AA62">
        <v>92864407</v>
      </c>
      <c r="AB62">
        <f t="shared" si="95"/>
        <v>6239.61</v>
      </c>
      <c r="AC62">
        <f t="shared" si="96"/>
        <v>6239.61</v>
      </c>
      <c r="AD62">
        <f t="shared" si="97"/>
        <v>0</v>
      </c>
      <c r="AE62">
        <f t="shared" si="98"/>
        <v>0</v>
      </c>
      <c r="AF62">
        <f t="shared" si="99"/>
        <v>0</v>
      </c>
      <c r="AG62">
        <f t="shared" si="100"/>
        <v>0</v>
      </c>
      <c r="AH62">
        <f t="shared" si="101"/>
        <v>0</v>
      </c>
      <c r="AI62">
        <f t="shared" si="102"/>
        <v>0</v>
      </c>
      <c r="AJ62">
        <f t="shared" si="103"/>
        <v>0</v>
      </c>
      <c r="AK62">
        <v>6239.6100000000006</v>
      </c>
      <c r="AL62">
        <v>6239.6100000000006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121</v>
      </c>
      <c r="AU62">
        <v>72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6</v>
      </c>
      <c r="BM62">
        <v>16001</v>
      </c>
      <c r="BN62">
        <v>0</v>
      </c>
      <c r="BO62" t="s">
        <v>6</v>
      </c>
      <c r="BP62">
        <v>0</v>
      </c>
      <c r="BQ62">
        <v>22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121</v>
      </c>
      <c r="CA62">
        <v>72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104"/>
        <v>24958</v>
      </c>
      <c r="CQ62">
        <f>AC62</f>
        <v>6239.61</v>
      </c>
      <c r="CR62">
        <f>AD62</f>
        <v>0</v>
      </c>
      <c r="CS62">
        <f t="shared" si="105"/>
        <v>0</v>
      </c>
      <c r="CT62">
        <f t="shared" si="106"/>
        <v>0</v>
      </c>
      <c r="CU62">
        <f t="shared" si="107"/>
        <v>0</v>
      </c>
      <c r="CV62">
        <f t="shared" si="108"/>
        <v>0</v>
      </c>
      <c r="CW62">
        <f t="shared" si="109"/>
        <v>0</v>
      </c>
      <c r="CX62">
        <f t="shared" si="110"/>
        <v>0</v>
      </c>
      <c r="CY62">
        <f t="shared" si="111"/>
        <v>0</v>
      </c>
      <c r="CZ62">
        <f t="shared" si="112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23</v>
      </c>
      <c r="DW62" t="s">
        <v>23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66696433</v>
      </c>
      <c r="EF62">
        <v>22</v>
      </c>
      <c r="EG62" t="s">
        <v>111</v>
      </c>
      <c r="EH62">
        <v>16</v>
      </c>
      <c r="EI62" t="s">
        <v>112</v>
      </c>
      <c r="EJ62">
        <v>1</v>
      </c>
      <c r="EK62">
        <v>16001</v>
      </c>
      <c r="EL62" t="s">
        <v>113</v>
      </c>
      <c r="EM62" t="s">
        <v>114</v>
      </c>
      <c r="EO62" t="s">
        <v>6</v>
      </c>
      <c r="EQ62">
        <v>0</v>
      </c>
      <c r="ER62">
        <v>6239.6100000000006</v>
      </c>
      <c r="ES62">
        <v>6239.6100000000006</v>
      </c>
      <c r="ET62">
        <v>0</v>
      </c>
      <c r="EU62">
        <v>0</v>
      </c>
      <c r="EV62">
        <v>0</v>
      </c>
      <c r="EW62">
        <v>0</v>
      </c>
      <c r="EX62">
        <v>0</v>
      </c>
      <c r="EZ62">
        <v>5</v>
      </c>
      <c r="FC62">
        <v>0</v>
      </c>
      <c r="FD62">
        <v>18</v>
      </c>
      <c r="FF62">
        <v>5933.33</v>
      </c>
      <c r="FQ62">
        <v>0</v>
      </c>
      <c r="FR62">
        <v>0</v>
      </c>
      <c r="FS62">
        <v>0</v>
      </c>
      <c r="FX62">
        <v>121</v>
      </c>
      <c r="FY62">
        <v>72</v>
      </c>
      <c r="GA62" t="s">
        <v>129</v>
      </c>
      <c r="GD62">
        <v>1</v>
      </c>
      <c r="GF62">
        <v>64423539</v>
      </c>
      <c r="GG62">
        <v>2</v>
      </c>
      <c r="GH62">
        <v>3</v>
      </c>
      <c r="GI62">
        <v>4</v>
      </c>
      <c r="GJ62">
        <v>0</v>
      </c>
      <c r="GK62">
        <v>0</v>
      </c>
      <c r="GL62">
        <f t="shared" si="113"/>
        <v>0</v>
      </c>
      <c r="GM62">
        <f t="shared" si="114"/>
        <v>24958</v>
      </c>
      <c r="GN62">
        <f t="shared" si="115"/>
        <v>24958</v>
      </c>
      <c r="GO62">
        <f t="shared" si="116"/>
        <v>0</v>
      </c>
      <c r="GP62">
        <f t="shared" si="117"/>
        <v>0</v>
      </c>
      <c r="GR62">
        <v>1</v>
      </c>
      <c r="GS62">
        <v>1</v>
      </c>
      <c r="GT62">
        <v>0</v>
      </c>
      <c r="GU62" t="s">
        <v>6</v>
      </c>
      <c r="GV62">
        <f t="shared" si="118"/>
        <v>0</v>
      </c>
      <c r="GW62">
        <v>1</v>
      </c>
      <c r="GX62">
        <f t="shared" si="119"/>
        <v>0</v>
      </c>
      <c r="HA62">
        <v>0</v>
      </c>
      <c r="HB62">
        <v>0</v>
      </c>
      <c r="HC62">
        <f t="shared" si="120"/>
        <v>0</v>
      </c>
      <c r="HE62" t="s">
        <v>36</v>
      </c>
      <c r="HF62" t="s">
        <v>38</v>
      </c>
      <c r="HG62">
        <f>ROUND(AC62*I62,0)</f>
        <v>24958</v>
      </c>
      <c r="HM62" t="s">
        <v>6</v>
      </c>
      <c r="HN62" t="s">
        <v>115</v>
      </c>
      <c r="HO62" t="s">
        <v>116</v>
      </c>
      <c r="HP62" t="s">
        <v>112</v>
      </c>
      <c r="HQ62" t="s">
        <v>112</v>
      </c>
      <c r="HS62">
        <v>0</v>
      </c>
      <c r="IK62">
        <v>0</v>
      </c>
    </row>
    <row r="63" spans="1:245" x14ac:dyDescent="0.2">
      <c r="A63">
        <v>17</v>
      </c>
      <c r="B63">
        <v>1</v>
      </c>
      <c r="C63">
        <f>ROW(SmtRes!A138)</f>
        <v>138</v>
      </c>
      <c r="D63">
        <f>ROW(EtalonRes!A128)</f>
        <v>128</v>
      </c>
      <c r="E63" t="s">
        <v>130</v>
      </c>
      <c r="F63" t="s">
        <v>131</v>
      </c>
      <c r="G63" t="s">
        <v>132</v>
      </c>
      <c r="H63" t="s">
        <v>23</v>
      </c>
      <c r="I63">
        <v>16</v>
      </c>
      <c r="J63">
        <v>0</v>
      </c>
      <c r="K63">
        <v>16</v>
      </c>
      <c r="O63">
        <f t="shared" si="84"/>
        <v>14524</v>
      </c>
      <c r="P63">
        <f t="shared" si="85"/>
        <v>3914</v>
      </c>
      <c r="Q63">
        <f t="shared" si="86"/>
        <v>1044</v>
      </c>
      <c r="R63">
        <f t="shared" si="87"/>
        <v>165</v>
      </c>
      <c r="S63">
        <f t="shared" si="88"/>
        <v>9566</v>
      </c>
      <c r="T63">
        <f t="shared" si="89"/>
        <v>0</v>
      </c>
      <c r="U63">
        <f t="shared" si="90"/>
        <v>23.52</v>
      </c>
      <c r="V63">
        <f t="shared" si="91"/>
        <v>0.32</v>
      </c>
      <c r="W63">
        <f t="shared" si="92"/>
        <v>0</v>
      </c>
      <c r="X63">
        <f t="shared" si="93"/>
        <v>11775</v>
      </c>
      <c r="Y63">
        <f t="shared" si="94"/>
        <v>7006</v>
      </c>
      <c r="AA63">
        <v>92864407</v>
      </c>
      <c r="AB63">
        <f t="shared" si="95"/>
        <v>42.14</v>
      </c>
      <c r="AC63">
        <f t="shared" si="96"/>
        <v>24.66</v>
      </c>
      <c r="AD63">
        <f t="shared" si="97"/>
        <v>4.1500000000000004</v>
      </c>
      <c r="AE63">
        <f t="shared" si="98"/>
        <v>0.23</v>
      </c>
      <c r="AF63">
        <f t="shared" si="99"/>
        <v>13.33</v>
      </c>
      <c r="AG63">
        <f t="shared" si="100"/>
        <v>0</v>
      </c>
      <c r="AH63">
        <f t="shared" si="101"/>
        <v>1.47</v>
      </c>
      <c r="AI63">
        <f t="shared" si="102"/>
        <v>0.02</v>
      </c>
      <c r="AJ63">
        <f t="shared" si="103"/>
        <v>0</v>
      </c>
      <c r="AK63">
        <v>42.14</v>
      </c>
      <c r="AL63">
        <v>24.66</v>
      </c>
      <c r="AM63">
        <v>4.1500000000000004</v>
      </c>
      <c r="AN63">
        <v>0.23</v>
      </c>
      <c r="AO63">
        <v>13.33</v>
      </c>
      <c r="AP63">
        <v>0</v>
      </c>
      <c r="AQ63">
        <v>1.47</v>
      </c>
      <c r="AR63">
        <v>0.02</v>
      </c>
      <c r="AS63">
        <v>0</v>
      </c>
      <c r="AT63">
        <v>121</v>
      </c>
      <c r="AU63">
        <v>72</v>
      </c>
      <c r="AV63">
        <v>1</v>
      </c>
      <c r="AW63">
        <v>1</v>
      </c>
      <c r="AZ63">
        <v>1</v>
      </c>
      <c r="BA63">
        <v>44.85</v>
      </c>
      <c r="BB63">
        <v>15.72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0</v>
      </c>
      <c r="BI63">
        <v>1</v>
      </c>
      <c r="BJ63" t="s">
        <v>133</v>
      </c>
      <c r="BM63">
        <v>16001</v>
      </c>
      <c r="BN63">
        <v>0</v>
      </c>
      <c r="BO63" t="s">
        <v>6</v>
      </c>
      <c r="BP63">
        <v>0</v>
      </c>
      <c r="BQ63">
        <v>22</v>
      </c>
      <c r="BR63">
        <v>0</v>
      </c>
      <c r="BS63">
        <v>44.85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121</v>
      </c>
      <c r="CA63">
        <v>72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104"/>
        <v>14524</v>
      </c>
      <c r="CQ63">
        <f>AC63*BC63</f>
        <v>244.62719999999999</v>
      </c>
      <c r="CR63">
        <f>AD63*BB63</f>
        <v>65.238000000000014</v>
      </c>
      <c r="CS63">
        <f t="shared" si="105"/>
        <v>10.3155</v>
      </c>
      <c r="CT63">
        <f t="shared" si="106"/>
        <v>597.85050000000001</v>
      </c>
      <c r="CU63">
        <f t="shared" si="107"/>
        <v>0</v>
      </c>
      <c r="CV63">
        <f t="shared" si="108"/>
        <v>1.47</v>
      </c>
      <c r="CW63">
        <f t="shared" si="109"/>
        <v>0.02</v>
      </c>
      <c r="CX63">
        <f t="shared" si="110"/>
        <v>0</v>
      </c>
      <c r="CY63">
        <f t="shared" si="111"/>
        <v>11774.51</v>
      </c>
      <c r="CZ63">
        <f t="shared" si="112"/>
        <v>7006.32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23</v>
      </c>
      <c r="DW63" t="s">
        <v>23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66696433</v>
      </c>
      <c r="EF63">
        <v>22</v>
      </c>
      <c r="EG63" t="s">
        <v>111</v>
      </c>
      <c r="EH63">
        <v>16</v>
      </c>
      <c r="EI63" t="s">
        <v>112</v>
      </c>
      <c r="EJ63">
        <v>1</v>
      </c>
      <c r="EK63">
        <v>16001</v>
      </c>
      <c r="EL63" t="s">
        <v>113</v>
      </c>
      <c r="EM63" t="s">
        <v>114</v>
      </c>
      <c r="EO63" t="s">
        <v>6</v>
      </c>
      <c r="EQ63">
        <v>131072</v>
      </c>
      <c r="ER63">
        <v>42.14</v>
      </c>
      <c r="ES63">
        <v>24.66</v>
      </c>
      <c r="ET63">
        <v>4.1500000000000004</v>
      </c>
      <c r="EU63">
        <v>0.23</v>
      </c>
      <c r="EV63">
        <v>13.33</v>
      </c>
      <c r="EW63">
        <v>1.47</v>
      </c>
      <c r="EX63">
        <v>0.02</v>
      </c>
      <c r="EY63">
        <v>0</v>
      </c>
      <c r="FQ63">
        <v>0</v>
      </c>
      <c r="FR63">
        <v>0</v>
      </c>
      <c r="FS63">
        <v>0</v>
      </c>
      <c r="FX63">
        <v>121</v>
      </c>
      <c r="FY63">
        <v>72</v>
      </c>
      <c r="GA63" t="s">
        <v>6</v>
      </c>
      <c r="GD63">
        <v>1</v>
      </c>
      <c r="GF63">
        <v>-1121593393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113"/>
        <v>0</v>
      </c>
      <c r="GM63">
        <f t="shared" si="114"/>
        <v>33305</v>
      </c>
      <c r="GN63">
        <f t="shared" si="115"/>
        <v>33305</v>
      </c>
      <c r="GO63">
        <f t="shared" si="116"/>
        <v>0</v>
      </c>
      <c r="GP63">
        <f t="shared" si="117"/>
        <v>0</v>
      </c>
      <c r="GR63">
        <v>0</v>
      </c>
      <c r="GS63">
        <v>3</v>
      </c>
      <c r="GT63">
        <v>0</v>
      </c>
      <c r="GU63" t="s">
        <v>6</v>
      </c>
      <c r="GV63">
        <f t="shared" si="118"/>
        <v>0</v>
      </c>
      <c r="GW63">
        <v>1</v>
      </c>
      <c r="GX63">
        <f t="shared" si="119"/>
        <v>0</v>
      </c>
      <c r="HA63">
        <v>0</v>
      </c>
      <c r="HB63">
        <v>0</v>
      </c>
      <c r="HC63">
        <f t="shared" si="120"/>
        <v>0</v>
      </c>
      <c r="HE63" t="s">
        <v>6</v>
      </c>
      <c r="HF63" t="s">
        <v>6</v>
      </c>
      <c r="HM63" t="s">
        <v>6</v>
      </c>
      <c r="HN63" t="s">
        <v>115</v>
      </c>
      <c r="HO63" t="s">
        <v>116</v>
      </c>
      <c r="HP63" t="s">
        <v>112</v>
      </c>
      <c r="HQ63" t="s">
        <v>112</v>
      </c>
      <c r="HS63">
        <v>0</v>
      </c>
      <c r="IK63">
        <v>0</v>
      </c>
    </row>
    <row r="64" spans="1:245" x14ac:dyDescent="0.2">
      <c r="A64">
        <v>18</v>
      </c>
      <c r="B64">
        <v>1</v>
      </c>
      <c r="C64">
        <v>138</v>
      </c>
      <c r="E64" t="s">
        <v>134</v>
      </c>
      <c r="F64" t="s">
        <v>30</v>
      </c>
      <c r="G64" t="s">
        <v>135</v>
      </c>
      <c r="H64" t="str">
        <f>'1.Ведомость'!C65</f>
        <v>ШТ</v>
      </c>
      <c r="I64">
        <f>I63*J64</f>
        <v>12</v>
      </c>
      <c r="J64">
        <v>0.75</v>
      </c>
      <c r="K64">
        <v>0.75</v>
      </c>
      <c r="O64">
        <f t="shared" si="84"/>
        <v>56157</v>
      </c>
      <c r="P64">
        <f t="shared" si="85"/>
        <v>56157</v>
      </c>
      <c r="Q64">
        <f t="shared" si="86"/>
        <v>0</v>
      </c>
      <c r="R64">
        <f t="shared" si="87"/>
        <v>0</v>
      </c>
      <c r="S64">
        <f t="shared" si="88"/>
        <v>0</v>
      </c>
      <c r="T64">
        <f t="shared" si="89"/>
        <v>0</v>
      </c>
      <c r="U64">
        <f t="shared" si="90"/>
        <v>0</v>
      </c>
      <c r="V64">
        <f t="shared" si="91"/>
        <v>0</v>
      </c>
      <c r="W64">
        <f t="shared" si="92"/>
        <v>0</v>
      </c>
      <c r="X64">
        <f t="shared" si="93"/>
        <v>0</v>
      </c>
      <c r="Y64">
        <f t="shared" si="94"/>
        <v>0</v>
      </c>
      <c r="AA64">
        <v>92864407</v>
      </c>
      <c r="AB64">
        <f t="shared" si="95"/>
        <v>4679.71</v>
      </c>
      <c r="AC64">
        <f t="shared" si="96"/>
        <v>4679.71</v>
      </c>
      <c r="AD64">
        <f t="shared" si="97"/>
        <v>0</v>
      </c>
      <c r="AE64">
        <f t="shared" si="98"/>
        <v>0</v>
      </c>
      <c r="AF64">
        <f t="shared" si="99"/>
        <v>0</v>
      </c>
      <c r="AG64">
        <f t="shared" si="100"/>
        <v>0</v>
      </c>
      <c r="AH64">
        <f t="shared" si="101"/>
        <v>0</v>
      </c>
      <c r="AI64">
        <f t="shared" si="102"/>
        <v>0</v>
      </c>
      <c r="AJ64">
        <f t="shared" si="103"/>
        <v>0</v>
      </c>
      <c r="AK64">
        <v>4679.71</v>
      </c>
      <c r="AL64">
        <v>4679.71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121</v>
      </c>
      <c r="AU64">
        <v>72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6</v>
      </c>
      <c r="BM64">
        <v>16001</v>
      </c>
      <c r="BN64">
        <v>0</v>
      </c>
      <c r="BO64" t="s">
        <v>6</v>
      </c>
      <c r="BP64">
        <v>0</v>
      </c>
      <c r="BQ64">
        <v>22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121</v>
      </c>
      <c r="CA64">
        <v>72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104"/>
        <v>56157</v>
      </c>
      <c r="CQ64">
        <f t="shared" ref="CQ64:CR66" si="121">AC64</f>
        <v>4679.71</v>
      </c>
      <c r="CR64">
        <f t="shared" si="121"/>
        <v>0</v>
      </c>
      <c r="CS64">
        <f t="shared" si="105"/>
        <v>0</v>
      </c>
      <c r="CT64">
        <f t="shared" si="106"/>
        <v>0</v>
      </c>
      <c r="CU64">
        <f t="shared" si="107"/>
        <v>0</v>
      </c>
      <c r="CV64">
        <f t="shared" si="108"/>
        <v>0</v>
      </c>
      <c r="CW64">
        <f t="shared" si="109"/>
        <v>0</v>
      </c>
      <c r="CX64">
        <f t="shared" si="110"/>
        <v>0</v>
      </c>
      <c r="CY64">
        <f t="shared" si="111"/>
        <v>0</v>
      </c>
      <c r="CZ64">
        <f t="shared" si="112"/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23</v>
      </c>
      <c r="DW64" t="s">
        <v>23</v>
      </c>
      <c r="DX64">
        <v>1</v>
      </c>
      <c r="DZ64" t="s">
        <v>6</v>
      </c>
      <c r="EA64" t="s">
        <v>6</v>
      </c>
      <c r="EB64" t="s">
        <v>6</v>
      </c>
      <c r="EC64" t="s">
        <v>6</v>
      </c>
      <c r="EE64">
        <v>66696433</v>
      </c>
      <c r="EF64">
        <v>22</v>
      </c>
      <c r="EG64" t="s">
        <v>111</v>
      </c>
      <c r="EH64">
        <v>16</v>
      </c>
      <c r="EI64" t="s">
        <v>112</v>
      </c>
      <c r="EJ64">
        <v>1</v>
      </c>
      <c r="EK64">
        <v>16001</v>
      </c>
      <c r="EL64" t="s">
        <v>113</v>
      </c>
      <c r="EM64" t="s">
        <v>114</v>
      </c>
      <c r="EO64" t="s">
        <v>6</v>
      </c>
      <c r="EQ64">
        <v>0</v>
      </c>
      <c r="ER64">
        <v>4679.71</v>
      </c>
      <c r="ES64">
        <v>4679.71</v>
      </c>
      <c r="ET64">
        <v>0</v>
      </c>
      <c r="EU64">
        <v>0</v>
      </c>
      <c r="EV64">
        <v>0</v>
      </c>
      <c r="EW64">
        <v>0</v>
      </c>
      <c r="EX64">
        <v>0</v>
      </c>
      <c r="EZ64">
        <v>5</v>
      </c>
      <c r="FC64">
        <v>0</v>
      </c>
      <c r="FD64">
        <v>18</v>
      </c>
      <c r="FF64">
        <v>4450</v>
      </c>
      <c r="FQ64">
        <v>0</v>
      </c>
      <c r="FR64">
        <v>0</v>
      </c>
      <c r="FS64">
        <v>0</v>
      </c>
      <c r="FX64">
        <v>121</v>
      </c>
      <c r="FY64">
        <v>72</v>
      </c>
      <c r="GA64" t="s">
        <v>136</v>
      </c>
      <c r="GD64">
        <v>1</v>
      </c>
      <c r="GF64">
        <v>-123097640</v>
      </c>
      <c r="GG64">
        <v>2</v>
      </c>
      <c r="GH64">
        <v>3</v>
      </c>
      <c r="GI64">
        <v>4</v>
      </c>
      <c r="GJ64">
        <v>0</v>
      </c>
      <c r="GK64">
        <v>0</v>
      </c>
      <c r="GL64">
        <f t="shared" si="113"/>
        <v>0</v>
      </c>
      <c r="GM64">
        <f t="shared" si="114"/>
        <v>56157</v>
      </c>
      <c r="GN64">
        <f t="shared" si="115"/>
        <v>56157</v>
      </c>
      <c r="GO64">
        <f t="shared" si="116"/>
        <v>0</v>
      </c>
      <c r="GP64">
        <f t="shared" si="117"/>
        <v>0</v>
      </c>
      <c r="GR64">
        <v>1</v>
      </c>
      <c r="GS64">
        <v>1</v>
      </c>
      <c r="GT64">
        <v>0</v>
      </c>
      <c r="GU64" t="s">
        <v>6</v>
      </c>
      <c r="GV64">
        <f t="shared" si="118"/>
        <v>0</v>
      </c>
      <c r="GW64">
        <v>1</v>
      </c>
      <c r="GX64">
        <f t="shared" si="119"/>
        <v>0</v>
      </c>
      <c r="HA64">
        <v>0</v>
      </c>
      <c r="HB64">
        <v>0</v>
      </c>
      <c r="HC64">
        <f t="shared" si="120"/>
        <v>0</v>
      </c>
      <c r="HE64" t="s">
        <v>36</v>
      </c>
      <c r="HF64" t="s">
        <v>38</v>
      </c>
      <c r="HG64">
        <f>ROUND(AC64*I64,0)</f>
        <v>56157</v>
      </c>
      <c r="HM64" t="s">
        <v>6</v>
      </c>
      <c r="HN64" t="s">
        <v>115</v>
      </c>
      <c r="HO64" t="s">
        <v>116</v>
      </c>
      <c r="HP64" t="s">
        <v>112</v>
      </c>
      <c r="HQ64" t="s">
        <v>112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136</v>
      </c>
      <c r="E65" t="s">
        <v>137</v>
      </c>
      <c r="F65" t="s">
        <v>30</v>
      </c>
      <c r="G65" t="s">
        <v>138</v>
      </c>
      <c r="H65" t="str">
        <f>'1.Ведомость'!C66</f>
        <v>ШТ</v>
      </c>
      <c r="I65">
        <f>I63*J65</f>
        <v>2</v>
      </c>
      <c r="J65">
        <v>0.125</v>
      </c>
      <c r="K65">
        <v>0.125</v>
      </c>
      <c r="O65">
        <f t="shared" si="84"/>
        <v>11999</v>
      </c>
      <c r="P65">
        <f t="shared" si="85"/>
        <v>11999</v>
      </c>
      <c r="Q65">
        <f t="shared" si="86"/>
        <v>0</v>
      </c>
      <c r="R65">
        <f t="shared" si="87"/>
        <v>0</v>
      </c>
      <c r="S65">
        <f t="shared" si="88"/>
        <v>0</v>
      </c>
      <c r="T65">
        <f t="shared" si="89"/>
        <v>0</v>
      </c>
      <c r="U65">
        <f t="shared" si="90"/>
        <v>0</v>
      </c>
      <c r="V65">
        <f t="shared" si="91"/>
        <v>0</v>
      </c>
      <c r="W65">
        <f t="shared" si="92"/>
        <v>0</v>
      </c>
      <c r="X65">
        <f t="shared" si="93"/>
        <v>0</v>
      </c>
      <c r="Y65">
        <f t="shared" si="94"/>
        <v>0</v>
      </c>
      <c r="AA65">
        <v>92864407</v>
      </c>
      <c r="AB65">
        <f t="shared" si="95"/>
        <v>5999.5</v>
      </c>
      <c r="AC65">
        <f t="shared" si="96"/>
        <v>5999.5</v>
      </c>
      <c r="AD65">
        <f t="shared" si="97"/>
        <v>0</v>
      </c>
      <c r="AE65">
        <f t="shared" si="98"/>
        <v>0</v>
      </c>
      <c r="AF65">
        <f t="shared" si="99"/>
        <v>0</v>
      </c>
      <c r="AG65">
        <f t="shared" si="100"/>
        <v>0</v>
      </c>
      <c r="AH65">
        <f t="shared" si="101"/>
        <v>0</v>
      </c>
      <c r="AI65">
        <f t="shared" si="102"/>
        <v>0</v>
      </c>
      <c r="AJ65">
        <f t="shared" si="103"/>
        <v>0</v>
      </c>
      <c r="AK65">
        <v>5999.5</v>
      </c>
      <c r="AL65">
        <v>5999.5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121</v>
      </c>
      <c r="AU65">
        <v>72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1</v>
      </c>
      <c r="BJ65" t="s">
        <v>6</v>
      </c>
      <c r="BM65">
        <v>16001</v>
      </c>
      <c r="BN65">
        <v>0</v>
      </c>
      <c r="BO65" t="s">
        <v>6</v>
      </c>
      <c r="BP65">
        <v>0</v>
      </c>
      <c r="BQ65">
        <v>22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121</v>
      </c>
      <c r="CA65">
        <v>72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104"/>
        <v>11999</v>
      </c>
      <c r="CQ65">
        <f t="shared" si="121"/>
        <v>5999.5</v>
      </c>
      <c r="CR65">
        <f t="shared" si="121"/>
        <v>0</v>
      </c>
      <c r="CS65">
        <f t="shared" si="105"/>
        <v>0</v>
      </c>
      <c r="CT65">
        <f t="shared" si="106"/>
        <v>0</v>
      </c>
      <c r="CU65">
        <f t="shared" si="107"/>
        <v>0</v>
      </c>
      <c r="CV65">
        <f t="shared" si="108"/>
        <v>0</v>
      </c>
      <c r="CW65">
        <f t="shared" si="109"/>
        <v>0</v>
      </c>
      <c r="CX65">
        <f t="shared" si="110"/>
        <v>0</v>
      </c>
      <c r="CY65">
        <f t="shared" si="111"/>
        <v>0</v>
      </c>
      <c r="CZ65">
        <f t="shared" si="112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23</v>
      </c>
      <c r="DW65" t="s">
        <v>23</v>
      </c>
      <c r="DX65">
        <v>1</v>
      </c>
      <c r="DZ65" t="s">
        <v>6</v>
      </c>
      <c r="EA65" t="s">
        <v>6</v>
      </c>
      <c r="EB65" t="s">
        <v>6</v>
      </c>
      <c r="EC65" t="s">
        <v>6</v>
      </c>
      <c r="EE65">
        <v>66696433</v>
      </c>
      <c r="EF65">
        <v>22</v>
      </c>
      <c r="EG65" t="s">
        <v>111</v>
      </c>
      <c r="EH65">
        <v>16</v>
      </c>
      <c r="EI65" t="s">
        <v>112</v>
      </c>
      <c r="EJ65">
        <v>1</v>
      </c>
      <c r="EK65">
        <v>16001</v>
      </c>
      <c r="EL65" t="s">
        <v>113</v>
      </c>
      <c r="EM65" t="s">
        <v>114</v>
      </c>
      <c r="EO65" t="s">
        <v>6</v>
      </c>
      <c r="EQ65">
        <v>0</v>
      </c>
      <c r="ER65">
        <v>5999.5</v>
      </c>
      <c r="ES65">
        <v>5999.5</v>
      </c>
      <c r="ET65">
        <v>0</v>
      </c>
      <c r="EU65">
        <v>0</v>
      </c>
      <c r="EV65">
        <v>0</v>
      </c>
      <c r="EW65">
        <v>0</v>
      </c>
      <c r="EX65">
        <v>0</v>
      </c>
      <c r="EZ65">
        <v>5</v>
      </c>
      <c r="FC65">
        <v>0</v>
      </c>
      <c r="FD65">
        <v>18</v>
      </c>
      <c r="FF65">
        <v>5705</v>
      </c>
      <c r="FQ65">
        <v>0</v>
      </c>
      <c r="FR65">
        <v>0</v>
      </c>
      <c r="FS65">
        <v>0</v>
      </c>
      <c r="FX65">
        <v>121</v>
      </c>
      <c r="FY65">
        <v>72</v>
      </c>
      <c r="GA65" t="s">
        <v>139</v>
      </c>
      <c r="GD65">
        <v>1</v>
      </c>
      <c r="GF65">
        <v>1994063519</v>
      </c>
      <c r="GG65">
        <v>2</v>
      </c>
      <c r="GH65">
        <v>3</v>
      </c>
      <c r="GI65">
        <v>4</v>
      </c>
      <c r="GJ65">
        <v>0</v>
      </c>
      <c r="GK65">
        <v>0</v>
      </c>
      <c r="GL65">
        <f t="shared" si="113"/>
        <v>0</v>
      </c>
      <c r="GM65">
        <f t="shared" si="114"/>
        <v>11999</v>
      </c>
      <c r="GN65">
        <f t="shared" si="115"/>
        <v>11999</v>
      </c>
      <c r="GO65">
        <f t="shared" si="116"/>
        <v>0</v>
      </c>
      <c r="GP65">
        <f t="shared" si="117"/>
        <v>0</v>
      </c>
      <c r="GR65">
        <v>1</v>
      </c>
      <c r="GS65">
        <v>1</v>
      </c>
      <c r="GT65">
        <v>0</v>
      </c>
      <c r="GU65" t="s">
        <v>6</v>
      </c>
      <c r="GV65">
        <f t="shared" si="118"/>
        <v>0</v>
      </c>
      <c r="GW65">
        <v>1</v>
      </c>
      <c r="GX65">
        <f t="shared" si="119"/>
        <v>0</v>
      </c>
      <c r="HA65">
        <v>0</v>
      </c>
      <c r="HB65">
        <v>0</v>
      </c>
      <c r="HC65">
        <f t="shared" si="120"/>
        <v>0</v>
      </c>
      <c r="HE65" t="s">
        <v>36</v>
      </c>
      <c r="HF65" t="s">
        <v>38</v>
      </c>
      <c r="HG65">
        <f>ROUND(AC65*I65,0)</f>
        <v>11999</v>
      </c>
      <c r="HM65" t="s">
        <v>6</v>
      </c>
      <c r="HN65" t="s">
        <v>115</v>
      </c>
      <c r="HO65" t="s">
        <v>116</v>
      </c>
      <c r="HP65" t="s">
        <v>112</v>
      </c>
      <c r="HQ65" t="s">
        <v>112</v>
      </c>
      <c r="HS65">
        <v>0</v>
      </c>
      <c r="IK65">
        <v>0</v>
      </c>
    </row>
    <row r="66" spans="1:245" x14ac:dyDescent="0.2">
      <c r="A66">
        <v>18</v>
      </c>
      <c r="B66">
        <v>1</v>
      </c>
      <c r="C66">
        <v>137</v>
      </c>
      <c r="E66" t="s">
        <v>140</v>
      </c>
      <c r="F66" t="s">
        <v>30</v>
      </c>
      <c r="G66" t="s">
        <v>141</v>
      </c>
      <c r="H66" t="str">
        <f>'1.Ведомость'!C67</f>
        <v>ШТ</v>
      </c>
      <c r="I66">
        <f>I63*J66</f>
        <v>2</v>
      </c>
      <c r="J66">
        <v>0.125</v>
      </c>
      <c r="K66">
        <v>0.125</v>
      </c>
      <c r="O66">
        <f t="shared" si="84"/>
        <v>10363</v>
      </c>
      <c r="P66">
        <f t="shared" si="85"/>
        <v>10363</v>
      </c>
      <c r="Q66">
        <f t="shared" si="86"/>
        <v>0</v>
      </c>
      <c r="R66">
        <f t="shared" si="87"/>
        <v>0</v>
      </c>
      <c r="S66">
        <f t="shared" si="88"/>
        <v>0</v>
      </c>
      <c r="T66">
        <f t="shared" si="89"/>
        <v>0</v>
      </c>
      <c r="U66">
        <f t="shared" si="90"/>
        <v>0</v>
      </c>
      <c r="V66">
        <f t="shared" si="91"/>
        <v>0</v>
      </c>
      <c r="W66">
        <f t="shared" si="92"/>
        <v>0</v>
      </c>
      <c r="X66">
        <f t="shared" si="93"/>
        <v>0</v>
      </c>
      <c r="Y66">
        <f t="shared" si="94"/>
        <v>0</v>
      </c>
      <c r="AA66">
        <v>92864407</v>
      </c>
      <c r="AB66">
        <f t="shared" si="95"/>
        <v>5181.5200000000004</v>
      </c>
      <c r="AC66">
        <f t="shared" si="96"/>
        <v>5181.5200000000004</v>
      </c>
      <c r="AD66">
        <f t="shared" si="97"/>
        <v>0</v>
      </c>
      <c r="AE66">
        <f t="shared" si="98"/>
        <v>0</v>
      </c>
      <c r="AF66">
        <f t="shared" si="99"/>
        <v>0</v>
      </c>
      <c r="AG66">
        <f t="shared" si="100"/>
        <v>0</v>
      </c>
      <c r="AH66">
        <f t="shared" si="101"/>
        <v>0</v>
      </c>
      <c r="AI66">
        <f t="shared" si="102"/>
        <v>0</v>
      </c>
      <c r="AJ66">
        <f t="shared" si="103"/>
        <v>0</v>
      </c>
      <c r="AK66">
        <v>5181.5200000000004</v>
      </c>
      <c r="AL66">
        <v>5181.5200000000004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121</v>
      </c>
      <c r="AU66">
        <v>72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6</v>
      </c>
      <c r="BM66">
        <v>16001</v>
      </c>
      <c r="BN66">
        <v>0</v>
      </c>
      <c r="BO66" t="s">
        <v>6</v>
      </c>
      <c r="BP66">
        <v>0</v>
      </c>
      <c r="BQ66">
        <v>22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121</v>
      </c>
      <c r="CA66">
        <v>72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104"/>
        <v>10363</v>
      </c>
      <c r="CQ66">
        <f t="shared" si="121"/>
        <v>5181.5200000000004</v>
      </c>
      <c r="CR66">
        <f t="shared" si="121"/>
        <v>0</v>
      </c>
      <c r="CS66">
        <f t="shared" si="105"/>
        <v>0</v>
      </c>
      <c r="CT66">
        <f t="shared" si="106"/>
        <v>0</v>
      </c>
      <c r="CU66">
        <f t="shared" si="107"/>
        <v>0</v>
      </c>
      <c r="CV66">
        <f t="shared" si="108"/>
        <v>0</v>
      </c>
      <c r="CW66">
        <f t="shared" si="109"/>
        <v>0</v>
      </c>
      <c r="CX66">
        <f t="shared" si="110"/>
        <v>0</v>
      </c>
      <c r="CY66">
        <f t="shared" si="111"/>
        <v>0</v>
      </c>
      <c r="CZ66">
        <f t="shared" si="112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23</v>
      </c>
      <c r="DW66" t="s">
        <v>23</v>
      </c>
      <c r="DX66">
        <v>1</v>
      </c>
      <c r="DZ66" t="s">
        <v>6</v>
      </c>
      <c r="EA66" t="s">
        <v>6</v>
      </c>
      <c r="EB66" t="s">
        <v>6</v>
      </c>
      <c r="EC66" t="s">
        <v>6</v>
      </c>
      <c r="EE66">
        <v>66696433</v>
      </c>
      <c r="EF66">
        <v>22</v>
      </c>
      <c r="EG66" t="s">
        <v>111</v>
      </c>
      <c r="EH66">
        <v>16</v>
      </c>
      <c r="EI66" t="s">
        <v>112</v>
      </c>
      <c r="EJ66">
        <v>1</v>
      </c>
      <c r="EK66">
        <v>16001</v>
      </c>
      <c r="EL66" t="s">
        <v>113</v>
      </c>
      <c r="EM66" t="s">
        <v>114</v>
      </c>
      <c r="EO66" t="s">
        <v>6</v>
      </c>
      <c r="EQ66">
        <v>0</v>
      </c>
      <c r="ER66">
        <v>5181.5200000000004</v>
      </c>
      <c r="ES66">
        <v>5181.5200000000004</v>
      </c>
      <c r="ET66">
        <v>0</v>
      </c>
      <c r="EU66">
        <v>0</v>
      </c>
      <c r="EV66">
        <v>0</v>
      </c>
      <c r="EW66">
        <v>0</v>
      </c>
      <c r="EX66">
        <v>0</v>
      </c>
      <c r="EZ66">
        <v>5</v>
      </c>
      <c r="FC66">
        <v>0</v>
      </c>
      <c r="FD66">
        <v>18</v>
      </c>
      <c r="FF66">
        <v>4927.18</v>
      </c>
      <c r="FQ66">
        <v>0</v>
      </c>
      <c r="FR66">
        <v>0</v>
      </c>
      <c r="FS66">
        <v>0</v>
      </c>
      <c r="FX66">
        <v>121</v>
      </c>
      <c r="FY66">
        <v>72</v>
      </c>
      <c r="GA66" t="s">
        <v>142</v>
      </c>
      <c r="GD66">
        <v>1</v>
      </c>
      <c r="GF66">
        <v>115310851</v>
      </c>
      <c r="GG66">
        <v>2</v>
      </c>
      <c r="GH66">
        <v>3</v>
      </c>
      <c r="GI66">
        <v>4</v>
      </c>
      <c r="GJ66">
        <v>0</v>
      </c>
      <c r="GK66">
        <v>0</v>
      </c>
      <c r="GL66">
        <f t="shared" si="113"/>
        <v>0</v>
      </c>
      <c r="GM66">
        <f t="shared" si="114"/>
        <v>10363</v>
      </c>
      <c r="GN66">
        <f t="shared" si="115"/>
        <v>10363</v>
      </c>
      <c r="GO66">
        <f t="shared" si="116"/>
        <v>0</v>
      </c>
      <c r="GP66">
        <f t="shared" si="117"/>
        <v>0</v>
      </c>
      <c r="GR66">
        <v>1</v>
      </c>
      <c r="GS66">
        <v>1</v>
      </c>
      <c r="GT66">
        <v>0</v>
      </c>
      <c r="GU66" t="s">
        <v>6</v>
      </c>
      <c r="GV66">
        <f t="shared" si="118"/>
        <v>0</v>
      </c>
      <c r="GW66">
        <v>1</v>
      </c>
      <c r="GX66">
        <f t="shared" si="119"/>
        <v>0</v>
      </c>
      <c r="HA66">
        <v>0</v>
      </c>
      <c r="HB66">
        <v>0</v>
      </c>
      <c r="HC66">
        <f t="shared" si="120"/>
        <v>0</v>
      </c>
      <c r="HE66" t="s">
        <v>36</v>
      </c>
      <c r="HF66" t="s">
        <v>38</v>
      </c>
      <c r="HG66">
        <f>ROUND(AC66*I66,0)</f>
        <v>10363</v>
      </c>
      <c r="HM66" t="s">
        <v>6</v>
      </c>
      <c r="HN66" t="s">
        <v>115</v>
      </c>
      <c r="HO66" t="s">
        <v>116</v>
      </c>
      <c r="HP66" t="s">
        <v>112</v>
      </c>
      <c r="HQ66" t="s">
        <v>112</v>
      </c>
      <c r="HS66">
        <v>0</v>
      </c>
      <c r="IK66">
        <v>0</v>
      </c>
    </row>
    <row r="67" spans="1:245" x14ac:dyDescent="0.2">
      <c r="A67">
        <v>17</v>
      </c>
      <c r="B67">
        <v>1</v>
      </c>
      <c r="C67">
        <f>ROW(SmtRes!A146)</f>
        <v>146</v>
      </c>
      <c r="D67">
        <f>ROW(EtalonRes!A137)</f>
        <v>137</v>
      </c>
      <c r="E67" t="s">
        <v>143</v>
      </c>
      <c r="F67" t="s">
        <v>144</v>
      </c>
      <c r="G67" t="s">
        <v>145</v>
      </c>
      <c r="H67" t="s">
        <v>23</v>
      </c>
      <c r="I67">
        <v>2</v>
      </c>
      <c r="J67">
        <v>0</v>
      </c>
      <c r="K67">
        <v>2</v>
      </c>
      <c r="O67">
        <f t="shared" si="84"/>
        <v>1806</v>
      </c>
      <c r="P67">
        <f t="shared" si="85"/>
        <v>500</v>
      </c>
      <c r="Q67">
        <f t="shared" si="86"/>
        <v>110</v>
      </c>
      <c r="R67">
        <f t="shared" si="87"/>
        <v>11</v>
      </c>
      <c r="S67">
        <f t="shared" si="88"/>
        <v>1196</v>
      </c>
      <c r="T67">
        <f t="shared" si="89"/>
        <v>0</v>
      </c>
      <c r="U67">
        <f t="shared" si="90"/>
        <v>2.94</v>
      </c>
      <c r="V67">
        <f t="shared" si="91"/>
        <v>0.02</v>
      </c>
      <c r="W67">
        <f t="shared" si="92"/>
        <v>0</v>
      </c>
      <c r="X67">
        <f t="shared" si="93"/>
        <v>1460</v>
      </c>
      <c r="Y67">
        <f t="shared" si="94"/>
        <v>869</v>
      </c>
      <c r="AA67">
        <v>92864407</v>
      </c>
      <c r="AB67">
        <f t="shared" si="95"/>
        <v>42.04</v>
      </c>
      <c r="AC67">
        <f t="shared" si="96"/>
        <v>25.21</v>
      </c>
      <c r="AD67">
        <f t="shared" si="97"/>
        <v>3.5</v>
      </c>
      <c r="AE67">
        <f t="shared" si="98"/>
        <v>0.12</v>
      </c>
      <c r="AF67">
        <f t="shared" si="99"/>
        <v>13.33</v>
      </c>
      <c r="AG67">
        <f t="shared" si="100"/>
        <v>0</v>
      </c>
      <c r="AH67">
        <f t="shared" si="101"/>
        <v>1.47</v>
      </c>
      <c r="AI67">
        <f t="shared" si="102"/>
        <v>0.01</v>
      </c>
      <c r="AJ67">
        <f t="shared" si="103"/>
        <v>0</v>
      </c>
      <c r="AK67">
        <v>42.04</v>
      </c>
      <c r="AL67">
        <v>25.21</v>
      </c>
      <c r="AM67">
        <v>3.5</v>
      </c>
      <c r="AN67">
        <v>0.12</v>
      </c>
      <c r="AO67">
        <v>13.33</v>
      </c>
      <c r="AP67">
        <v>0</v>
      </c>
      <c r="AQ67">
        <v>1.47</v>
      </c>
      <c r="AR67">
        <v>0.01</v>
      </c>
      <c r="AS67">
        <v>0</v>
      </c>
      <c r="AT67">
        <v>121</v>
      </c>
      <c r="AU67">
        <v>72</v>
      </c>
      <c r="AV67">
        <v>1</v>
      </c>
      <c r="AW67">
        <v>1</v>
      </c>
      <c r="AZ67">
        <v>1</v>
      </c>
      <c r="BA67">
        <v>44.85</v>
      </c>
      <c r="BB67">
        <v>15.72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0</v>
      </c>
      <c r="BI67">
        <v>1</v>
      </c>
      <c r="BJ67" t="s">
        <v>146</v>
      </c>
      <c r="BM67">
        <v>16001</v>
      </c>
      <c r="BN67">
        <v>0</v>
      </c>
      <c r="BO67" t="s">
        <v>6</v>
      </c>
      <c r="BP67">
        <v>0</v>
      </c>
      <c r="BQ67">
        <v>22</v>
      </c>
      <c r="BR67">
        <v>0</v>
      </c>
      <c r="BS67">
        <v>44.85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121</v>
      </c>
      <c r="CA67">
        <v>72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104"/>
        <v>1806</v>
      </c>
      <c r="CQ67">
        <f>AC67*BC67</f>
        <v>250.08320000000001</v>
      </c>
      <c r="CR67">
        <f>AD67*BB67</f>
        <v>55.02</v>
      </c>
      <c r="CS67">
        <f t="shared" si="105"/>
        <v>5.3819999999999997</v>
      </c>
      <c r="CT67">
        <f t="shared" si="106"/>
        <v>597.85050000000001</v>
      </c>
      <c r="CU67">
        <f t="shared" si="107"/>
        <v>0</v>
      </c>
      <c r="CV67">
        <f t="shared" si="108"/>
        <v>1.47</v>
      </c>
      <c r="CW67">
        <f t="shared" si="109"/>
        <v>0.01</v>
      </c>
      <c r="CX67">
        <f t="shared" si="110"/>
        <v>0</v>
      </c>
      <c r="CY67">
        <f t="shared" si="111"/>
        <v>1460.47</v>
      </c>
      <c r="CZ67">
        <f t="shared" si="112"/>
        <v>869.04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23</v>
      </c>
      <c r="DW67" t="s">
        <v>23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66696433</v>
      </c>
      <c r="EF67">
        <v>22</v>
      </c>
      <c r="EG67" t="s">
        <v>111</v>
      </c>
      <c r="EH67">
        <v>16</v>
      </c>
      <c r="EI67" t="s">
        <v>112</v>
      </c>
      <c r="EJ67">
        <v>1</v>
      </c>
      <c r="EK67">
        <v>16001</v>
      </c>
      <c r="EL67" t="s">
        <v>113</v>
      </c>
      <c r="EM67" t="s">
        <v>114</v>
      </c>
      <c r="EO67" t="s">
        <v>6</v>
      </c>
      <c r="EQ67">
        <v>131072</v>
      </c>
      <c r="ER67">
        <v>42.04</v>
      </c>
      <c r="ES67">
        <v>25.21</v>
      </c>
      <c r="ET67">
        <v>3.5</v>
      </c>
      <c r="EU67">
        <v>0.12</v>
      </c>
      <c r="EV67">
        <v>13.33</v>
      </c>
      <c r="EW67">
        <v>1.47</v>
      </c>
      <c r="EX67">
        <v>0.01</v>
      </c>
      <c r="EY67">
        <v>0</v>
      </c>
      <c r="FQ67">
        <v>0</v>
      </c>
      <c r="FR67">
        <v>0</v>
      </c>
      <c r="FS67">
        <v>0</v>
      </c>
      <c r="FX67">
        <v>121</v>
      </c>
      <c r="FY67">
        <v>72</v>
      </c>
      <c r="GA67" t="s">
        <v>6</v>
      </c>
      <c r="GD67">
        <v>1</v>
      </c>
      <c r="GF67">
        <v>-2128720616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113"/>
        <v>0</v>
      </c>
      <c r="GM67">
        <f t="shared" si="114"/>
        <v>4135</v>
      </c>
      <c r="GN67">
        <f t="shared" si="115"/>
        <v>4135</v>
      </c>
      <c r="GO67">
        <f t="shared" si="116"/>
        <v>0</v>
      </c>
      <c r="GP67">
        <f t="shared" si="117"/>
        <v>0</v>
      </c>
      <c r="GR67">
        <v>0</v>
      </c>
      <c r="GS67">
        <v>3</v>
      </c>
      <c r="GT67">
        <v>0</v>
      </c>
      <c r="GU67" t="s">
        <v>6</v>
      </c>
      <c r="GV67">
        <f t="shared" si="118"/>
        <v>0</v>
      </c>
      <c r="GW67">
        <v>1</v>
      </c>
      <c r="GX67">
        <f t="shared" si="119"/>
        <v>0</v>
      </c>
      <c r="HA67">
        <v>0</v>
      </c>
      <c r="HB67">
        <v>0</v>
      </c>
      <c r="HC67">
        <f t="shared" si="120"/>
        <v>0</v>
      </c>
      <c r="HE67" t="s">
        <v>6</v>
      </c>
      <c r="HF67" t="s">
        <v>6</v>
      </c>
      <c r="HM67" t="s">
        <v>6</v>
      </c>
      <c r="HN67" t="s">
        <v>115</v>
      </c>
      <c r="HO67" t="s">
        <v>116</v>
      </c>
      <c r="HP67" t="s">
        <v>112</v>
      </c>
      <c r="HQ67" t="s">
        <v>112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146</v>
      </c>
      <c r="E68" t="s">
        <v>147</v>
      </c>
      <c r="F68" t="s">
        <v>30</v>
      </c>
      <c r="G68" t="s">
        <v>148</v>
      </c>
      <c r="H68" t="str">
        <f>'1.Ведомость'!C69</f>
        <v>ШТ</v>
      </c>
      <c r="I68">
        <f>I67*J68</f>
        <v>2</v>
      </c>
      <c r="J68">
        <v>1</v>
      </c>
      <c r="K68">
        <v>1</v>
      </c>
      <c r="O68">
        <f t="shared" si="84"/>
        <v>7012</v>
      </c>
      <c r="P68">
        <f t="shared" si="85"/>
        <v>7012</v>
      </c>
      <c r="Q68">
        <f t="shared" si="86"/>
        <v>0</v>
      </c>
      <c r="R68">
        <f t="shared" si="87"/>
        <v>0</v>
      </c>
      <c r="S68">
        <f t="shared" si="88"/>
        <v>0</v>
      </c>
      <c r="T68">
        <f t="shared" si="89"/>
        <v>0</v>
      </c>
      <c r="U68">
        <f t="shared" si="90"/>
        <v>0</v>
      </c>
      <c r="V68">
        <f t="shared" si="91"/>
        <v>0</v>
      </c>
      <c r="W68">
        <f t="shared" si="92"/>
        <v>0</v>
      </c>
      <c r="X68">
        <f t="shared" si="93"/>
        <v>0</v>
      </c>
      <c r="Y68">
        <f t="shared" si="94"/>
        <v>0</v>
      </c>
      <c r="AA68">
        <v>92864407</v>
      </c>
      <c r="AB68">
        <f t="shared" si="95"/>
        <v>3505.82</v>
      </c>
      <c r="AC68">
        <f t="shared" si="96"/>
        <v>3505.82</v>
      </c>
      <c r="AD68">
        <f t="shared" si="97"/>
        <v>0</v>
      </c>
      <c r="AE68">
        <f t="shared" si="98"/>
        <v>0</v>
      </c>
      <c r="AF68">
        <f t="shared" si="99"/>
        <v>0</v>
      </c>
      <c r="AG68">
        <f t="shared" si="100"/>
        <v>0</v>
      </c>
      <c r="AH68">
        <f t="shared" si="101"/>
        <v>0</v>
      </c>
      <c r="AI68">
        <f t="shared" si="102"/>
        <v>0</v>
      </c>
      <c r="AJ68">
        <f t="shared" si="103"/>
        <v>0</v>
      </c>
      <c r="AK68">
        <v>3505.8199999999997</v>
      </c>
      <c r="AL68">
        <v>3505.8199999999997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121</v>
      </c>
      <c r="AU68">
        <v>72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6</v>
      </c>
      <c r="BM68">
        <v>16001</v>
      </c>
      <c r="BN68">
        <v>0</v>
      </c>
      <c r="BO68" t="s">
        <v>6</v>
      </c>
      <c r="BP68">
        <v>0</v>
      </c>
      <c r="BQ68">
        <v>22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121</v>
      </c>
      <c r="CA68">
        <v>72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104"/>
        <v>7012</v>
      </c>
      <c r="CQ68">
        <f>AC68</f>
        <v>3505.82</v>
      </c>
      <c r="CR68">
        <f>AD68</f>
        <v>0</v>
      </c>
      <c r="CS68">
        <f t="shared" si="105"/>
        <v>0</v>
      </c>
      <c r="CT68">
        <f t="shared" si="106"/>
        <v>0</v>
      </c>
      <c r="CU68">
        <f t="shared" si="107"/>
        <v>0</v>
      </c>
      <c r="CV68">
        <f t="shared" si="108"/>
        <v>0</v>
      </c>
      <c r="CW68">
        <f t="shared" si="109"/>
        <v>0</v>
      </c>
      <c r="CX68">
        <f t="shared" si="110"/>
        <v>0</v>
      </c>
      <c r="CY68">
        <f t="shared" si="111"/>
        <v>0</v>
      </c>
      <c r="CZ68">
        <f t="shared" si="112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23</v>
      </c>
      <c r="DW68" t="s">
        <v>23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66696433</v>
      </c>
      <c r="EF68">
        <v>22</v>
      </c>
      <c r="EG68" t="s">
        <v>111</v>
      </c>
      <c r="EH68">
        <v>16</v>
      </c>
      <c r="EI68" t="s">
        <v>112</v>
      </c>
      <c r="EJ68">
        <v>1</v>
      </c>
      <c r="EK68">
        <v>16001</v>
      </c>
      <c r="EL68" t="s">
        <v>113</v>
      </c>
      <c r="EM68" t="s">
        <v>114</v>
      </c>
      <c r="EO68" t="s">
        <v>6</v>
      </c>
      <c r="EQ68">
        <v>0</v>
      </c>
      <c r="ER68">
        <v>3505.8199999999997</v>
      </c>
      <c r="ES68">
        <v>3505.8199999999997</v>
      </c>
      <c r="ET68">
        <v>0</v>
      </c>
      <c r="EU68">
        <v>0</v>
      </c>
      <c r="EV68">
        <v>0</v>
      </c>
      <c r="EW68">
        <v>0</v>
      </c>
      <c r="EX68">
        <v>0</v>
      </c>
      <c r="EZ68">
        <v>5</v>
      </c>
      <c r="FC68">
        <v>0</v>
      </c>
      <c r="FD68">
        <v>18</v>
      </c>
      <c r="FF68">
        <v>3333.73</v>
      </c>
      <c r="FQ68">
        <v>0</v>
      </c>
      <c r="FR68">
        <v>0</v>
      </c>
      <c r="FS68">
        <v>0</v>
      </c>
      <c r="FX68">
        <v>121</v>
      </c>
      <c r="FY68">
        <v>72</v>
      </c>
      <c r="GA68" t="s">
        <v>149</v>
      </c>
      <c r="GD68">
        <v>1</v>
      </c>
      <c r="GF68">
        <v>40628224</v>
      </c>
      <c r="GG68">
        <v>2</v>
      </c>
      <c r="GH68">
        <v>3</v>
      </c>
      <c r="GI68">
        <v>4</v>
      </c>
      <c r="GJ68">
        <v>0</v>
      </c>
      <c r="GK68">
        <v>0</v>
      </c>
      <c r="GL68">
        <f t="shared" si="113"/>
        <v>0</v>
      </c>
      <c r="GM68">
        <f t="shared" si="114"/>
        <v>7012</v>
      </c>
      <c r="GN68">
        <f t="shared" si="115"/>
        <v>7012</v>
      </c>
      <c r="GO68">
        <f t="shared" si="116"/>
        <v>0</v>
      </c>
      <c r="GP68">
        <f t="shared" si="117"/>
        <v>0</v>
      </c>
      <c r="GR68">
        <v>1</v>
      </c>
      <c r="GS68">
        <v>1</v>
      </c>
      <c r="GT68">
        <v>0</v>
      </c>
      <c r="GU68" t="s">
        <v>6</v>
      </c>
      <c r="GV68">
        <f t="shared" si="118"/>
        <v>0</v>
      </c>
      <c r="GW68">
        <v>1</v>
      </c>
      <c r="GX68">
        <f t="shared" si="119"/>
        <v>0</v>
      </c>
      <c r="HA68">
        <v>0</v>
      </c>
      <c r="HB68">
        <v>0</v>
      </c>
      <c r="HC68">
        <f t="shared" si="120"/>
        <v>0</v>
      </c>
      <c r="HE68" t="s">
        <v>36</v>
      </c>
      <c r="HF68" t="s">
        <v>38</v>
      </c>
      <c r="HG68">
        <f>ROUND(AC68*I68,0)</f>
        <v>7012</v>
      </c>
      <c r="HM68" t="s">
        <v>6</v>
      </c>
      <c r="HN68" t="s">
        <v>115</v>
      </c>
      <c r="HO68" t="s">
        <v>116</v>
      </c>
      <c r="HP68" t="s">
        <v>112</v>
      </c>
      <c r="HQ68" t="s">
        <v>112</v>
      </c>
      <c r="HS68">
        <v>0</v>
      </c>
      <c r="IK68">
        <v>0</v>
      </c>
    </row>
    <row r="69" spans="1:245" x14ac:dyDescent="0.2">
      <c r="A69">
        <v>17</v>
      </c>
      <c r="B69">
        <v>1</v>
      </c>
      <c r="C69">
        <f>ROW(SmtRes!A153)</f>
        <v>153</v>
      </c>
      <c r="D69">
        <f>ROW(EtalonRes!A143)</f>
        <v>143</v>
      </c>
      <c r="E69" t="s">
        <v>150</v>
      </c>
      <c r="F69" t="s">
        <v>151</v>
      </c>
      <c r="G69" t="s">
        <v>152</v>
      </c>
      <c r="H69" t="s">
        <v>23</v>
      </c>
      <c r="I69">
        <v>1</v>
      </c>
      <c r="J69">
        <v>0</v>
      </c>
      <c r="K69">
        <v>1</v>
      </c>
      <c r="O69">
        <f t="shared" si="84"/>
        <v>7087</v>
      </c>
      <c r="P69">
        <f t="shared" si="85"/>
        <v>55</v>
      </c>
      <c r="Q69">
        <f t="shared" si="86"/>
        <v>3322</v>
      </c>
      <c r="R69">
        <f t="shared" si="87"/>
        <v>1119</v>
      </c>
      <c r="S69">
        <f t="shared" si="88"/>
        <v>3710</v>
      </c>
      <c r="T69">
        <f t="shared" si="89"/>
        <v>0</v>
      </c>
      <c r="U69">
        <f t="shared" si="90"/>
        <v>8.6</v>
      </c>
      <c r="V69">
        <f t="shared" si="91"/>
        <v>1.86</v>
      </c>
      <c r="W69">
        <f t="shared" si="92"/>
        <v>0</v>
      </c>
      <c r="X69">
        <f t="shared" si="93"/>
        <v>4346</v>
      </c>
      <c r="Y69">
        <f t="shared" si="94"/>
        <v>2221</v>
      </c>
      <c r="AA69">
        <v>92864407</v>
      </c>
      <c r="AB69">
        <f t="shared" si="95"/>
        <v>299.64</v>
      </c>
      <c r="AC69">
        <f t="shared" si="96"/>
        <v>5.58</v>
      </c>
      <c r="AD69">
        <f t="shared" si="97"/>
        <v>211.33</v>
      </c>
      <c r="AE69">
        <f t="shared" si="98"/>
        <v>24.94</v>
      </c>
      <c r="AF69">
        <f t="shared" si="99"/>
        <v>82.73</v>
      </c>
      <c r="AG69">
        <f t="shared" si="100"/>
        <v>0</v>
      </c>
      <c r="AH69">
        <f t="shared" si="101"/>
        <v>8.6</v>
      </c>
      <c r="AI69">
        <f t="shared" si="102"/>
        <v>1.86</v>
      </c>
      <c r="AJ69">
        <f t="shared" si="103"/>
        <v>0</v>
      </c>
      <c r="AK69">
        <v>299.64</v>
      </c>
      <c r="AL69">
        <v>5.58</v>
      </c>
      <c r="AM69">
        <v>211.33</v>
      </c>
      <c r="AN69">
        <v>24.94</v>
      </c>
      <c r="AO69">
        <v>82.73</v>
      </c>
      <c r="AP69">
        <v>0</v>
      </c>
      <c r="AQ69">
        <v>8.6</v>
      </c>
      <c r="AR69">
        <v>1.86</v>
      </c>
      <c r="AS69">
        <v>0</v>
      </c>
      <c r="AT69">
        <v>90</v>
      </c>
      <c r="AU69">
        <v>46</v>
      </c>
      <c r="AV69">
        <v>1</v>
      </c>
      <c r="AW69">
        <v>1</v>
      </c>
      <c r="AZ69">
        <v>1</v>
      </c>
      <c r="BA69">
        <v>44.85</v>
      </c>
      <c r="BB69">
        <v>15.72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0</v>
      </c>
      <c r="BI69">
        <v>2</v>
      </c>
      <c r="BJ69" t="s">
        <v>153</v>
      </c>
      <c r="BM69">
        <v>112001</v>
      </c>
      <c r="BN69">
        <v>0</v>
      </c>
      <c r="BO69" t="s">
        <v>6</v>
      </c>
      <c r="BP69">
        <v>0</v>
      </c>
      <c r="BQ69">
        <v>3</v>
      </c>
      <c r="BR69">
        <v>0</v>
      </c>
      <c r="BS69">
        <v>44.85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90</v>
      </c>
      <c r="CA69">
        <v>46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104"/>
        <v>7087</v>
      </c>
      <c r="CQ69">
        <f>AC69*BC69</f>
        <v>55.3536</v>
      </c>
      <c r="CR69">
        <f>AD69*BB69</f>
        <v>3322.1076000000003</v>
      </c>
      <c r="CS69">
        <f t="shared" si="105"/>
        <v>1118.5590000000002</v>
      </c>
      <c r="CT69">
        <f t="shared" si="106"/>
        <v>3710.4405000000002</v>
      </c>
      <c r="CU69">
        <f t="shared" si="107"/>
        <v>0</v>
      </c>
      <c r="CV69">
        <f t="shared" si="108"/>
        <v>8.6</v>
      </c>
      <c r="CW69">
        <f t="shared" si="109"/>
        <v>1.86</v>
      </c>
      <c r="CX69">
        <f t="shared" si="110"/>
        <v>0</v>
      </c>
      <c r="CY69">
        <f t="shared" si="111"/>
        <v>4346.1000000000004</v>
      </c>
      <c r="CZ69">
        <f t="shared" si="112"/>
        <v>2221.34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23</v>
      </c>
      <c r="DW69" t="s">
        <v>23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66696572</v>
      </c>
      <c r="EF69">
        <v>3</v>
      </c>
      <c r="EG69" t="s">
        <v>18</v>
      </c>
      <c r="EH69">
        <v>54</v>
      </c>
      <c r="EI69" t="s">
        <v>55</v>
      </c>
      <c r="EJ69">
        <v>2</v>
      </c>
      <c r="EK69">
        <v>112001</v>
      </c>
      <c r="EL69" t="s">
        <v>55</v>
      </c>
      <c r="EM69" t="s">
        <v>56</v>
      </c>
      <c r="EO69" t="s">
        <v>6</v>
      </c>
      <c r="EQ69">
        <v>131072</v>
      </c>
      <c r="ER69">
        <v>299.64</v>
      </c>
      <c r="ES69">
        <v>5.58</v>
      </c>
      <c r="ET69">
        <v>211.33</v>
      </c>
      <c r="EU69">
        <v>24.94</v>
      </c>
      <c r="EV69">
        <v>82.73</v>
      </c>
      <c r="EW69">
        <v>8.6</v>
      </c>
      <c r="EX69">
        <v>1.86</v>
      </c>
      <c r="EY69">
        <v>0</v>
      </c>
      <c r="FQ69">
        <v>0</v>
      </c>
      <c r="FR69">
        <v>0</v>
      </c>
      <c r="FS69">
        <v>0</v>
      </c>
      <c r="FX69">
        <v>90</v>
      </c>
      <c r="FY69">
        <v>46</v>
      </c>
      <c r="GA69" t="s">
        <v>6</v>
      </c>
      <c r="GD69">
        <v>1</v>
      </c>
      <c r="GF69">
        <v>1218400777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113"/>
        <v>0</v>
      </c>
      <c r="GM69">
        <f t="shared" si="114"/>
        <v>13654</v>
      </c>
      <c r="GN69">
        <f t="shared" si="115"/>
        <v>0</v>
      </c>
      <c r="GO69">
        <f t="shared" si="116"/>
        <v>13654</v>
      </c>
      <c r="GP69">
        <f t="shared" si="117"/>
        <v>0</v>
      </c>
      <c r="GR69">
        <v>0</v>
      </c>
      <c r="GS69">
        <v>3</v>
      </c>
      <c r="GT69">
        <v>0</v>
      </c>
      <c r="GU69" t="s">
        <v>6</v>
      </c>
      <c r="GV69">
        <f t="shared" si="118"/>
        <v>0</v>
      </c>
      <c r="GW69">
        <v>1</v>
      </c>
      <c r="GX69">
        <f t="shared" si="119"/>
        <v>0</v>
      </c>
      <c r="HA69">
        <v>0</v>
      </c>
      <c r="HB69">
        <v>0</v>
      </c>
      <c r="HC69">
        <f t="shared" si="120"/>
        <v>0</v>
      </c>
      <c r="HE69" t="s">
        <v>6</v>
      </c>
      <c r="HF69" t="s">
        <v>6</v>
      </c>
      <c r="HM69" t="s">
        <v>6</v>
      </c>
      <c r="HN69" t="s">
        <v>57</v>
      </c>
      <c r="HO69" t="s">
        <v>58</v>
      </c>
      <c r="HP69" t="s">
        <v>55</v>
      </c>
      <c r="HQ69" t="s">
        <v>55</v>
      </c>
      <c r="HS69">
        <v>0</v>
      </c>
      <c r="IK69">
        <v>0</v>
      </c>
    </row>
    <row r="70" spans="1:245" x14ac:dyDescent="0.2">
      <c r="A70">
        <v>18</v>
      </c>
      <c r="B70">
        <v>1</v>
      </c>
      <c r="C70">
        <v>153</v>
      </c>
      <c r="E70" t="s">
        <v>154</v>
      </c>
      <c r="F70" t="s">
        <v>30</v>
      </c>
      <c r="G70" t="s">
        <v>155</v>
      </c>
      <c r="H70" t="str">
        <f>'1.Ведомость'!C71</f>
        <v>ШТ</v>
      </c>
      <c r="I70">
        <f>I69*J70</f>
        <v>1</v>
      </c>
      <c r="J70">
        <v>1</v>
      </c>
      <c r="K70">
        <v>1</v>
      </c>
      <c r="O70">
        <f t="shared" si="84"/>
        <v>64808</v>
      </c>
      <c r="P70">
        <f t="shared" si="85"/>
        <v>64808</v>
      </c>
      <c r="Q70">
        <f t="shared" si="86"/>
        <v>0</v>
      </c>
      <c r="R70">
        <f t="shared" si="87"/>
        <v>0</v>
      </c>
      <c r="S70">
        <f t="shared" si="88"/>
        <v>0</v>
      </c>
      <c r="T70">
        <f t="shared" si="89"/>
        <v>0</v>
      </c>
      <c r="U70">
        <f t="shared" si="90"/>
        <v>0</v>
      </c>
      <c r="V70">
        <f t="shared" si="91"/>
        <v>0</v>
      </c>
      <c r="W70">
        <f t="shared" si="92"/>
        <v>0</v>
      </c>
      <c r="X70">
        <f t="shared" si="93"/>
        <v>0</v>
      </c>
      <c r="Y70">
        <f t="shared" si="94"/>
        <v>0</v>
      </c>
      <c r="AA70">
        <v>92864407</v>
      </c>
      <c r="AB70">
        <f t="shared" si="95"/>
        <v>64807.59</v>
      </c>
      <c r="AC70">
        <f t="shared" si="96"/>
        <v>64807.59</v>
      </c>
      <c r="AD70">
        <f t="shared" si="97"/>
        <v>0</v>
      </c>
      <c r="AE70">
        <f t="shared" si="98"/>
        <v>0</v>
      </c>
      <c r="AF70">
        <f t="shared" si="99"/>
        <v>0</v>
      </c>
      <c r="AG70">
        <f t="shared" si="100"/>
        <v>0</v>
      </c>
      <c r="AH70">
        <f t="shared" si="101"/>
        <v>0</v>
      </c>
      <c r="AI70">
        <f t="shared" si="102"/>
        <v>0</v>
      </c>
      <c r="AJ70">
        <f t="shared" si="103"/>
        <v>0</v>
      </c>
      <c r="AK70">
        <v>64807.59</v>
      </c>
      <c r="AL70">
        <v>64807.59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46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6.43</v>
      </c>
      <c r="BD70" t="s">
        <v>6</v>
      </c>
      <c r="BE70" t="s">
        <v>6</v>
      </c>
      <c r="BF70" t="s">
        <v>6</v>
      </c>
      <c r="BG70" t="s">
        <v>6</v>
      </c>
      <c r="BH70">
        <v>3</v>
      </c>
      <c r="BI70">
        <v>3</v>
      </c>
      <c r="BJ70" t="s">
        <v>6</v>
      </c>
      <c r="BM70">
        <v>100</v>
      </c>
      <c r="BN70">
        <v>0</v>
      </c>
      <c r="BO70" t="s">
        <v>6</v>
      </c>
      <c r="BP70">
        <v>0</v>
      </c>
      <c r="BQ70">
        <v>5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90</v>
      </c>
      <c r="CA70">
        <v>46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104"/>
        <v>64808</v>
      </c>
      <c r="CQ70">
        <f>AC70</f>
        <v>64807.59</v>
      </c>
      <c r="CR70">
        <f>AD70</f>
        <v>0</v>
      </c>
      <c r="CS70">
        <f t="shared" si="105"/>
        <v>0</v>
      </c>
      <c r="CT70">
        <f t="shared" si="106"/>
        <v>0</v>
      </c>
      <c r="CU70">
        <f t="shared" si="107"/>
        <v>0</v>
      </c>
      <c r="CV70">
        <f t="shared" si="108"/>
        <v>0</v>
      </c>
      <c r="CW70">
        <f t="shared" si="109"/>
        <v>0</v>
      </c>
      <c r="CX70">
        <f t="shared" si="110"/>
        <v>0</v>
      </c>
      <c r="CY70">
        <f t="shared" si="111"/>
        <v>0</v>
      </c>
      <c r="CZ70">
        <f t="shared" si="112"/>
        <v>0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23</v>
      </c>
      <c r="DW70" t="s">
        <v>23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66696171</v>
      </c>
      <c r="EF70">
        <v>5</v>
      </c>
      <c r="EG70" t="s">
        <v>32</v>
      </c>
      <c r="EH70">
        <v>0</v>
      </c>
      <c r="EI70" t="s">
        <v>6</v>
      </c>
      <c r="EJ70">
        <v>3</v>
      </c>
      <c r="EK70">
        <v>100</v>
      </c>
      <c r="EL70" t="s">
        <v>33</v>
      </c>
      <c r="EM70" t="s">
        <v>34</v>
      </c>
      <c r="EO70" t="s">
        <v>6</v>
      </c>
      <c r="EQ70">
        <v>0</v>
      </c>
      <c r="ER70">
        <v>64807.59</v>
      </c>
      <c r="ES70">
        <v>64807.59</v>
      </c>
      <c r="ET70">
        <v>0</v>
      </c>
      <c r="EU70">
        <v>0</v>
      </c>
      <c r="EV70">
        <v>0</v>
      </c>
      <c r="EW70">
        <v>0</v>
      </c>
      <c r="EX70">
        <v>0</v>
      </c>
      <c r="EZ70">
        <v>5</v>
      </c>
      <c r="FC70">
        <v>0</v>
      </c>
      <c r="FD70">
        <v>18</v>
      </c>
      <c r="FF70">
        <v>62113.599999999999</v>
      </c>
      <c r="FQ70">
        <v>0</v>
      </c>
      <c r="FR70">
        <f>P70</f>
        <v>64808</v>
      </c>
      <c r="FS70">
        <v>0</v>
      </c>
      <c r="FX70">
        <v>90</v>
      </c>
      <c r="FY70">
        <v>46</v>
      </c>
      <c r="GA70" t="s">
        <v>156</v>
      </c>
      <c r="GD70">
        <v>1</v>
      </c>
      <c r="GF70">
        <v>-570056391</v>
      </c>
      <c r="GG70">
        <v>2</v>
      </c>
      <c r="GH70">
        <v>3</v>
      </c>
      <c r="GI70">
        <v>4</v>
      </c>
      <c r="GJ70">
        <v>0</v>
      </c>
      <c r="GK70">
        <v>0</v>
      </c>
      <c r="GL70">
        <f t="shared" si="113"/>
        <v>0</v>
      </c>
      <c r="GM70">
        <f t="shared" si="114"/>
        <v>64808</v>
      </c>
      <c r="GN70">
        <f t="shared" si="115"/>
        <v>0</v>
      </c>
      <c r="GO70">
        <f t="shared" si="116"/>
        <v>0</v>
      </c>
      <c r="GP70">
        <f t="shared" si="117"/>
        <v>0</v>
      </c>
      <c r="GR70">
        <v>1</v>
      </c>
      <c r="GS70">
        <v>1</v>
      </c>
      <c r="GT70">
        <v>0</v>
      </c>
      <c r="GU70" t="s">
        <v>6</v>
      </c>
      <c r="GV70">
        <f t="shared" si="118"/>
        <v>0</v>
      </c>
      <c r="GW70">
        <v>1</v>
      </c>
      <c r="GX70">
        <f t="shared" si="119"/>
        <v>0</v>
      </c>
      <c r="HA70">
        <v>0</v>
      </c>
      <c r="HB70">
        <v>0</v>
      </c>
      <c r="HC70">
        <f t="shared" si="120"/>
        <v>0</v>
      </c>
      <c r="HE70" t="s">
        <v>36</v>
      </c>
      <c r="HF70" t="s">
        <v>37</v>
      </c>
      <c r="HH70">
        <f>ROUND(AC70*I70,0)</f>
        <v>64808</v>
      </c>
      <c r="HM70" t="s">
        <v>6</v>
      </c>
      <c r="HN70" t="s">
        <v>6</v>
      </c>
      <c r="HO70" t="s">
        <v>6</v>
      </c>
      <c r="HP70" t="s">
        <v>6</v>
      </c>
      <c r="HQ70" t="s">
        <v>6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ROW(SmtRes!A161)</f>
        <v>161</v>
      </c>
      <c r="D71">
        <f>ROW(EtalonRes!A152)</f>
        <v>152</v>
      </c>
      <c r="E71" t="s">
        <v>157</v>
      </c>
      <c r="F71" t="s">
        <v>131</v>
      </c>
      <c r="G71" t="s">
        <v>132</v>
      </c>
      <c r="H71" t="s">
        <v>23</v>
      </c>
      <c r="I71">
        <v>8</v>
      </c>
      <c r="J71">
        <v>0</v>
      </c>
      <c r="K71">
        <v>8</v>
      </c>
      <c r="O71">
        <f t="shared" si="84"/>
        <v>7262</v>
      </c>
      <c r="P71">
        <f t="shared" si="85"/>
        <v>1957</v>
      </c>
      <c r="Q71">
        <f t="shared" si="86"/>
        <v>522</v>
      </c>
      <c r="R71">
        <f t="shared" si="87"/>
        <v>83</v>
      </c>
      <c r="S71">
        <f t="shared" si="88"/>
        <v>4783</v>
      </c>
      <c r="T71">
        <f t="shared" si="89"/>
        <v>0</v>
      </c>
      <c r="U71">
        <f t="shared" si="90"/>
        <v>11.76</v>
      </c>
      <c r="V71">
        <f t="shared" si="91"/>
        <v>0.16</v>
      </c>
      <c r="W71">
        <f t="shared" si="92"/>
        <v>0</v>
      </c>
      <c r="X71">
        <f t="shared" si="93"/>
        <v>5888</v>
      </c>
      <c r="Y71">
        <f t="shared" si="94"/>
        <v>3504</v>
      </c>
      <c r="AA71">
        <v>92864407</v>
      </c>
      <c r="AB71">
        <f t="shared" si="95"/>
        <v>42.14</v>
      </c>
      <c r="AC71">
        <f t="shared" si="96"/>
        <v>24.66</v>
      </c>
      <c r="AD71">
        <f t="shared" si="97"/>
        <v>4.1500000000000004</v>
      </c>
      <c r="AE71">
        <f t="shared" si="98"/>
        <v>0.23</v>
      </c>
      <c r="AF71">
        <f t="shared" si="99"/>
        <v>13.33</v>
      </c>
      <c r="AG71">
        <f t="shared" si="100"/>
        <v>0</v>
      </c>
      <c r="AH71">
        <f t="shared" si="101"/>
        <v>1.47</v>
      </c>
      <c r="AI71">
        <f t="shared" si="102"/>
        <v>0.02</v>
      </c>
      <c r="AJ71">
        <f t="shared" si="103"/>
        <v>0</v>
      </c>
      <c r="AK71">
        <v>42.14</v>
      </c>
      <c r="AL71">
        <v>24.66</v>
      </c>
      <c r="AM71">
        <v>4.1500000000000004</v>
      </c>
      <c r="AN71">
        <v>0.23</v>
      </c>
      <c r="AO71">
        <v>13.33</v>
      </c>
      <c r="AP71">
        <v>0</v>
      </c>
      <c r="AQ71">
        <v>1.47</v>
      </c>
      <c r="AR71">
        <v>0.02</v>
      </c>
      <c r="AS71">
        <v>0</v>
      </c>
      <c r="AT71">
        <v>121</v>
      </c>
      <c r="AU71">
        <v>72</v>
      </c>
      <c r="AV71">
        <v>1</v>
      </c>
      <c r="AW71">
        <v>1</v>
      </c>
      <c r="AZ71">
        <v>1</v>
      </c>
      <c r="BA71">
        <v>44.85</v>
      </c>
      <c r="BB71">
        <v>15.72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1</v>
      </c>
      <c r="BJ71" t="s">
        <v>133</v>
      </c>
      <c r="BM71">
        <v>16001</v>
      </c>
      <c r="BN71">
        <v>0</v>
      </c>
      <c r="BO71" t="s">
        <v>6</v>
      </c>
      <c r="BP71">
        <v>0</v>
      </c>
      <c r="BQ71">
        <v>22</v>
      </c>
      <c r="BR71">
        <v>0</v>
      </c>
      <c r="BS71">
        <v>44.85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121</v>
      </c>
      <c r="CA71">
        <v>72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104"/>
        <v>7262</v>
      </c>
      <c r="CQ71">
        <f>AC71*BC71</f>
        <v>244.62719999999999</v>
      </c>
      <c r="CR71">
        <f>AD71*BB71</f>
        <v>65.238000000000014</v>
      </c>
      <c r="CS71">
        <f t="shared" si="105"/>
        <v>10.3155</v>
      </c>
      <c r="CT71">
        <f t="shared" si="106"/>
        <v>597.85050000000001</v>
      </c>
      <c r="CU71">
        <f t="shared" si="107"/>
        <v>0</v>
      </c>
      <c r="CV71">
        <f t="shared" si="108"/>
        <v>1.47</v>
      </c>
      <c r="CW71">
        <f t="shared" si="109"/>
        <v>0.02</v>
      </c>
      <c r="CX71">
        <f t="shared" si="110"/>
        <v>0</v>
      </c>
      <c r="CY71">
        <f t="shared" si="111"/>
        <v>5887.86</v>
      </c>
      <c r="CZ71">
        <f t="shared" si="112"/>
        <v>3503.52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23</v>
      </c>
      <c r="DW71" t="s">
        <v>23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66696433</v>
      </c>
      <c r="EF71">
        <v>22</v>
      </c>
      <c r="EG71" t="s">
        <v>111</v>
      </c>
      <c r="EH71">
        <v>16</v>
      </c>
      <c r="EI71" t="s">
        <v>112</v>
      </c>
      <c r="EJ71">
        <v>1</v>
      </c>
      <c r="EK71">
        <v>16001</v>
      </c>
      <c r="EL71" t="s">
        <v>113</v>
      </c>
      <c r="EM71" t="s">
        <v>114</v>
      </c>
      <c r="EO71" t="s">
        <v>6</v>
      </c>
      <c r="EQ71">
        <v>131072</v>
      </c>
      <c r="ER71">
        <v>42.14</v>
      </c>
      <c r="ES71">
        <v>24.66</v>
      </c>
      <c r="ET71">
        <v>4.1500000000000004</v>
      </c>
      <c r="EU71">
        <v>0.23</v>
      </c>
      <c r="EV71">
        <v>13.33</v>
      </c>
      <c r="EW71">
        <v>1.47</v>
      </c>
      <c r="EX71">
        <v>0.02</v>
      </c>
      <c r="EY71">
        <v>0</v>
      </c>
      <c r="FQ71">
        <v>0</v>
      </c>
      <c r="FR71">
        <v>0</v>
      </c>
      <c r="FS71">
        <v>0</v>
      </c>
      <c r="FX71">
        <v>121</v>
      </c>
      <c r="FY71">
        <v>72</v>
      </c>
      <c r="GA71" t="s">
        <v>6</v>
      </c>
      <c r="GD71">
        <v>1</v>
      </c>
      <c r="GF71">
        <v>-1121593393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113"/>
        <v>0</v>
      </c>
      <c r="GM71">
        <f t="shared" si="114"/>
        <v>16654</v>
      </c>
      <c r="GN71">
        <f t="shared" si="115"/>
        <v>16654</v>
      </c>
      <c r="GO71">
        <f t="shared" si="116"/>
        <v>0</v>
      </c>
      <c r="GP71">
        <f t="shared" si="117"/>
        <v>0</v>
      </c>
      <c r="GR71">
        <v>0</v>
      </c>
      <c r="GS71">
        <v>3</v>
      </c>
      <c r="GT71">
        <v>0</v>
      </c>
      <c r="GU71" t="s">
        <v>6</v>
      </c>
      <c r="GV71">
        <f t="shared" si="118"/>
        <v>0</v>
      </c>
      <c r="GW71">
        <v>1</v>
      </c>
      <c r="GX71">
        <f t="shared" si="119"/>
        <v>0</v>
      </c>
      <c r="HA71">
        <v>0</v>
      </c>
      <c r="HB71">
        <v>0</v>
      </c>
      <c r="HC71">
        <f t="shared" si="120"/>
        <v>0</v>
      </c>
      <c r="HE71" t="s">
        <v>6</v>
      </c>
      <c r="HF71" t="s">
        <v>6</v>
      </c>
      <c r="HM71" t="s">
        <v>6</v>
      </c>
      <c r="HN71" t="s">
        <v>115</v>
      </c>
      <c r="HO71" t="s">
        <v>116</v>
      </c>
      <c r="HP71" t="s">
        <v>112</v>
      </c>
      <c r="HQ71" t="s">
        <v>112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161</v>
      </c>
      <c r="E72" t="s">
        <v>158</v>
      </c>
      <c r="F72" t="s">
        <v>159</v>
      </c>
      <c r="G72" t="s">
        <v>160</v>
      </c>
      <c r="H72" t="str">
        <f>'1.Ведомость'!C73</f>
        <v>ШТ</v>
      </c>
      <c r="I72">
        <f>I71*J72</f>
        <v>8</v>
      </c>
      <c r="J72">
        <v>1</v>
      </c>
      <c r="K72">
        <v>1</v>
      </c>
      <c r="O72">
        <f t="shared" si="84"/>
        <v>30650</v>
      </c>
      <c r="P72">
        <f t="shared" si="85"/>
        <v>30650</v>
      </c>
      <c r="Q72">
        <f t="shared" si="86"/>
        <v>0</v>
      </c>
      <c r="R72">
        <f t="shared" si="87"/>
        <v>0</v>
      </c>
      <c r="S72">
        <f t="shared" si="88"/>
        <v>0</v>
      </c>
      <c r="T72">
        <f t="shared" si="89"/>
        <v>0</v>
      </c>
      <c r="U72">
        <f t="shared" si="90"/>
        <v>0</v>
      </c>
      <c r="V72">
        <f t="shared" si="91"/>
        <v>0</v>
      </c>
      <c r="W72">
        <f t="shared" si="92"/>
        <v>0</v>
      </c>
      <c r="X72">
        <f t="shared" si="93"/>
        <v>0</v>
      </c>
      <c r="Y72">
        <f t="shared" si="94"/>
        <v>0</v>
      </c>
      <c r="AA72">
        <v>92864407</v>
      </c>
      <c r="AB72">
        <f t="shared" si="95"/>
        <v>3831.26</v>
      </c>
      <c r="AC72">
        <f t="shared" si="96"/>
        <v>3831.26</v>
      </c>
      <c r="AD72">
        <f t="shared" si="97"/>
        <v>0</v>
      </c>
      <c r="AE72">
        <f t="shared" si="98"/>
        <v>0</v>
      </c>
      <c r="AF72">
        <f t="shared" si="99"/>
        <v>0</v>
      </c>
      <c r="AG72">
        <f t="shared" si="100"/>
        <v>0</v>
      </c>
      <c r="AH72">
        <f t="shared" si="101"/>
        <v>0</v>
      </c>
      <c r="AI72">
        <f t="shared" si="102"/>
        <v>0</v>
      </c>
      <c r="AJ72">
        <f t="shared" si="103"/>
        <v>0</v>
      </c>
      <c r="AK72">
        <v>3831.2599999999998</v>
      </c>
      <c r="AL72">
        <v>3831.2599999999998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121</v>
      </c>
      <c r="AU72">
        <v>72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1</v>
      </c>
      <c r="BJ72" t="s">
        <v>161</v>
      </c>
      <c r="BM72">
        <v>16001</v>
      </c>
      <c r="BN72">
        <v>0</v>
      </c>
      <c r="BO72" t="s">
        <v>6</v>
      </c>
      <c r="BP72">
        <v>0</v>
      </c>
      <c r="BQ72">
        <v>22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121</v>
      </c>
      <c r="CA72">
        <v>72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104"/>
        <v>30650</v>
      </c>
      <c r="CQ72">
        <f>AC72</f>
        <v>3831.26</v>
      </c>
      <c r="CR72">
        <f>AD72</f>
        <v>0</v>
      </c>
      <c r="CS72">
        <f t="shared" si="105"/>
        <v>0</v>
      </c>
      <c r="CT72">
        <f t="shared" si="106"/>
        <v>0</v>
      </c>
      <c r="CU72">
        <f t="shared" si="107"/>
        <v>0</v>
      </c>
      <c r="CV72">
        <f t="shared" si="108"/>
        <v>0</v>
      </c>
      <c r="CW72">
        <f t="shared" si="109"/>
        <v>0</v>
      </c>
      <c r="CX72">
        <f t="shared" si="110"/>
        <v>0</v>
      </c>
      <c r="CY72">
        <f t="shared" si="111"/>
        <v>0</v>
      </c>
      <c r="CZ72">
        <f t="shared" si="112"/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23</v>
      </c>
      <c r="DW72" t="s">
        <v>23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66696433</v>
      </c>
      <c r="EF72">
        <v>22</v>
      </c>
      <c r="EG72" t="s">
        <v>111</v>
      </c>
      <c r="EH72">
        <v>16</v>
      </c>
      <c r="EI72" t="s">
        <v>112</v>
      </c>
      <c r="EJ72">
        <v>1</v>
      </c>
      <c r="EK72">
        <v>16001</v>
      </c>
      <c r="EL72" t="s">
        <v>113</v>
      </c>
      <c r="EM72" t="s">
        <v>114</v>
      </c>
      <c r="EO72" t="s">
        <v>6</v>
      </c>
      <c r="EQ72">
        <v>0</v>
      </c>
      <c r="ER72">
        <v>3831.2599999999998</v>
      </c>
      <c r="ES72">
        <v>3831.2599999999998</v>
      </c>
      <c r="ET72">
        <v>0</v>
      </c>
      <c r="EU72">
        <v>0</v>
      </c>
      <c r="EV72">
        <v>0</v>
      </c>
      <c r="EW72">
        <v>0</v>
      </c>
      <c r="EX72">
        <v>0</v>
      </c>
      <c r="EZ72">
        <v>5</v>
      </c>
      <c r="FC72">
        <v>0</v>
      </c>
      <c r="FD72">
        <v>18</v>
      </c>
      <c r="FF72">
        <v>3643.2</v>
      </c>
      <c r="FQ72">
        <v>0</v>
      </c>
      <c r="FR72">
        <v>0</v>
      </c>
      <c r="FS72">
        <v>0</v>
      </c>
      <c r="FX72">
        <v>121</v>
      </c>
      <c r="FY72">
        <v>72</v>
      </c>
      <c r="GA72" t="s">
        <v>162</v>
      </c>
      <c r="GD72">
        <v>1</v>
      </c>
      <c r="GF72">
        <v>590174677</v>
      </c>
      <c r="GG72">
        <v>2</v>
      </c>
      <c r="GH72">
        <v>3</v>
      </c>
      <c r="GI72">
        <v>4</v>
      </c>
      <c r="GJ72">
        <v>0</v>
      </c>
      <c r="GK72">
        <v>0</v>
      </c>
      <c r="GL72">
        <f t="shared" si="113"/>
        <v>0</v>
      </c>
      <c r="GM72">
        <f t="shared" si="114"/>
        <v>30650</v>
      </c>
      <c r="GN72">
        <f t="shared" si="115"/>
        <v>30650</v>
      </c>
      <c r="GO72">
        <f t="shared" si="116"/>
        <v>0</v>
      </c>
      <c r="GP72">
        <f t="shared" si="117"/>
        <v>0</v>
      </c>
      <c r="GR72">
        <v>1</v>
      </c>
      <c r="GS72">
        <v>1</v>
      </c>
      <c r="GT72">
        <v>0</v>
      </c>
      <c r="GU72" t="s">
        <v>6</v>
      </c>
      <c r="GV72">
        <f t="shared" si="118"/>
        <v>0</v>
      </c>
      <c r="GW72">
        <v>1</v>
      </c>
      <c r="GX72">
        <f t="shared" si="119"/>
        <v>0</v>
      </c>
      <c r="HA72">
        <v>0</v>
      </c>
      <c r="HB72">
        <v>0</v>
      </c>
      <c r="HC72">
        <f t="shared" si="120"/>
        <v>0</v>
      </c>
      <c r="HE72" t="s">
        <v>36</v>
      </c>
      <c r="HF72" t="s">
        <v>38</v>
      </c>
      <c r="HG72">
        <f>ROUND(AC72*I72,0)</f>
        <v>30650</v>
      </c>
      <c r="HM72" t="s">
        <v>6</v>
      </c>
      <c r="HN72" t="s">
        <v>115</v>
      </c>
      <c r="HO72" t="s">
        <v>116</v>
      </c>
      <c r="HP72" t="s">
        <v>112</v>
      </c>
      <c r="HQ72" t="s">
        <v>112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ROW(SmtRes!A169)</f>
        <v>169</v>
      </c>
      <c r="D73">
        <f>ROW(EtalonRes!A161)</f>
        <v>161</v>
      </c>
      <c r="E73" t="s">
        <v>163</v>
      </c>
      <c r="F73" t="s">
        <v>131</v>
      </c>
      <c r="G73" t="s">
        <v>132</v>
      </c>
      <c r="H73" t="s">
        <v>23</v>
      </c>
      <c r="I73">
        <v>4</v>
      </c>
      <c r="J73">
        <v>0</v>
      </c>
      <c r="K73">
        <v>4</v>
      </c>
      <c r="O73">
        <f t="shared" si="84"/>
        <v>3631</v>
      </c>
      <c r="P73">
        <f t="shared" si="85"/>
        <v>979</v>
      </c>
      <c r="Q73">
        <f t="shared" si="86"/>
        <v>261</v>
      </c>
      <c r="R73">
        <f t="shared" si="87"/>
        <v>41</v>
      </c>
      <c r="S73">
        <f t="shared" si="88"/>
        <v>2391</v>
      </c>
      <c r="T73">
        <f t="shared" si="89"/>
        <v>0</v>
      </c>
      <c r="U73">
        <f t="shared" si="90"/>
        <v>5.88</v>
      </c>
      <c r="V73">
        <f t="shared" si="91"/>
        <v>0.08</v>
      </c>
      <c r="W73">
        <f t="shared" si="92"/>
        <v>0</v>
      </c>
      <c r="X73">
        <f t="shared" si="93"/>
        <v>2943</v>
      </c>
      <c r="Y73">
        <f t="shared" si="94"/>
        <v>1751</v>
      </c>
      <c r="AA73">
        <v>92864407</v>
      </c>
      <c r="AB73">
        <f t="shared" si="95"/>
        <v>42.14</v>
      </c>
      <c r="AC73">
        <f t="shared" si="96"/>
        <v>24.66</v>
      </c>
      <c r="AD73">
        <f t="shared" si="97"/>
        <v>4.1500000000000004</v>
      </c>
      <c r="AE73">
        <f t="shared" si="98"/>
        <v>0.23</v>
      </c>
      <c r="AF73">
        <f t="shared" si="99"/>
        <v>13.33</v>
      </c>
      <c r="AG73">
        <f t="shared" si="100"/>
        <v>0</v>
      </c>
      <c r="AH73">
        <f t="shared" si="101"/>
        <v>1.47</v>
      </c>
      <c r="AI73">
        <f t="shared" si="102"/>
        <v>0.02</v>
      </c>
      <c r="AJ73">
        <f t="shared" si="103"/>
        <v>0</v>
      </c>
      <c r="AK73">
        <v>42.14</v>
      </c>
      <c r="AL73">
        <v>24.66</v>
      </c>
      <c r="AM73">
        <v>4.1500000000000004</v>
      </c>
      <c r="AN73">
        <v>0.23</v>
      </c>
      <c r="AO73">
        <v>13.33</v>
      </c>
      <c r="AP73">
        <v>0</v>
      </c>
      <c r="AQ73">
        <v>1.47</v>
      </c>
      <c r="AR73">
        <v>0.02</v>
      </c>
      <c r="AS73">
        <v>0</v>
      </c>
      <c r="AT73">
        <v>121</v>
      </c>
      <c r="AU73">
        <v>72</v>
      </c>
      <c r="AV73">
        <v>1</v>
      </c>
      <c r="AW73">
        <v>1</v>
      </c>
      <c r="AZ73">
        <v>1</v>
      </c>
      <c r="BA73">
        <v>44.85</v>
      </c>
      <c r="BB73">
        <v>15.72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1</v>
      </c>
      <c r="BJ73" t="s">
        <v>133</v>
      </c>
      <c r="BM73">
        <v>16001</v>
      </c>
      <c r="BN73">
        <v>0</v>
      </c>
      <c r="BO73" t="s">
        <v>6</v>
      </c>
      <c r="BP73">
        <v>0</v>
      </c>
      <c r="BQ73">
        <v>22</v>
      </c>
      <c r="BR73">
        <v>0</v>
      </c>
      <c r="BS73">
        <v>44.85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121</v>
      </c>
      <c r="CA73">
        <v>72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104"/>
        <v>3631</v>
      </c>
      <c r="CQ73">
        <f>AC73*BC73</f>
        <v>244.62719999999999</v>
      </c>
      <c r="CR73">
        <f>AD73*BB73</f>
        <v>65.238000000000014</v>
      </c>
      <c r="CS73">
        <f t="shared" si="105"/>
        <v>10.3155</v>
      </c>
      <c r="CT73">
        <f t="shared" si="106"/>
        <v>597.85050000000001</v>
      </c>
      <c r="CU73">
        <f t="shared" si="107"/>
        <v>0</v>
      </c>
      <c r="CV73">
        <f t="shared" si="108"/>
        <v>1.47</v>
      </c>
      <c r="CW73">
        <f t="shared" si="109"/>
        <v>0.02</v>
      </c>
      <c r="CX73">
        <f t="shared" si="110"/>
        <v>0</v>
      </c>
      <c r="CY73">
        <f t="shared" si="111"/>
        <v>2942.72</v>
      </c>
      <c r="CZ73">
        <f t="shared" si="112"/>
        <v>1751.04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23</v>
      </c>
      <c r="DW73" t="s">
        <v>23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66696433</v>
      </c>
      <c r="EF73">
        <v>22</v>
      </c>
      <c r="EG73" t="s">
        <v>111</v>
      </c>
      <c r="EH73">
        <v>16</v>
      </c>
      <c r="EI73" t="s">
        <v>112</v>
      </c>
      <c r="EJ73">
        <v>1</v>
      </c>
      <c r="EK73">
        <v>16001</v>
      </c>
      <c r="EL73" t="s">
        <v>113</v>
      </c>
      <c r="EM73" t="s">
        <v>114</v>
      </c>
      <c r="EO73" t="s">
        <v>6</v>
      </c>
      <c r="EQ73">
        <v>131072</v>
      </c>
      <c r="ER73">
        <v>42.14</v>
      </c>
      <c r="ES73">
        <v>24.66</v>
      </c>
      <c r="ET73">
        <v>4.1500000000000004</v>
      </c>
      <c r="EU73">
        <v>0.23</v>
      </c>
      <c r="EV73">
        <v>13.33</v>
      </c>
      <c r="EW73">
        <v>1.47</v>
      </c>
      <c r="EX73">
        <v>0.02</v>
      </c>
      <c r="EY73">
        <v>0</v>
      </c>
      <c r="FQ73">
        <v>0</v>
      </c>
      <c r="FR73">
        <v>0</v>
      </c>
      <c r="FS73">
        <v>0</v>
      </c>
      <c r="FX73">
        <v>121</v>
      </c>
      <c r="FY73">
        <v>72</v>
      </c>
      <c r="GA73" t="s">
        <v>6</v>
      </c>
      <c r="GD73">
        <v>1</v>
      </c>
      <c r="GF73">
        <v>-1121593393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113"/>
        <v>0</v>
      </c>
      <c r="GM73">
        <f t="shared" si="114"/>
        <v>8325</v>
      </c>
      <c r="GN73">
        <f t="shared" si="115"/>
        <v>8325</v>
      </c>
      <c r="GO73">
        <f t="shared" si="116"/>
        <v>0</v>
      </c>
      <c r="GP73">
        <f t="shared" si="117"/>
        <v>0</v>
      </c>
      <c r="GR73">
        <v>0</v>
      </c>
      <c r="GS73">
        <v>3</v>
      </c>
      <c r="GT73">
        <v>0</v>
      </c>
      <c r="GU73" t="s">
        <v>6</v>
      </c>
      <c r="GV73">
        <f t="shared" si="118"/>
        <v>0</v>
      </c>
      <c r="GW73">
        <v>1</v>
      </c>
      <c r="GX73">
        <f t="shared" si="119"/>
        <v>0</v>
      </c>
      <c r="HA73">
        <v>0</v>
      </c>
      <c r="HB73">
        <v>0</v>
      </c>
      <c r="HC73">
        <f t="shared" si="120"/>
        <v>0</v>
      </c>
      <c r="HE73" t="s">
        <v>6</v>
      </c>
      <c r="HF73" t="s">
        <v>6</v>
      </c>
      <c r="HM73" t="s">
        <v>6</v>
      </c>
      <c r="HN73" t="s">
        <v>115</v>
      </c>
      <c r="HO73" t="s">
        <v>116</v>
      </c>
      <c r="HP73" t="s">
        <v>112</v>
      </c>
      <c r="HQ73" t="s">
        <v>112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169</v>
      </c>
      <c r="E74" t="s">
        <v>164</v>
      </c>
      <c r="F74" t="s">
        <v>30</v>
      </c>
      <c r="G74" t="s">
        <v>165</v>
      </c>
      <c r="H74" t="str">
        <f>'1.Ведомость'!C75</f>
        <v>ШТ</v>
      </c>
      <c r="I74">
        <f>I73*J74</f>
        <v>4</v>
      </c>
      <c r="J74">
        <v>1</v>
      </c>
      <c r="K74">
        <v>1</v>
      </c>
      <c r="O74">
        <f t="shared" si="84"/>
        <v>13155</v>
      </c>
      <c r="P74">
        <f t="shared" si="85"/>
        <v>13155</v>
      </c>
      <c r="Q74">
        <f t="shared" si="86"/>
        <v>0</v>
      </c>
      <c r="R74">
        <f t="shared" si="87"/>
        <v>0</v>
      </c>
      <c r="S74">
        <f t="shared" si="88"/>
        <v>0</v>
      </c>
      <c r="T74">
        <f t="shared" si="89"/>
        <v>0</v>
      </c>
      <c r="U74">
        <f t="shared" si="90"/>
        <v>0</v>
      </c>
      <c r="V74">
        <f t="shared" si="91"/>
        <v>0</v>
      </c>
      <c r="W74">
        <f t="shared" si="92"/>
        <v>0</v>
      </c>
      <c r="X74">
        <f t="shared" si="93"/>
        <v>0</v>
      </c>
      <c r="Y74">
        <f t="shared" si="94"/>
        <v>0</v>
      </c>
      <c r="AA74">
        <v>92864407</v>
      </c>
      <c r="AB74">
        <f t="shared" si="95"/>
        <v>3288.79</v>
      </c>
      <c r="AC74">
        <f t="shared" si="96"/>
        <v>3288.79</v>
      </c>
      <c r="AD74">
        <f t="shared" si="97"/>
        <v>0</v>
      </c>
      <c r="AE74">
        <f t="shared" si="98"/>
        <v>0</v>
      </c>
      <c r="AF74">
        <f t="shared" si="99"/>
        <v>0</v>
      </c>
      <c r="AG74">
        <f t="shared" si="100"/>
        <v>0</v>
      </c>
      <c r="AH74">
        <f t="shared" si="101"/>
        <v>0</v>
      </c>
      <c r="AI74">
        <f t="shared" si="102"/>
        <v>0</v>
      </c>
      <c r="AJ74">
        <f t="shared" si="103"/>
        <v>0</v>
      </c>
      <c r="AK74">
        <v>3288.7899999999995</v>
      </c>
      <c r="AL74">
        <v>3288.7899999999995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121</v>
      </c>
      <c r="AU74">
        <v>72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1</v>
      </c>
      <c r="BJ74" t="s">
        <v>6</v>
      </c>
      <c r="BM74">
        <v>16001</v>
      </c>
      <c r="BN74">
        <v>0</v>
      </c>
      <c r="BO74" t="s">
        <v>6</v>
      </c>
      <c r="BP74">
        <v>0</v>
      </c>
      <c r="BQ74">
        <v>22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121</v>
      </c>
      <c r="CA74">
        <v>72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104"/>
        <v>13155</v>
      </c>
      <c r="CQ74">
        <f>AC74</f>
        <v>3288.79</v>
      </c>
      <c r="CR74">
        <f>AD74</f>
        <v>0</v>
      </c>
      <c r="CS74">
        <f t="shared" si="105"/>
        <v>0</v>
      </c>
      <c r="CT74">
        <f t="shared" si="106"/>
        <v>0</v>
      </c>
      <c r="CU74">
        <f t="shared" si="107"/>
        <v>0</v>
      </c>
      <c r="CV74">
        <f t="shared" si="108"/>
        <v>0</v>
      </c>
      <c r="CW74">
        <f t="shared" si="109"/>
        <v>0</v>
      </c>
      <c r="CX74">
        <f t="shared" si="110"/>
        <v>0</v>
      </c>
      <c r="CY74">
        <f t="shared" si="111"/>
        <v>0</v>
      </c>
      <c r="CZ74">
        <f t="shared" si="112"/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23</v>
      </c>
      <c r="DW74" t="s">
        <v>23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66696433</v>
      </c>
      <c r="EF74">
        <v>22</v>
      </c>
      <c r="EG74" t="s">
        <v>111</v>
      </c>
      <c r="EH74">
        <v>16</v>
      </c>
      <c r="EI74" t="s">
        <v>112</v>
      </c>
      <c r="EJ74">
        <v>1</v>
      </c>
      <c r="EK74">
        <v>16001</v>
      </c>
      <c r="EL74" t="s">
        <v>113</v>
      </c>
      <c r="EM74" t="s">
        <v>114</v>
      </c>
      <c r="EO74" t="s">
        <v>6</v>
      </c>
      <c r="EQ74">
        <v>0</v>
      </c>
      <c r="ER74">
        <v>3288.7899999999995</v>
      </c>
      <c r="ES74">
        <v>3288.7899999999995</v>
      </c>
      <c r="ET74">
        <v>0</v>
      </c>
      <c r="EU74">
        <v>0</v>
      </c>
      <c r="EV74">
        <v>0</v>
      </c>
      <c r="EW74">
        <v>0</v>
      </c>
      <c r="EX74">
        <v>0</v>
      </c>
      <c r="EZ74">
        <v>5</v>
      </c>
      <c r="FC74">
        <v>0</v>
      </c>
      <c r="FD74">
        <v>18</v>
      </c>
      <c r="FF74">
        <v>3127.35</v>
      </c>
      <c r="FQ74">
        <v>0</v>
      </c>
      <c r="FR74">
        <v>0</v>
      </c>
      <c r="FS74">
        <v>0</v>
      </c>
      <c r="FX74">
        <v>121</v>
      </c>
      <c r="FY74">
        <v>72</v>
      </c>
      <c r="GA74" t="s">
        <v>166</v>
      </c>
      <c r="GD74">
        <v>1</v>
      </c>
      <c r="GF74">
        <v>-1771279106</v>
      </c>
      <c r="GG74">
        <v>2</v>
      </c>
      <c r="GH74">
        <v>3</v>
      </c>
      <c r="GI74">
        <v>4</v>
      </c>
      <c r="GJ74">
        <v>0</v>
      </c>
      <c r="GK74">
        <v>0</v>
      </c>
      <c r="GL74">
        <f t="shared" si="113"/>
        <v>0</v>
      </c>
      <c r="GM74">
        <f t="shared" si="114"/>
        <v>13155</v>
      </c>
      <c r="GN74">
        <f t="shared" si="115"/>
        <v>13155</v>
      </c>
      <c r="GO74">
        <f t="shared" si="116"/>
        <v>0</v>
      </c>
      <c r="GP74">
        <f t="shared" si="117"/>
        <v>0</v>
      </c>
      <c r="GR74">
        <v>1</v>
      </c>
      <c r="GS74">
        <v>1</v>
      </c>
      <c r="GT74">
        <v>0</v>
      </c>
      <c r="GU74" t="s">
        <v>6</v>
      </c>
      <c r="GV74">
        <f t="shared" si="118"/>
        <v>0</v>
      </c>
      <c r="GW74">
        <v>1</v>
      </c>
      <c r="GX74">
        <f t="shared" si="119"/>
        <v>0</v>
      </c>
      <c r="HA74">
        <v>0</v>
      </c>
      <c r="HB74">
        <v>0</v>
      </c>
      <c r="HC74">
        <f t="shared" si="120"/>
        <v>0</v>
      </c>
      <c r="HE74" t="s">
        <v>36</v>
      </c>
      <c r="HF74" t="s">
        <v>38</v>
      </c>
      <c r="HG74">
        <f>ROUND(AC74*I74,0)</f>
        <v>13155</v>
      </c>
      <c r="HM74" t="s">
        <v>6</v>
      </c>
      <c r="HN74" t="s">
        <v>115</v>
      </c>
      <c r="HO74" t="s">
        <v>116</v>
      </c>
      <c r="HP74" t="s">
        <v>112</v>
      </c>
      <c r="HQ74" t="s">
        <v>112</v>
      </c>
      <c r="HS74">
        <v>0</v>
      </c>
      <c r="IK74">
        <v>0</v>
      </c>
    </row>
    <row r="75" spans="1:245" x14ac:dyDescent="0.2">
      <c r="A75">
        <v>17</v>
      </c>
      <c r="B75">
        <v>1</v>
      </c>
      <c r="C75">
        <f>ROW(SmtRes!A176)</f>
        <v>176</v>
      </c>
      <c r="D75">
        <f>ROW(EtalonRes!A168)</f>
        <v>168</v>
      </c>
      <c r="E75" t="s">
        <v>167</v>
      </c>
      <c r="F75" t="s">
        <v>168</v>
      </c>
      <c r="G75" t="s">
        <v>169</v>
      </c>
      <c r="H75" t="s">
        <v>170</v>
      </c>
      <c r="I75">
        <v>0.2</v>
      </c>
      <c r="J75">
        <v>0</v>
      </c>
      <c r="K75">
        <v>0.2</v>
      </c>
      <c r="O75">
        <f t="shared" si="84"/>
        <v>3976</v>
      </c>
      <c r="P75">
        <f t="shared" si="85"/>
        <v>70</v>
      </c>
      <c r="Q75">
        <f t="shared" si="86"/>
        <v>639</v>
      </c>
      <c r="R75">
        <f t="shared" si="87"/>
        <v>146</v>
      </c>
      <c r="S75">
        <f t="shared" si="88"/>
        <v>3267</v>
      </c>
      <c r="T75">
        <f t="shared" si="89"/>
        <v>0</v>
      </c>
      <c r="U75">
        <f t="shared" si="90"/>
        <v>7.84</v>
      </c>
      <c r="V75">
        <f t="shared" si="91"/>
        <v>0.26400000000000001</v>
      </c>
      <c r="W75">
        <f t="shared" si="92"/>
        <v>0</v>
      </c>
      <c r="X75">
        <f t="shared" si="93"/>
        <v>4130</v>
      </c>
      <c r="Y75">
        <f t="shared" si="94"/>
        <v>2457</v>
      </c>
      <c r="AA75">
        <v>92864407</v>
      </c>
      <c r="AB75">
        <f t="shared" si="95"/>
        <v>602.51</v>
      </c>
      <c r="AC75">
        <f t="shared" si="96"/>
        <v>35.229999999999997</v>
      </c>
      <c r="AD75">
        <f t="shared" si="97"/>
        <v>203.11</v>
      </c>
      <c r="AE75">
        <f t="shared" si="98"/>
        <v>16.260000000000002</v>
      </c>
      <c r="AF75">
        <f t="shared" si="99"/>
        <v>364.17</v>
      </c>
      <c r="AG75">
        <f t="shared" si="100"/>
        <v>0</v>
      </c>
      <c r="AH75">
        <f t="shared" si="101"/>
        <v>39.200000000000003</v>
      </c>
      <c r="AI75">
        <f t="shared" si="102"/>
        <v>1.32</v>
      </c>
      <c r="AJ75">
        <f t="shared" si="103"/>
        <v>0</v>
      </c>
      <c r="AK75">
        <v>602.51</v>
      </c>
      <c r="AL75">
        <v>35.229999999999997</v>
      </c>
      <c r="AM75">
        <v>203.11</v>
      </c>
      <c r="AN75">
        <v>16.260000000000002</v>
      </c>
      <c r="AO75">
        <v>364.17</v>
      </c>
      <c r="AP75">
        <v>0</v>
      </c>
      <c r="AQ75">
        <v>39.200000000000003</v>
      </c>
      <c r="AR75">
        <v>1.32</v>
      </c>
      <c r="AS75">
        <v>0</v>
      </c>
      <c r="AT75">
        <v>121</v>
      </c>
      <c r="AU75">
        <v>72</v>
      </c>
      <c r="AV75">
        <v>1</v>
      </c>
      <c r="AW75">
        <v>1</v>
      </c>
      <c r="AZ75">
        <v>1</v>
      </c>
      <c r="BA75">
        <v>44.85</v>
      </c>
      <c r="BB75">
        <v>15.72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1</v>
      </c>
      <c r="BJ75" t="s">
        <v>171</v>
      </c>
      <c r="BM75">
        <v>18001</v>
      </c>
      <c r="BN75">
        <v>0</v>
      </c>
      <c r="BO75" t="s">
        <v>6</v>
      </c>
      <c r="BP75">
        <v>0</v>
      </c>
      <c r="BQ75">
        <v>22</v>
      </c>
      <c r="BR75">
        <v>0</v>
      </c>
      <c r="BS75">
        <v>44.85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121</v>
      </c>
      <c r="CA75">
        <v>72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104"/>
        <v>3976</v>
      </c>
      <c r="CQ75">
        <f t="shared" ref="CQ75:CQ85" si="122">AC75*BC75</f>
        <v>349.48159999999996</v>
      </c>
      <c r="CR75">
        <f t="shared" ref="CR75:CR85" si="123">AD75*BB75</f>
        <v>3192.8892000000005</v>
      </c>
      <c r="CS75">
        <f t="shared" si="105"/>
        <v>729.26100000000008</v>
      </c>
      <c r="CT75">
        <f t="shared" si="106"/>
        <v>16333.024500000001</v>
      </c>
      <c r="CU75">
        <f t="shared" si="107"/>
        <v>0</v>
      </c>
      <c r="CV75">
        <f t="shared" si="108"/>
        <v>39.200000000000003</v>
      </c>
      <c r="CW75">
        <f t="shared" si="109"/>
        <v>1.32</v>
      </c>
      <c r="CX75">
        <f t="shared" si="110"/>
        <v>0</v>
      </c>
      <c r="CY75">
        <f t="shared" si="111"/>
        <v>4129.7299999999996</v>
      </c>
      <c r="CZ75">
        <f t="shared" si="112"/>
        <v>2457.36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170</v>
      </c>
      <c r="DW75" t="s">
        <v>170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66696436</v>
      </c>
      <c r="EF75">
        <v>22</v>
      </c>
      <c r="EG75" t="s">
        <v>111</v>
      </c>
      <c r="EH75">
        <v>16</v>
      </c>
      <c r="EI75" t="s">
        <v>112</v>
      </c>
      <c r="EJ75">
        <v>1</v>
      </c>
      <c r="EK75">
        <v>18001</v>
      </c>
      <c r="EL75" t="s">
        <v>172</v>
      </c>
      <c r="EM75" t="s">
        <v>173</v>
      </c>
      <c r="EO75" t="s">
        <v>6</v>
      </c>
      <c r="EQ75">
        <v>131072</v>
      </c>
      <c r="ER75">
        <v>602.51</v>
      </c>
      <c r="ES75">
        <v>35.229999999999997</v>
      </c>
      <c r="ET75">
        <v>203.11</v>
      </c>
      <c r="EU75">
        <v>16.260000000000002</v>
      </c>
      <c r="EV75">
        <v>364.17</v>
      </c>
      <c r="EW75">
        <v>39.200000000000003</v>
      </c>
      <c r="EX75">
        <v>1.32</v>
      </c>
      <c r="EY75">
        <v>0</v>
      </c>
      <c r="FQ75">
        <v>0</v>
      </c>
      <c r="FR75">
        <v>0</v>
      </c>
      <c r="FS75">
        <v>0</v>
      </c>
      <c r="FX75">
        <v>121</v>
      </c>
      <c r="FY75">
        <v>72</v>
      </c>
      <c r="GA75" t="s">
        <v>6</v>
      </c>
      <c r="GD75">
        <v>1</v>
      </c>
      <c r="GF75">
        <v>386726582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113"/>
        <v>0</v>
      </c>
      <c r="GM75">
        <f t="shared" si="114"/>
        <v>10563</v>
      </c>
      <c r="GN75">
        <f t="shared" si="115"/>
        <v>10563</v>
      </c>
      <c r="GO75">
        <f t="shared" si="116"/>
        <v>0</v>
      </c>
      <c r="GP75">
        <f t="shared" si="117"/>
        <v>0</v>
      </c>
      <c r="GR75">
        <v>0</v>
      </c>
      <c r="GS75">
        <v>3</v>
      </c>
      <c r="GT75">
        <v>0</v>
      </c>
      <c r="GU75" t="s">
        <v>6</v>
      </c>
      <c r="GV75">
        <f t="shared" si="118"/>
        <v>0</v>
      </c>
      <c r="GW75">
        <v>1</v>
      </c>
      <c r="GX75">
        <f t="shared" si="119"/>
        <v>0</v>
      </c>
      <c r="HA75">
        <v>0</v>
      </c>
      <c r="HB75">
        <v>0</v>
      </c>
      <c r="HC75">
        <f t="shared" si="120"/>
        <v>0</v>
      </c>
      <c r="HE75" t="s">
        <v>6</v>
      </c>
      <c r="HF75" t="s">
        <v>6</v>
      </c>
      <c r="HM75" t="s">
        <v>6</v>
      </c>
      <c r="HN75" t="s">
        <v>115</v>
      </c>
      <c r="HO75" t="s">
        <v>116</v>
      </c>
      <c r="HP75" t="s">
        <v>112</v>
      </c>
      <c r="HQ75" t="s">
        <v>112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176</v>
      </c>
      <c r="E76" t="s">
        <v>174</v>
      </c>
      <c r="F76" t="s">
        <v>175</v>
      </c>
      <c r="G76" t="s">
        <v>176</v>
      </c>
      <c r="H76" t="str">
        <f>'1.Ведомость'!C77</f>
        <v>ШТ</v>
      </c>
      <c r="I76">
        <f>I75*J76</f>
        <v>2</v>
      </c>
      <c r="J76">
        <v>10</v>
      </c>
      <c r="K76">
        <v>10</v>
      </c>
      <c r="O76">
        <f t="shared" si="84"/>
        <v>31089</v>
      </c>
      <c r="P76">
        <f t="shared" si="85"/>
        <v>31089</v>
      </c>
      <c r="Q76">
        <f t="shared" si="86"/>
        <v>0</v>
      </c>
      <c r="R76">
        <f t="shared" si="87"/>
        <v>0</v>
      </c>
      <c r="S76">
        <f t="shared" si="88"/>
        <v>0</v>
      </c>
      <c r="T76">
        <f t="shared" si="89"/>
        <v>0</v>
      </c>
      <c r="U76">
        <f t="shared" si="90"/>
        <v>0</v>
      </c>
      <c r="V76">
        <f t="shared" si="91"/>
        <v>0</v>
      </c>
      <c r="W76">
        <f t="shared" si="92"/>
        <v>0</v>
      </c>
      <c r="X76">
        <f t="shared" si="93"/>
        <v>0</v>
      </c>
      <c r="Y76">
        <f t="shared" si="94"/>
        <v>0</v>
      </c>
      <c r="AA76">
        <v>92864407</v>
      </c>
      <c r="AB76">
        <f t="shared" si="95"/>
        <v>1567</v>
      </c>
      <c r="AC76">
        <f t="shared" si="96"/>
        <v>1567</v>
      </c>
      <c r="AD76">
        <f t="shared" si="97"/>
        <v>0</v>
      </c>
      <c r="AE76">
        <f t="shared" si="98"/>
        <v>0</v>
      </c>
      <c r="AF76">
        <f t="shared" si="99"/>
        <v>0</v>
      </c>
      <c r="AG76">
        <f t="shared" si="100"/>
        <v>0</v>
      </c>
      <c r="AH76">
        <f t="shared" si="101"/>
        <v>0</v>
      </c>
      <c r="AI76">
        <f t="shared" si="102"/>
        <v>0</v>
      </c>
      <c r="AJ76">
        <f t="shared" si="103"/>
        <v>0</v>
      </c>
      <c r="AK76">
        <v>1567</v>
      </c>
      <c r="AL76">
        <v>1567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121</v>
      </c>
      <c r="AU76">
        <v>72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1</v>
      </c>
      <c r="BJ76" t="s">
        <v>177</v>
      </c>
      <c r="BM76">
        <v>18001</v>
      </c>
      <c r="BN76">
        <v>0</v>
      </c>
      <c r="BO76" t="s">
        <v>6</v>
      </c>
      <c r="BP76">
        <v>0</v>
      </c>
      <c r="BQ76">
        <v>22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121</v>
      </c>
      <c r="CA76">
        <v>72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104"/>
        <v>31089</v>
      </c>
      <c r="CQ76">
        <f t="shared" si="122"/>
        <v>15544.64</v>
      </c>
      <c r="CR76">
        <f t="shared" si="123"/>
        <v>0</v>
      </c>
      <c r="CS76">
        <f t="shared" si="105"/>
        <v>0</v>
      </c>
      <c r="CT76">
        <f t="shared" si="106"/>
        <v>0</v>
      </c>
      <c r="CU76">
        <f t="shared" si="107"/>
        <v>0</v>
      </c>
      <c r="CV76">
        <f t="shared" si="108"/>
        <v>0</v>
      </c>
      <c r="CW76">
        <f t="shared" si="109"/>
        <v>0</v>
      </c>
      <c r="CX76">
        <f t="shared" si="110"/>
        <v>0</v>
      </c>
      <c r="CY76">
        <f t="shared" si="111"/>
        <v>0</v>
      </c>
      <c r="CZ76">
        <f t="shared" si="112"/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23</v>
      </c>
      <c r="DW76" t="s">
        <v>23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66696436</v>
      </c>
      <c r="EF76">
        <v>22</v>
      </c>
      <c r="EG76" t="s">
        <v>111</v>
      </c>
      <c r="EH76">
        <v>16</v>
      </c>
      <c r="EI76" t="s">
        <v>112</v>
      </c>
      <c r="EJ76">
        <v>1</v>
      </c>
      <c r="EK76">
        <v>18001</v>
      </c>
      <c r="EL76" t="s">
        <v>172</v>
      </c>
      <c r="EM76" t="s">
        <v>173</v>
      </c>
      <c r="EO76" t="s">
        <v>6</v>
      </c>
      <c r="EQ76">
        <v>0</v>
      </c>
      <c r="ER76">
        <v>1567</v>
      </c>
      <c r="ES76">
        <v>1567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121</v>
      </c>
      <c r="FY76">
        <v>72</v>
      </c>
      <c r="GA76" t="s">
        <v>6</v>
      </c>
      <c r="GD76">
        <v>1</v>
      </c>
      <c r="GF76">
        <v>1492013431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113"/>
        <v>0</v>
      </c>
      <c r="GM76">
        <f t="shared" si="114"/>
        <v>31089</v>
      </c>
      <c r="GN76">
        <f t="shared" si="115"/>
        <v>31089</v>
      </c>
      <c r="GO76">
        <f t="shared" si="116"/>
        <v>0</v>
      </c>
      <c r="GP76">
        <f t="shared" si="117"/>
        <v>0</v>
      </c>
      <c r="GR76">
        <v>0</v>
      </c>
      <c r="GS76">
        <v>3</v>
      </c>
      <c r="GT76">
        <v>0</v>
      </c>
      <c r="GU76" t="s">
        <v>6</v>
      </c>
      <c r="GV76">
        <f t="shared" si="118"/>
        <v>0</v>
      </c>
      <c r="GW76">
        <v>1</v>
      </c>
      <c r="GX76">
        <f t="shared" si="119"/>
        <v>0</v>
      </c>
      <c r="HA76">
        <v>0</v>
      </c>
      <c r="HB76">
        <v>0</v>
      </c>
      <c r="HC76">
        <f t="shared" si="120"/>
        <v>0</v>
      </c>
      <c r="HE76" t="s">
        <v>6</v>
      </c>
      <c r="HF76" t="s">
        <v>6</v>
      </c>
      <c r="HM76" t="s">
        <v>6</v>
      </c>
      <c r="HN76" t="s">
        <v>115</v>
      </c>
      <c r="HO76" t="s">
        <v>116</v>
      </c>
      <c r="HP76" t="s">
        <v>112</v>
      </c>
      <c r="HQ76" t="s">
        <v>112</v>
      </c>
      <c r="HS76">
        <v>0</v>
      </c>
      <c r="IK76">
        <v>0</v>
      </c>
    </row>
    <row r="77" spans="1:245" x14ac:dyDescent="0.2">
      <c r="A77">
        <v>17</v>
      </c>
      <c r="B77">
        <v>1</v>
      </c>
      <c r="C77">
        <f>ROW(SmtRes!A184)</f>
        <v>184</v>
      </c>
      <c r="D77">
        <f>ROW(EtalonRes!A175)</f>
        <v>175</v>
      </c>
      <c r="E77" t="s">
        <v>178</v>
      </c>
      <c r="F77" t="s">
        <v>179</v>
      </c>
      <c r="G77" t="s">
        <v>180</v>
      </c>
      <c r="H77" t="s">
        <v>170</v>
      </c>
      <c r="I77">
        <v>0.5</v>
      </c>
      <c r="J77">
        <v>0</v>
      </c>
      <c r="K77">
        <v>0.5</v>
      </c>
      <c r="O77">
        <f t="shared" ref="O77:O108" si="124">ROUND(CP77,0)</f>
        <v>2421</v>
      </c>
      <c r="P77">
        <f t="shared" ref="P77:P108" si="125">ROUND(CQ77*I77,0)</f>
        <v>51</v>
      </c>
      <c r="Q77">
        <f t="shared" ref="Q77:Q108" si="126">ROUND(CR77*I77,0)</f>
        <v>474</v>
      </c>
      <c r="R77">
        <f t="shared" ref="R77:R108" si="127">ROUND(CS77*I77,0)</f>
        <v>122</v>
      </c>
      <c r="S77">
        <f t="shared" ref="S77:S108" si="128">ROUND(CT77*I77,0)</f>
        <v>1896</v>
      </c>
      <c r="T77">
        <f t="shared" ref="T77:T108" si="129">ROUND(CU77*I77,0)</f>
        <v>0</v>
      </c>
      <c r="U77">
        <f t="shared" ref="U77:U108" si="130">ROUND(CV77*I77,7)</f>
        <v>4.55</v>
      </c>
      <c r="V77">
        <f t="shared" ref="V77:V108" si="131">ROUND(CW77*I77,7)</f>
        <v>0.23</v>
      </c>
      <c r="W77">
        <f t="shared" ref="W77:W108" si="132">ROUND(CX77*I77,0)</f>
        <v>0</v>
      </c>
      <c r="X77">
        <f t="shared" ref="X77:X108" si="133">ROUND(CY77,0)</f>
        <v>2442</v>
      </c>
      <c r="Y77">
        <f t="shared" ref="Y77:Y108" si="134">ROUND(CZ77,0)</f>
        <v>1453</v>
      </c>
      <c r="AA77">
        <v>92864407</v>
      </c>
      <c r="AB77">
        <f t="shared" ref="AB77:AB108" si="135">ROUND((AC77+AD77+AF77),2)</f>
        <v>155.15</v>
      </c>
      <c r="AC77">
        <f t="shared" ref="AC77:AC108" si="136">ROUND((ES77),2)</f>
        <v>10.36</v>
      </c>
      <c r="AD77">
        <f t="shared" ref="AD77:AD108" si="137">ROUND((((ET77)-(EU77))+AE77),2)</f>
        <v>60.25</v>
      </c>
      <c r="AE77">
        <f t="shared" ref="AE77:AE108" si="138">ROUND((EU77),2)</f>
        <v>5.44</v>
      </c>
      <c r="AF77">
        <f t="shared" ref="AF77:AF108" si="139">ROUND((EV77),2)</f>
        <v>84.54</v>
      </c>
      <c r="AG77">
        <f t="shared" ref="AG77:AG108" si="140">ROUND((AP77),2)</f>
        <v>0</v>
      </c>
      <c r="AH77">
        <f t="shared" ref="AH77:AH108" si="141">(EW77)</f>
        <v>9.1</v>
      </c>
      <c r="AI77">
        <f t="shared" ref="AI77:AI108" si="142">(EX77)</f>
        <v>0.46</v>
      </c>
      <c r="AJ77">
        <f t="shared" ref="AJ77:AJ108" si="143">(AS77)</f>
        <v>0</v>
      </c>
      <c r="AK77">
        <v>155.15</v>
      </c>
      <c r="AL77">
        <v>10.36</v>
      </c>
      <c r="AM77">
        <v>60.25</v>
      </c>
      <c r="AN77">
        <v>5.44</v>
      </c>
      <c r="AO77">
        <v>84.54</v>
      </c>
      <c r="AP77">
        <v>0</v>
      </c>
      <c r="AQ77">
        <v>9.1</v>
      </c>
      <c r="AR77">
        <v>0.46</v>
      </c>
      <c r="AS77">
        <v>0</v>
      </c>
      <c r="AT77">
        <v>121</v>
      </c>
      <c r="AU77">
        <v>72</v>
      </c>
      <c r="AV77">
        <v>1</v>
      </c>
      <c r="AW77">
        <v>1</v>
      </c>
      <c r="AZ77">
        <v>1</v>
      </c>
      <c r="BA77">
        <v>44.85</v>
      </c>
      <c r="BB77">
        <v>15.72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0</v>
      </c>
      <c r="BI77">
        <v>1</v>
      </c>
      <c r="BJ77" t="s">
        <v>181</v>
      </c>
      <c r="BM77">
        <v>18001</v>
      </c>
      <c r="BN77">
        <v>0</v>
      </c>
      <c r="BO77" t="s">
        <v>6</v>
      </c>
      <c r="BP77">
        <v>0</v>
      </c>
      <c r="BQ77">
        <v>22</v>
      </c>
      <c r="BR77">
        <v>0</v>
      </c>
      <c r="BS77">
        <v>44.85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121</v>
      </c>
      <c r="CA77">
        <v>72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ref="CP77:CP108" si="144">(P77+Q77+S77)</f>
        <v>2421</v>
      </c>
      <c r="CQ77">
        <f t="shared" si="122"/>
        <v>102.77119999999999</v>
      </c>
      <c r="CR77">
        <f t="shared" si="123"/>
        <v>947.13</v>
      </c>
      <c r="CS77">
        <f t="shared" ref="CS77:CS108" si="145">AE77*BS77</f>
        <v>243.98400000000004</v>
      </c>
      <c r="CT77">
        <f t="shared" ref="CT77:CT108" si="146">AF77*BA77</f>
        <v>3791.6190000000006</v>
      </c>
      <c r="CU77">
        <f t="shared" ref="CU77:CU108" si="147">AG77</f>
        <v>0</v>
      </c>
      <c r="CV77">
        <f t="shared" ref="CV77:CV108" si="148">AH77</f>
        <v>9.1</v>
      </c>
      <c r="CW77">
        <f t="shared" ref="CW77:CW108" si="149">AI77</f>
        <v>0.46</v>
      </c>
      <c r="CX77">
        <f t="shared" ref="CX77:CX108" si="150">AJ77</f>
        <v>0</v>
      </c>
      <c r="CY77">
        <f t="shared" ref="CY77:CY108" si="151">(((S77+R77)*AT77)/100)</f>
        <v>2441.7800000000002</v>
      </c>
      <c r="CZ77">
        <f t="shared" ref="CZ77:CZ108" si="152">(((S77+R77)*AU77)/100)</f>
        <v>1452.96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170</v>
      </c>
      <c r="DW77" t="s">
        <v>170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66696436</v>
      </c>
      <c r="EF77">
        <v>22</v>
      </c>
      <c r="EG77" t="s">
        <v>111</v>
      </c>
      <c r="EH77">
        <v>16</v>
      </c>
      <c r="EI77" t="s">
        <v>112</v>
      </c>
      <c r="EJ77">
        <v>1</v>
      </c>
      <c r="EK77">
        <v>18001</v>
      </c>
      <c r="EL77" t="s">
        <v>172</v>
      </c>
      <c r="EM77" t="s">
        <v>173</v>
      </c>
      <c r="EO77" t="s">
        <v>6</v>
      </c>
      <c r="EQ77">
        <v>131072</v>
      </c>
      <c r="ER77">
        <v>155.15</v>
      </c>
      <c r="ES77">
        <v>10.36</v>
      </c>
      <c r="ET77">
        <v>60.25</v>
      </c>
      <c r="EU77">
        <v>5.44</v>
      </c>
      <c r="EV77">
        <v>84.54</v>
      </c>
      <c r="EW77">
        <v>9.1</v>
      </c>
      <c r="EX77">
        <v>0.46</v>
      </c>
      <c r="EY77">
        <v>0</v>
      </c>
      <c r="FQ77">
        <v>0</v>
      </c>
      <c r="FR77">
        <v>0</v>
      </c>
      <c r="FS77">
        <v>0</v>
      </c>
      <c r="FX77">
        <v>121</v>
      </c>
      <c r="FY77">
        <v>72</v>
      </c>
      <c r="GA77" t="s">
        <v>6</v>
      </c>
      <c r="GD77">
        <v>1</v>
      </c>
      <c r="GF77">
        <v>-831471501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ref="GL77:GL108" si="153">ROUND(IF(AND(BH77=3,BI77=3,FS77&lt;&gt;0),P77,0),0)</f>
        <v>0</v>
      </c>
      <c r="GM77">
        <f t="shared" ref="GM77:GM108" si="154">ROUND(O77+X77+Y77,0)+GX77</f>
        <v>6316</v>
      </c>
      <c r="GN77">
        <f t="shared" ref="GN77:GN108" si="155">IF(OR(BI77=0,BI77=1),GM77-GX77,0)</f>
        <v>6316</v>
      </c>
      <c r="GO77">
        <f t="shared" ref="GO77:GO108" si="156">IF(BI77=2,GM77-GX77,0)</f>
        <v>0</v>
      </c>
      <c r="GP77">
        <f t="shared" ref="GP77:GP108" si="157">IF(BI77=4,GM77-GX77,0)</f>
        <v>0</v>
      </c>
      <c r="GR77">
        <v>0</v>
      </c>
      <c r="GS77">
        <v>3</v>
      </c>
      <c r="GT77">
        <v>0</v>
      </c>
      <c r="GU77" t="s">
        <v>6</v>
      </c>
      <c r="GV77">
        <f t="shared" ref="GV77:GV108" si="158">ROUND((GT77),2)</f>
        <v>0</v>
      </c>
      <c r="GW77">
        <v>1</v>
      </c>
      <c r="GX77">
        <f t="shared" ref="GX77:GX108" si="159">ROUND(HC77*I77,0)</f>
        <v>0</v>
      </c>
      <c r="HA77">
        <v>0</v>
      </c>
      <c r="HB77">
        <v>0</v>
      </c>
      <c r="HC77">
        <f t="shared" ref="HC77:HC108" si="160">GV77*GW77</f>
        <v>0</v>
      </c>
      <c r="HE77" t="s">
        <v>6</v>
      </c>
      <c r="HF77" t="s">
        <v>6</v>
      </c>
      <c r="HM77" t="s">
        <v>6</v>
      </c>
      <c r="HN77" t="s">
        <v>115</v>
      </c>
      <c r="HO77" t="s">
        <v>116</v>
      </c>
      <c r="HP77" t="s">
        <v>112</v>
      </c>
      <c r="HQ77" t="s">
        <v>112</v>
      </c>
      <c r="HS77">
        <v>0</v>
      </c>
      <c r="IK77">
        <v>0</v>
      </c>
    </row>
    <row r="78" spans="1:245" x14ac:dyDescent="0.2">
      <c r="A78">
        <v>18</v>
      </c>
      <c r="B78">
        <v>1</v>
      </c>
      <c r="C78">
        <v>184</v>
      </c>
      <c r="E78" t="s">
        <v>182</v>
      </c>
      <c r="F78" t="s">
        <v>183</v>
      </c>
      <c r="G78" t="s">
        <v>184</v>
      </c>
      <c r="H78" t="str">
        <f>'1.Ведомость'!C79</f>
        <v>ШТ</v>
      </c>
      <c r="I78">
        <f>I77*J78</f>
        <v>3</v>
      </c>
      <c r="J78">
        <v>6</v>
      </c>
      <c r="K78">
        <v>6</v>
      </c>
      <c r="O78">
        <f t="shared" si="124"/>
        <v>24510</v>
      </c>
      <c r="P78">
        <f t="shared" si="125"/>
        <v>24510</v>
      </c>
      <c r="Q78">
        <f t="shared" si="126"/>
        <v>0</v>
      </c>
      <c r="R78">
        <f t="shared" si="127"/>
        <v>0</v>
      </c>
      <c r="S78">
        <f t="shared" si="128"/>
        <v>0</v>
      </c>
      <c r="T78">
        <f t="shared" si="129"/>
        <v>0</v>
      </c>
      <c r="U78">
        <f t="shared" si="130"/>
        <v>0</v>
      </c>
      <c r="V78">
        <f t="shared" si="131"/>
        <v>0</v>
      </c>
      <c r="W78">
        <f t="shared" si="132"/>
        <v>0</v>
      </c>
      <c r="X78">
        <f t="shared" si="133"/>
        <v>0</v>
      </c>
      <c r="Y78">
        <f t="shared" si="134"/>
        <v>0</v>
      </c>
      <c r="AA78">
        <v>92864407</v>
      </c>
      <c r="AB78">
        <f t="shared" si="135"/>
        <v>823.6</v>
      </c>
      <c r="AC78">
        <f t="shared" si="136"/>
        <v>823.6</v>
      </c>
      <c r="AD78">
        <f t="shared" si="137"/>
        <v>0</v>
      </c>
      <c r="AE78">
        <f t="shared" si="138"/>
        <v>0</v>
      </c>
      <c r="AF78">
        <f t="shared" si="139"/>
        <v>0</v>
      </c>
      <c r="AG78">
        <f t="shared" si="140"/>
        <v>0</v>
      </c>
      <c r="AH78">
        <f t="shared" si="141"/>
        <v>0</v>
      </c>
      <c r="AI78">
        <f t="shared" si="142"/>
        <v>0</v>
      </c>
      <c r="AJ78">
        <f t="shared" si="143"/>
        <v>0</v>
      </c>
      <c r="AK78">
        <v>823.6</v>
      </c>
      <c r="AL78">
        <v>823.6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121</v>
      </c>
      <c r="AU78">
        <v>72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3</v>
      </c>
      <c r="BI78">
        <v>1</v>
      </c>
      <c r="BJ78" t="s">
        <v>185</v>
      </c>
      <c r="BM78">
        <v>18001</v>
      </c>
      <c r="BN78">
        <v>0</v>
      </c>
      <c r="BO78" t="s">
        <v>6</v>
      </c>
      <c r="BP78">
        <v>0</v>
      </c>
      <c r="BQ78">
        <v>22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121</v>
      </c>
      <c r="CA78">
        <v>72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144"/>
        <v>24510</v>
      </c>
      <c r="CQ78">
        <f t="shared" si="122"/>
        <v>8170.1120000000001</v>
      </c>
      <c r="CR78">
        <f t="shared" si="123"/>
        <v>0</v>
      </c>
      <c r="CS78">
        <f t="shared" si="145"/>
        <v>0</v>
      </c>
      <c r="CT78">
        <f t="shared" si="146"/>
        <v>0</v>
      </c>
      <c r="CU78">
        <f t="shared" si="147"/>
        <v>0</v>
      </c>
      <c r="CV78">
        <f t="shared" si="148"/>
        <v>0</v>
      </c>
      <c r="CW78">
        <f t="shared" si="149"/>
        <v>0</v>
      </c>
      <c r="CX78">
        <f t="shared" si="150"/>
        <v>0</v>
      </c>
      <c r="CY78">
        <f t="shared" si="151"/>
        <v>0</v>
      </c>
      <c r="CZ78">
        <f t="shared" si="152"/>
        <v>0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23</v>
      </c>
      <c r="DW78" t="s">
        <v>23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66696436</v>
      </c>
      <c r="EF78">
        <v>22</v>
      </c>
      <c r="EG78" t="s">
        <v>111</v>
      </c>
      <c r="EH78">
        <v>16</v>
      </c>
      <c r="EI78" t="s">
        <v>112</v>
      </c>
      <c r="EJ78">
        <v>1</v>
      </c>
      <c r="EK78">
        <v>18001</v>
      </c>
      <c r="EL78" t="s">
        <v>172</v>
      </c>
      <c r="EM78" t="s">
        <v>173</v>
      </c>
      <c r="EO78" t="s">
        <v>6</v>
      </c>
      <c r="EQ78">
        <v>0</v>
      </c>
      <c r="ER78">
        <v>823.6</v>
      </c>
      <c r="ES78">
        <v>823.6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121</v>
      </c>
      <c r="FY78">
        <v>72</v>
      </c>
      <c r="GA78" t="s">
        <v>6</v>
      </c>
      <c r="GD78">
        <v>1</v>
      </c>
      <c r="GF78">
        <v>437150793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153"/>
        <v>0</v>
      </c>
      <c r="GM78">
        <f t="shared" si="154"/>
        <v>24510</v>
      </c>
      <c r="GN78">
        <f t="shared" si="155"/>
        <v>24510</v>
      </c>
      <c r="GO78">
        <f t="shared" si="156"/>
        <v>0</v>
      </c>
      <c r="GP78">
        <f t="shared" si="157"/>
        <v>0</v>
      </c>
      <c r="GR78">
        <v>0</v>
      </c>
      <c r="GS78">
        <v>3</v>
      </c>
      <c r="GT78">
        <v>0</v>
      </c>
      <c r="GU78" t="s">
        <v>6</v>
      </c>
      <c r="GV78">
        <f t="shared" si="158"/>
        <v>0</v>
      </c>
      <c r="GW78">
        <v>1</v>
      </c>
      <c r="GX78">
        <f t="shared" si="159"/>
        <v>0</v>
      </c>
      <c r="HA78">
        <v>0</v>
      </c>
      <c r="HB78">
        <v>0</v>
      </c>
      <c r="HC78">
        <f t="shared" si="160"/>
        <v>0</v>
      </c>
      <c r="HE78" t="s">
        <v>6</v>
      </c>
      <c r="HF78" t="s">
        <v>6</v>
      </c>
      <c r="HM78" t="s">
        <v>6</v>
      </c>
      <c r="HN78" t="s">
        <v>115</v>
      </c>
      <c r="HO78" t="s">
        <v>116</v>
      </c>
      <c r="HP78" t="s">
        <v>112</v>
      </c>
      <c r="HQ78" t="s">
        <v>112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183</v>
      </c>
      <c r="E79" t="s">
        <v>186</v>
      </c>
      <c r="F79" t="s">
        <v>187</v>
      </c>
      <c r="G79" t="s">
        <v>188</v>
      </c>
      <c r="H79" t="str">
        <f>'1.Ведомость'!C80</f>
        <v>ШТ</v>
      </c>
      <c r="I79">
        <f>I77*J79</f>
        <v>2</v>
      </c>
      <c r="J79">
        <v>4</v>
      </c>
      <c r="K79">
        <v>4</v>
      </c>
      <c r="O79">
        <f t="shared" si="124"/>
        <v>13689</v>
      </c>
      <c r="P79">
        <f t="shared" si="125"/>
        <v>13689</v>
      </c>
      <c r="Q79">
        <f t="shared" si="126"/>
        <v>0</v>
      </c>
      <c r="R79">
        <f t="shared" si="127"/>
        <v>0</v>
      </c>
      <c r="S79">
        <f t="shared" si="128"/>
        <v>0</v>
      </c>
      <c r="T79">
        <f t="shared" si="129"/>
        <v>0</v>
      </c>
      <c r="U79">
        <f t="shared" si="130"/>
        <v>0</v>
      </c>
      <c r="V79">
        <f t="shared" si="131"/>
        <v>0</v>
      </c>
      <c r="W79">
        <f t="shared" si="132"/>
        <v>0</v>
      </c>
      <c r="X79">
        <f t="shared" si="133"/>
        <v>0</v>
      </c>
      <c r="Y79">
        <f t="shared" si="134"/>
        <v>0</v>
      </c>
      <c r="AA79">
        <v>92864407</v>
      </c>
      <c r="AB79">
        <f t="shared" si="135"/>
        <v>689.98</v>
      </c>
      <c r="AC79">
        <f t="shared" si="136"/>
        <v>689.98</v>
      </c>
      <c r="AD79">
        <f t="shared" si="137"/>
        <v>0</v>
      </c>
      <c r="AE79">
        <f t="shared" si="138"/>
        <v>0</v>
      </c>
      <c r="AF79">
        <f t="shared" si="139"/>
        <v>0</v>
      </c>
      <c r="AG79">
        <f t="shared" si="140"/>
        <v>0</v>
      </c>
      <c r="AH79">
        <f t="shared" si="141"/>
        <v>0</v>
      </c>
      <c r="AI79">
        <f t="shared" si="142"/>
        <v>0</v>
      </c>
      <c r="AJ79">
        <f t="shared" si="143"/>
        <v>0</v>
      </c>
      <c r="AK79">
        <v>689.98</v>
      </c>
      <c r="AL79">
        <v>689.98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121</v>
      </c>
      <c r="AU79">
        <v>72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189</v>
      </c>
      <c r="BM79">
        <v>18001</v>
      </c>
      <c r="BN79">
        <v>0</v>
      </c>
      <c r="BO79" t="s">
        <v>6</v>
      </c>
      <c r="BP79">
        <v>0</v>
      </c>
      <c r="BQ79">
        <v>22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121</v>
      </c>
      <c r="CA79">
        <v>72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144"/>
        <v>13689</v>
      </c>
      <c r="CQ79">
        <f t="shared" si="122"/>
        <v>6844.6016</v>
      </c>
      <c r="CR79">
        <f t="shared" si="123"/>
        <v>0</v>
      </c>
      <c r="CS79">
        <f t="shared" si="145"/>
        <v>0</v>
      </c>
      <c r="CT79">
        <f t="shared" si="146"/>
        <v>0</v>
      </c>
      <c r="CU79">
        <f t="shared" si="147"/>
        <v>0</v>
      </c>
      <c r="CV79">
        <f t="shared" si="148"/>
        <v>0</v>
      </c>
      <c r="CW79">
        <f t="shared" si="149"/>
        <v>0</v>
      </c>
      <c r="CX79">
        <f t="shared" si="150"/>
        <v>0</v>
      </c>
      <c r="CY79">
        <f t="shared" si="151"/>
        <v>0</v>
      </c>
      <c r="CZ79">
        <f t="shared" si="152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23</v>
      </c>
      <c r="DW79" t="s">
        <v>23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66696436</v>
      </c>
      <c r="EF79">
        <v>22</v>
      </c>
      <c r="EG79" t="s">
        <v>111</v>
      </c>
      <c r="EH79">
        <v>16</v>
      </c>
      <c r="EI79" t="s">
        <v>112</v>
      </c>
      <c r="EJ79">
        <v>1</v>
      </c>
      <c r="EK79">
        <v>18001</v>
      </c>
      <c r="EL79" t="s">
        <v>172</v>
      </c>
      <c r="EM79" t="s">
        <v>173</v>
      </c>
      <c r="EO79" t="s">
        <v>6</v>
      </c>
      <c r="EQ79">
        <v>0</v>
      </c>
      <c r="ER79">
        <v>689.98</v>
      </c>
      <c r="ES79">
        <v>689.98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121</v>
      </c>
      <c r="FY79">
        <v>72</v>
      </c>
      <c r="GA79" t="s">
        <v>6</v>
      </c>
      <c r="GD79">
        <v>1</v>
      </c>
      <c r="GF79">
        <v>-1701537539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153"/>
        <v>0</v>
      </c>
      <c r="GM79">
        <f t="shared" si="154"/>
        <v>13689</v>
      </c>
      <c r="GN79">
        <f t="shared" si="155"/>
        <v>13689</v>
      </c>
      <c r="GO79">
        <f t="shared" si="156"/>
        <v>0</v>
      </c>
      <c r="GP79">
        <f t="shared" si="157"/>
        <v>0</v>
      </c>
      <c r="GR79">
        <v>0</v>
      </c>
      <c r="GS79">
        <v>3</v>
      </c>
      <c r="GT79">
        <v>0</v>
      </c>
      <c r="GU79" t="s">
        <v>6</v>
      </c>
      <c r="GV79">
        <f t="shared" si="158"/>
        <v>0</v>
      </c>
      <c r="GW79">
        <v>1</v>
      </c>
      <c r="GX79">
        <f t="shared" si="159"/>
        <v>0</v>
      </c>
      <c r="HA79">
        <v>0</v>
      </c>
      <c r="HB79">
        <v>0</v>
      </c>
      <c r="HC79">
        <f t="shared" si="160"/>
        <v>0</v>
      </c>
      <c r="HE79" t="s">
        <v>6</v>
      </c>
      <c r="HF79" t="s">
        <v>6</v>
      </c>
      <c r="HM79" t="s">
        <v>6</v>
      </c>
      <c r="HN79" t="s">
        <v>115</v>
      </c>
      <c r="HO79" t="s">
        <v>116</v>
      </c>
      <c r="HP79" t="s">
        <v>112</v>
      </c>
      <c r="HQ79" t="s">
        <v>112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ROW(SmtRes!A192)</f>
        <v>192</v>
      </c>
      <c r="D80">
        <f>ROW(EtalonRes!A183)</f>
        <v>183</v>
      </c>
      <c r="E80" t="s">
        <v>190</v>
      </c>
      <c r="F80" t="s">
        <v>191</v>
      </c>
      <c r="G80" t="s">
        <v>192</v>
      </c>
      <c r="H80" t="s">
        <v>193</v>
      </c>
      <c r="I80">
        <v>2</v>
      </c>
      <c r="J80">
        <v>0</v>
      </c>
      <c r="K80">
        <v>2</v>
      </c>
      <c r="O80">
        <f t="shared" si="124"/>
        <v>3309</v>
      </c>
      <c r="P80">
        <f t="shared" si="125"/>
        <v>726</v>
      </c>
      <c r="Q80">
        <f t="shared" si="126"/>
        <v>403</v>
      </c>
      <c r="R80">
        <f t="shared" si="127"/>
        <v>21</v>
      </c>
      <c r="S80">
        <f t="shared" si="128"/>
        <v>2180</v>
      </c>
      <c r="T80">
        <f t="shared" si="129"/>
        <v>0</v>
      </c>
      <c r="U80">
        <f t="shared" si="130"/>
        <v>4.9000000000000004</v>
      </c>
      <c r="V80">
        <f t="shared" si="131"/>
        <v>0.04</v>
      </c>
      <c r="W80">
        <f t="shared" si="132"/>
        <v>0</v>
      </c>
      <c r="X80">
        <f t="shared" si="133"/>
        <v>2663</v>
      </c>
      <c r="Y80">
        <f t="shared" si="134"/>
        <v>1585</v>
      </c>
      <c r="AA80">
        <v>92864407</v>
      </c>
      <c r="AB80">
        <f t="shared" si="135"/>
        <v>73.7</v>
      </c>
      <c r="AC80">
        <f t="shared" si="136"/>
        <v>36.590000000000003</v>
      </c>
      <c r="AD80">
        <f t="shared" si="137"/>
        <v>12.81</v>
      </c>
      <c r="AE80">
        <f t="shared" si="138"/>
        <v>0.23</v>
      </c>
      <c r="AF80">
        <f t="shared" si="139"/>
        <v>24.3</v>
      </c>
      <c r="AG80">
        <f t="shared" si="140"/>
        <v>0</v>
      </c>
      <c r="AH80">
        <f t="shared" si="141"/>
        <v>2.4500000000000002</v>
      </c>
      <c r="AI80">
        <f t="shared" si="142"/>
        <v>0.02</v>
      </c>
      <c r="AJ80">
        <f t="shared" si="143"/>
        <v>0</v>
      </c>
      <c r="AK80">
        <v>73.7</v>
      </c>
      <c r="AL80">
        <v>36.590000000000003</v>
      </c>
      <c r="AM80">
        <v>12.81</v>
      </c>
      <c r="AN80">
        <v>0.23</v>
      </c>
      <c r="AO80">
        <v>24.3</v>
      </c>
      <c r="AP80">
        <v>0</v>
      </c>
      <c r="AQ80">
        <v>2.4500000000000002</v>
      </c>
      <c r="AR80">
        <v>0.02</v>
      </c>
      <c r="AS80">
        <v>0</v>
      </c>
      <c r="AT80">
        <v>121</v>
      </c>
      <c r="AU80">
        <v>72</v>
      </c>
      <c r="AV80">
        <v>1</v>
      </c>
      <c r="AW80">
        <v>1</v>
      </c>
      <c r="AZ80">
        <v>1</v>
      </c>
      <c r="BA80">
        <v>44.85</v>
      </c>
      <c r="BB80">
        <v>15.72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1</v>
      </c>
      <c r="BJ80" t="s">
        <v>194</v>
      </c>
      <c r="BM80">
        <v>16001</v>
      </c>
      <c r="BN80">
        <v>0</v>
      </c>
      <c r="BO80" t="s">
        <v>6</v>
      </c>
      <c r="BP80">
        <v>0</v>
      </c>
      <c r="BQ80">
        <v>22</v>
      </c>
      <c r="BR80">
        <v>0</v>
      </c>
      <c r="BS80">
        <v>44.85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121</v>
      </c>
      <c r="CA80">
        <v>72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144"/>
        <v>3309</v>
      </c>
      <c r="CQ80">
        <f t="shared" si="122"/>
        <v>362.97280000000001</v>
      </c>
      <c r="CR80">
        <f t="shared" si="123"/>
        <v>201.37320000000003</v>
      </c>
      <c r="CS80">
        <f t="shared" si="145"/>
        <v>10.3155</v>
      </c>
      <c r="CT80">
        <f t="shared" si="146"/>
        <v>1089.855</v>
      </c>
      <c r="CU80">
        <f t="shared" si="147"/>
        <v>0</v>
      </c>
      <c r="CV80">
        <f t="shared" si="148"/>
        <v>2.4500000000000002</v>
      </c>
      <c r="CW80">
        <f t="shared" si="149"/>
        <v>0.02</v>
      </c>
      <c r="CX80">
        <f t="shared" si="150"/>
        <v>0</v>
      </c>
      <c r="CY80">
        <f t="shared" si="151"/>
        <v>2663.21</v>
      </c>
      <c r="CZ80">
        <f t="shared" si="152"/>
        <v>1584.72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193</v>
      </c>
      <c r="DW80" t="s">
        <v>193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66696433</v>
      </c>
      <c r="EF80">
        <v>22</v>
      </c>
      <c r="EG80" t="s">
        <v>111</v>
      </c>
      <c r="EH80">
        <v>16</v>
      </c>
      <c r="EI80" t="s">
        <v>112</v>
      </c>
      <c r="EJ80">
        <v>1</v>
      </c>
      <c r="EK80">
        <v>16001</v>
      </c>
      <c r="EL80" t="s">
        <v>113</v>
      </c>
      <c r="EM80" t="s">
        <v>114</v>
      </c>
      <c r="EO80" t="s">
        <v>6</v>
      </c>
      <c r="EQ80">
        <v>131072</v>
      </c>
      <c r="ER80">
        <v>73.7</v>
      </c>
      <c r="ES80">
        <v>36.590000000000003</v>
      </c>
      <c r="ET80">
        <v>12.81</v>
      </c>
      <c r="EU80">
        <v>0.23</v>
      </c>
      <c r="EV80">
        <v>24.3</v>
      </c>
      <c r="EW80">
        <v>2.4500000000000002</v>
      </c>
      <c r="EX80">
        <v>0.02</v>
      </c>
      <c r="EY80">
        <v>0</v>
      </c>
      <c r="FQ80">
        <v>0</v>
      </c>
      <c r="FR80">
        <v>0</v>
      </c>
      <c r="FS80">
        <v>0</v>
      </c>
      <c r="FX80">
        <v>121</v>
      </c>
      <c r="FY80">
        <v>72</v>
      </c>
      <c r="GA80" t="s">
        <v>6</v>
      </c>
      <c r="GD80">
        <v>1</v>
      </c>
      <c r="GF80">
        <v>1799657135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153"/>
        <v>0</v>
      </c>
      <c r="GM80">
        <f t="shared" si="154"/>
        <v>7557</v>
      </c>
      <c r="GN80">
        <f t="shared" si="155"/>
        <v>7557</v>
      </c>
      <c r="GO80">
        <f t="shared" si="156"/>
        <v>0</v>
      </c>
      <c r="GP80">
        <f t="shared" si="157"/>
        <v>0</v>
      </c>
      <c r="GR80">
        <v>0</v>
      </c>
      <c r="GS80">
        <v>3</v>
      </c>
      <c r="GT80">
        <v>0</v>
      </c>
      <c r="GU80" t="s">
        <v>6</v>
      </c>
      <c r="GV80">
        <f t="shared" si="158"/>
        <v>0</v>
      </c>
      <c r="GW80">
        <v>1</v>
      </c>
      <c r="GX80">
        <f t="shared" si="159"/>
        <v>0</v>
      </c>
      <c r="HA80">
        <v>0</v>
      </c>
      <c r="HB80">
        <v>0</v>
      </c>
      <c r="HC80">
        <f t="shared" si="160"/>
        <v>0</v>
      </c>
      <c r="HE80" t="s">
        <v>6</v>
      </c>
      <c r="HF80" t="s">
        <v>6</v>
      </c>
      <c r="HM80" t="s">
        <v>6</v>
      </c>
      <c r="HN80" t="s">
        <v>115</v>
      </c>
      <c r="HO80" t="s">
        <v>116</v>
      </c>
      <c r="HP80" t="s">
        <v>112</v>
      </c>
      <c r="HQ80" t="s">
        <v>112</v>
      </c>
      <c r="HS80">
        <v>0</v>
      </c>
      <c r="IK80">
        <v>0</v>
      </c>
    </row>
    <row r="81" spans="1:247" x14ac:dyDescent="0.2">
      <c r="A81">
        <v>18</v>
      </c>
      <c r="B81">
        <v>1</v>
      </c>
      <c r="C81">
        <v>192</v>
      </c>
      <c r="E81" t="s">
        <v>195</v>
      </c>
      <c r="F81" t="s">
        <v>196</v>
      </c>
      <c r="G81" t="s">
        <v>197</v>
      </c>
      <c r="H81" t="str">
        <f>'1.Ведомость'!C82</f>
        <v>КОМПЛ</v>
      </c>
      <c r="I81">
        <f>I80*J81</f>
        <v>4</v>
      </c>
      <c r="J81">
        <v>2</v>
      </c>
      <c r="K81">
        <v>2</v>
      </c>
      <c r="O81">
        <f t="shared" si="124"/>
        <v>2381</v>
      </c>
      <c r="P81">
        <f t="shared" si="125"/>
        <v>2381</v>
      </c>
      <c r="Q81">
        <f t="shared" si="126"/>
        <v>0</v>
      </c>
      <c r="R81">
        <f t="shared" si="127"/>
        <v>0</v>
      </c>
      <c r="S81">
        <f t="shared" si="128"/>
        <v>0</v>
      </c>
      <c r="T81">
        <f t="shared" si="129"/>
        <v>0</v>
      </c>
      <c r="U81">
        <f t="shared" si="130"/>
        <v>0</v>
      </c>
      <c r="V81">
        <f t="shared" si="131"/>
        <v>0</v>
      </c>
      <c r="W81">
        <f t="shared" si="132"/>
        <v>0</v>
      </c>
      <c r="X81">
        <f t="shared" si="133"/>
        <v>0</v>
      </c>
      <c r="Y81">
        <f t="shared" si="134"/>
        <v>0</v>
      </c>
      <c r="AA81">
        <v>92864407</v>
      </c>
      <c r="AB81">
        <f t="shared" si="135"/>
        <v>60</v>
      </c>
      <c r="AC81">
        <f t="shared" si="136"/>
        <v>60</v>
      </c>
      <c r="AD81">
        <f t="shared" si="137"/>
        <v>0</v>
      </c>
      <c r="AE81">
        <f t="shared" si="138"/>
        <v>0</v>
      </c>
      <c r="AF81">
        <f t="shared" si="139"/>
        <v>0</v>
      </c>
      <c r="AG81">
        <f t="shared" si="140"/>
        <v>0</v>
      </c>
      <c r="AH81">
        <f t="shared" si="141"/>
        <v>0</v>
      </c>
      <c r="AI81">
        <f t="shared" si="142"/>
        <v>0</v>
      </c>
      <c r="AJ81">
        <f t="shared" si="143"/>
        <v>0</v>
      </c>
      <c r="AK81">
        <v>60</v>
      </c>
      <c r="AL81">
        <v>60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121</v>
      </c>
      <c r="AU81">
        <v>72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1</v>
      </c>
      <c r="BJ81" t="s">
        <v>199</v>
      </c>
      <c r="BM81">
        <v>16001</v>
      </c>
      <c r="BN81">
        <v>0</v>
      </c>
      <c r="BO81" t="s">
        <v>6</v>
      </c>
      <c r="BP81">
        <v>0</v>
      </c>
      <c r="BQ81">
        <v>22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121</v>
      </c>
      <c r="CA81">
        <v>72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144"/>
        <v>2381</v>
      </c>
      <c r="CQ81">
        <f t="shared" si="122"/>
        <v>595.20000000000005</v>
      </c>
      <c r="CR81">
        <f t="shared" si="123"/>
        <v>0</v>
      </c>
      <c r="CS81">
        <f t="shared" si="145"/>
        <v>0</v>
      </c>
      <c r="CT81">
        <f t="shared" si="146"/>
        <v>0</v>
      </c>
      <c r="CU81">
        <f t="shared" si="147"/>
        <v>0</v>
      </c>
      <c r="CV81">
        <f t="shared" si="148"/>
        <v>0</v>
      </c>
      <c r="CW81">
        <f t="shared" si="149"/>
        <v>0</v>
      </c>
      <c r="CX81">
        <f t="shared" si="150"/>
        <v>0</v>
      </c>
      <c r="CY81">
        <f t="shared" si="151"/>
        <v>0</v>
      </c>
      <c r="CZ81">
        <f t="shared" si="152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198</v>
      </c>
      <c r="DW81" t="s">
        <v>198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66696433</v>
      </c>
      <c r="EF81">
        <v>22</v>
      </c>
      <c r="EG81" t="s">
        <v>111</v>
      </c>
      <c r="EH81">
        <v>16</v>
      </c>
      <c r="EI81" t="s">
        <v>112</v>
      </c>
      <c r="EJ81">
        <v>1</v>
      </c>
      <c r="EK81">
        <v>16001</v>
      </c>
      <c r="EL81" t="s">
        <v>113</v>
      </c>
      <c r="EM81" t="s">
        <v>114</v>
      </c>
      <c r="EO81" t="s">
        <v>6</v>
      </c>
      <c r="EQ81">
        <v>0</v>
      </c>
      <c r="ER81">
        <v>60</v>
      </c>
      <c r="ES81">
        <v>60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121</v>
      </c>
      <c r="FY81">
        <v>72</v>
      </c>
      <c r="GA81" t="s">
        <v>6</v>
      </c>
      <c r="GD81">
        <v>1</v>
      </c>
      <c r="GF81">
        <v>1417404377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153"/>
        <v>0</v>
      </c>
      <c r="GM81">
        <f t="shared" si="154"/>
        <v>2381</v>
      </c>
      <c r="GN81">
        <f t="shared" si="155"/>
        <v>2381</v>
      </c>
      <c r="GO81">
        <f t="shared" si="156"/>
        <v>0</v>
      </c>
      <c r="GP81">
        <f t="shared" si="157"/>
        <v>0</v>
      </c>
      <c r="GR81">
        <v>0</v>
      </c>
      <c r="GS81">
        <v>3</v>
      </c>
      <c r="GT81">
        <v>0</v>
      </c>
      <c r="GU81" t="s">
        <v>6</v>
      </c>
      <c r="GV81">
        <f t="shared" si="158"/>
        <v>0</v>
      </c>
      <c r="GW81">
        <v>1</v>
      </c>
      <c r="GX81">
        <f t="shared" si="159"/>
        <v>0</v>
      </c>
      <c r="HA81">
        <v>0</v>
      </c>
      <c r="HB81">
        <v>0</v>
      </c>
      <c r="HC81">
        <f t="shared" si="160"/>
        <v>0</v>
      </c>
      <c r="HE81" t="s">
        <v>6</v>
      </c>
      <c r="HF81" t="s">
        <v>6</v>
      </c>
      <c r="HM81" t="s">
        <v>6</v>
      </c>
      <c r="HN81" t="s">
        <v>115</v>
      </c>
      <c r="HO81" t="s">
        <v>116</v>
      </c>
      <c r="HP81" t="s">
        <v>112</v>
      </c>
      <c r="HQ81" t="s">
        <v>112</v>
      </c>
      <c r="HS81">
        <v>0</v>
      </c>
      <c r="IK81">
        <v>0</v>
      </c>
    </row>
    <row r="82" spans="1:247" x14ac:dyDescent="0.2">
      <c r="A82">
        <v>17</v>
      </c>
      <c r="B82">
        <v>1</v>
      </c>
      <c r="C82">
        <f>ROW(SmtRes!A201)</f>
        <v>201</v>
      </c>
      <c r="D82">
        <f>ROW(EtalonRes!A191)</f>
        <v>191</v>
      </c>
      <c r="E82" t="s">
        <v>200</v>
      </c>
      <c r="F82" t="s">
        <v>201</v>
      </c>
      <c r="G82" t="s">
        <v>202</v>
      </c>
      <c r="H82" t="s">
        <v>193</v>
      </c>
      <c r="I82">
        <v>5</v>
      </c>
      <c r="J82">
        <v>0</v>
      </c>
      <c r="K82">
        <v>5</v>
      </c>
      <c r="O82">
        <f t="shared" si="124"/>
        <v>3166</v>
      </c>
      <c r="P82">
        <f t="shared" si="125"/>
        <v>699</v>
      </c>
      <c r="Q82">
        <f t="shared" si="126"/>
        <v>332</v>
      </c>
      <c r="R82">
        <f t="shared" si="127"/>
        <v>27</v>
      </c>
      <c r="S82">
        <f t="shared" si="128"/>
        <v>2135</v>
      </c>
      <c r="T82">
        <f t="shared" si="129"/>
        <v>0</v>
      </c>
      <c r="U82">
        <f t="shared" si="130"/>
        <v>4.8</v>
      </c>
      <c r="V82">
        <f t="shared" si="131"/>
        <v>0.05</v>
      </c>
      <c r="W82">
        <f t="shared" si="132"/>
        <v>0</v>
      </c>
      <c r="X82">
        <f t="shared" si="133"/>
        <v>2616</v>
      </c>
      <c r="Y82">
        <f t="shared" si="134"/>
        <v>1557</v>
      </c>
      <c r="AA82">
        <v>92864407</v>
      </c>
      <c r="AB82">
        <f t="shared" si="135"/>
        <v>27.83</v>
      </c>
      <c r="AC82">
        <f t="shared" si="136"/>
        <v>14.09</v>
      </c>
      <c r="AD82">
        <f t="shared" si="137"/>
        <v>4.22</v>
      </c>
      <c r="AE82">
        <f t="shared" si="138"/>
        <v>0.12</v>
      </c>
      <c r="AF82">
        <f t="shared" si="139"/>
        <v>9.52</v>
      </c>
      <c r="AG82">
        <f t="shared" si="140"/>
        <v>0</v>
      </c>
      <c r="AH82">
        <f t="shared" si="141"/>
        <v>0.96</v>
      </c>
      <c r="AI82">
        <f t="shared" si="142"/>
        <v>0.01</v>
      </c>
      <c r="AJ82">
        <f t="shared" si="143"/>
        <v>0</v>
      </c>
      <c r="AK82">
        <v>27.83</v>
      </c>
      <c r="AL82">
        <v>14.09</v>
      </c>
      <c r="AM82">
        <v>4.22</v>
      </c>
      <c r="AN82">
        <v>0.12</v>
      </c>
      <c r="AO82">
        <v>9.52</v>
      </c>
      <c r="AP82">
        <v>0</v>
      </c>
      <c r="AQ82">
        <v>0.96</v>
      </c>
      <c r="AR82">
        <v>0.01</v>
      </c>
      <c r="AS82">
        <v>0</v>
      </c>
      <c r="AT82">
        <v>121</v>
      </c>
      <c r="AU82">
        <v>72</v>
      </c>
      <c r="AV82">
        <v>1</v>
      </c>
      <c r="AW82">
        <v>1</v>
      </c>
      <c r="AZ82">
        <v>1</v>
      </c>
      <c r="BA82">
        <v>44.85</v>
      </c>
      <c r="BB82">
        <v>15.72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0</v>
      </c>
      <c r="BI82">
        <v>1</v>
      </c>
      <c r="BJ82" t="s">
        <v>203</v>
      </c>
      <c r="BM82">
        <v>16001</v>
      </c>
      <c r="BN82">
        <v>0</v>
      </c>
      <c r="BO82" t="s">
        <v>6</v>
      </c>
      <c r="BP82">
        <v>0</v>
      </c>
      <c r="BQ82">
        <v>22</v>
      </c>
      <c r="BR82">
        <v>0</v>
      </c>
      <c r="BS82">
        <v>44.85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121</v>
      </c>
      <c r="CA82">
        <v>72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144"/>
        <v>3166</v>
      </c>
      <c r="CQ82">
        <f t="shared" si="122"/>
        <v>139.77279999999999</v>
      </c>
      <c r="CR82">
        <f t="shared" si="123"/>
        <v>66.338399999999993</v>
      </c>
      <c r="CS82">
        <f t="shared" si="145"/>
        <v>5.3819999999999997</v>
      </c>
      <c r="CT82">
        <f t="shared" si="146"/>
        <v>426.97199999999998</v>
      </c>
      <c r="CU82">
        <f t="shared" si="147"/>
        <v>0</v>
      </c>
      <c r="CV82">
        <f t="shared" si="148"/>
        <v>0.96</v>
      </c>
      <c r="CW82">
        <f t="shared" si="149"/>
        <v>0.01</v>
      </c>
      <c r="CX82">
        <f t="shared" si="150"/>
        <v>0</v>
      </c>
      <c r="CY82">
        <f t="shared" si="151"/>
        <v>2616.02</v>
      </c>
      <c r="CZ82">
        <f t="shared" si="152"/>
        <v>1556.64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193</v>
      </c>
      <c r="DW82" t="s">
        <v>193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66696433</v>
      </c>
      <c r="EF82">
        <v>22</v>
      </c>
      <c r="EG82" t="s">
        <v>111</v>
      </c>
      <c r="EH82">
        <v>16</v>
      </c>
      <c r="EI82" t="s">
        <v>112</v>
      </c>
      <c r="EJ82">
        <v>1</v>
      </c>
      <c r="EK82">
        <v>16001</v>
      </c>
      <c r="EL82" t="s">
        <v>113</v>
      </c>
      <c r="EM82" t="s">
        <v>114</v>
      </c>
      <c r="EO82" t="s">
        <v>6</v>
      </c>
      <c r="EQ82">
        <v>131072</v>
      </c>
      <c r="ER82">
        <v>27.83</v>
      </c>
      <c r="ES82">
        <v>14.09</v>
      </c>
      <c r="ET82">
        <v>4.22</v>
      </c>
      <c r="EU82">
        <v>0.12</v>
      </c>
      <c r="EV82">
        <v>9.52</v>
      </c>
      <c r="EW82">
        <v>0.96</v>
      </c>
      <c r="EX82">
        <v>0.01</v>
      </c>
      <c r="EY82">
        <v>0</v>
      </c>
      <c r="FQ82">
        <v>0</v>
      </c>
      <c r="FR82">
        <v>0</v>
      </c>
      <c r="FS82">
        <v>0</v>
      </c>
      <c r="FX82">
        <v>121</v>
      </c>
      <c r="FY82">
        <v>72</v>
      </c>
      <c r="GA82" t="s">
        <v>6</v>
      </c>
      <c r="GD82">
        <v>1</v>
      </c>
      <c r="GF82">
        <v>-2084906440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153"/>
        <v>0</v>
      </c>
      <c r="GM82">
        <f t="shared" si="154"/>
        <v>7339</v>
      </c>
      <c r="GN82">
        <f t="shared" si="155"/>
        <v>7339</v>
      </c>
      <c r="GO82">
        <f t="shared" si="156"/>
        <v>0</v>
      </c>
      <c r="GP82">
        <f t="shared" si="157"/>
        <v>0</v>
      </c>
      <c r="GR82">
        <v>0</v>
      </c>
      <c r="GS82">
        <v>3</v>
      </c>
      <c r="GT82">
        <v>0</v>
      </c>
      <c r="GU82" t="s">
        <v>6</v>
      </c>
      <c r="GV82">
        <f t="shared" si="158"/>
        <v>0</v>
      </c>
      <c r="GW82">
        <v>1</v>
      </c>
      <c r="GX82">
        <f t="shared" si="159"/>
        <v>0</v>
      </c>
      <c r="HA82">
        <v>0</v>
      </c>
      <c r="HB82">
        <v>0</v>
      </c>
      <c r="HC82">
        <f t="shared" si="160"/>
        <v>0</v>
      </c>
      <c r="HE82" t="s">
        <v>6</v>
      </c>
      <c r="HF82" t="s">
        <v>6</v>
      </c>
      <c r="HM82" t="s">
        <v>6</v>
      </c>
      <c r="HN82" t="s">
        <v>115</v>
      </c>
      <c r="HO82" t="s">
        <v>116</v>
      </c>
      <c r="HP82" t="s">
        <v>112</v>
      </c>
      <c r="HQ82" t="s">
        <v>112</v>
      </c>
      <c r="HS82">
        <v>0</v>
      </c>
      <c r="IK82">
        <v>0</v>
      </c>
    </row>
    <row r="83" spans="1:247" x14ac:dyDescent="0.2">
      <c r="A83">
        <v>18</v>
      </c>
      <c r="B83">
        <v>1</v>
      </c>
      <c r="C83">
        <v>201</v>
      </c>
      <c r="E83" t="s">
        <v>204</v>
      </c>
      <c r="F83" t="s">
        <v>205</v>
      </c>
      <c r="G83" t="s">
        <v>206</v>
      </c>
      <c r="H83" t="str">
        <f>'1.Ведомость'!C84</f>
        <v>КОМПЛ</v>
      </c>
      <c r="I83">
        <f>I82*J83</f>
        <v>6</v>
      </c>
      <c r="J83">
        <v>1.2</v>
      </c>
      <c r="K83">
        <v>1.2</v>
      </c>
      <c r="O83">
        <f t="shared" si="124"/>
        <v>1488</v>
      </c>
      <c r="P83">
        <f t="shared" si="125"/>
        <v>1488</v>
      </c>
      <c r="Q83">
        <f t="shared" si="126"/>
        <v>0</v>
      </c>
      <c r="R83">
        <f t="shared" si="127"/>
        <v>0</v>
      </c>
      <c r="S83">
        <f t="shared" si="128"/>
        <v>0</v>
      </c>
      <c r="T83">
        <f t="shared" si="129"/>
        <v>0</v>
      </c>
      <c r="U83">
        <f t="shared" si="130"/>
        <v>0</v>
      </c>
      <c r="V83">
        <f t="shared" si="131"/>
        <v>0</v>
      </c>
      <c r="W83">
        <f t="shared" si="132"/>
        <v>0</v>
      </c>
      <c r="X83">
        <f t="shared" si="133"/>
        <v>0</v>
      </c>
      <c r="Y83">
        <f t="shared" si="134"/>
        <v>0</v>
      </c>
      <c r="AA83">
        <v>92864407</v>
      </c>
      <c r="AB83">
        <f t="shared" si="135"/>
        <v>25</v>
      </c>
      <c r="AC83">
        <f t="shared" si="136"/>
        <v>25</v>
      </c>
      <c r="AD83">
        <f t="shared" si="137"/>
        <v>0</v>
      </c>
      <c r="AE83">
        <f t="shared" si="138"/>
        <v>0</v>
      </c>
      <c r="AF83">
        <f t="shared" si="139"/>
        <v>0</v>
      </c>
      <c r="AG83">
        <f t="shared" si="140"/>
        <v>0</v>
      </c>
      <c r="AH83">
        <f t="shared" si="141"/>
        <v>0</v>
      </c>
      <c r="AI83">
        <f t="shared" si="142"/>
        <v>0</v>
      </c>
      <c r="AJ83">
        <f t="shared" si="143"/>
        <v>0</v>
      </c>
      <c r="AK83">
        <v>25</v>
      </c>
      <c r="AL83">
        <v>25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121</v>
      </c>
      <c r="AU83">
        <v>72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207</v>
      </c>
      <c r="BM83">
        <v>16001</v>
      </c>
      <c r="BN83">
        <v>0</v>
      </c>
      <c r="BO83" t="s">
        <v>6</v>
      </c>
      <c r="BP83">
        <v>0</v>
      </c>
      <c r="BQ83">
        <v>22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121</v>
      </c>
      <c r="CA83">
        <v>72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144"/>
        <v>1488</v>
      </c>
      <c r="CQ83">
        <f t="shared" si="122"/>
        <v>248</v>
      </c>
      <c r="CR83">
        <f t="shared" si="123"/>
        <v>0</v>
      </c>
      <c r="CS83">
        <f t="shared" si="145"/>
        <v>0</v>
      </c>
      <c r="CT83">
        <f t="shared" si="146"/>
        <v>0</v>
      </c>
      <c r="CU83">
        <f t="shared" si="147"/>
        <v>0</v>
      </c>
      <c r="CV83">
        <f t="shared" si="148"/>
        <v>0</v>
      </c>
      <c r="CW83">
        <f t="shared" si="149"/>
        <v>0</v>
      </c>
      <c r="CX83">
        <f t="shared" si="150"/>
        <v>0</v>
      </c>
      <c r="CY83">
        <f t="shared" si="151"/>
        <v>0</v>
      </c>
      <c r="CZ83">
        <f t="shared" si="152"/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198</v>
      </c>
      <c r="DW83" t="s">
        <v>198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66696433</v>
      </c>
      <c r="EF83">
        <v>22</v>
      </c>
      <c r="EG83" t="s">
        <v>111</v>
      </c>
      <c r="EH83">
        <v>16</v>
      </c>
      <c r="EI83" t="s">
        <v>112</v>
      </c>
      <c r="EJ83">
        <v>1</v>
      </c>
      <c r="EK83">
        <v>16001</v>
      </c>
      <c r="EL83" t="s">
        <v>113</v>
      </c>
      <c r="EM83" t="s">
        <v>114</v>
      </c>
      <c r="EO83" t="s">
        <v>6</v>
      </c>
      <c r="EQ83">
        <v>0</v>
      </c>
      <c r="ER83">
        <v>25</v>
      </c>
      <c r="ES83">
        <v>25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121</v>
      </c>
      <c r="FY83">
        <v>72</v>
      </c>
      <c r="GA83" t="s">
        <v>6</v>
      </c>
      <c r="GD83">
        <v>1</v>
      </c>
      <c r="GF83">
        <v>1674703209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153"/>
        <v>0</v>
      </c>
      <c r="GM83">
        <f t="shared" si="154"/>
        <v>1488</v>
      </c>
      <c r="GN83">
        <f t="shared" si="155"/>
        <v>1488</v>
      </c>
      <c r="GO83">
        <f t="shared" si="156"/>
        <v>0</v>
      </c>
      <c r="GP83">
        <f t="shared" si="157"/>
        <v>0</v>
      </c>
      <c r="GR83">
        <v>0</v>
      </c>
      <c r="GS83">
        <v>3</v>
      </c>
      <c r="GT83">
        <v>0</v>
      </c>
      <c r="GU83" t="s">
        <v>6</v>
      </c>
      <c r="GV83">
        <f t="shared" si="158"/>
        <v>0</v>
      </c>
      <c r="GW83">
        <v>1</v>
      </c>
      <c r="GX83">
        <f t="shared" si="159"/>
        <v>0</v>
      </c>
      <c r="HA83">
        <v>0</v>
      </c>
      <c r="HB83">
        <v>0</v>
      </c>
      <c r="HC83">
        <f t="shared" si="160"/>
        <v>0</v>
      </c>
      <c r="HE83" t="s">
        <v>6</v>
      </c>
      <c r="HF83" t="s">
        <v>6</v>
      </c>
      <c r="HM83" t="s">
        <v>6</v>
      </c>
      <c r="HN83" t="s">
        <v>115</v>
      </c>
      <c r="HO83" t="s">
        <v>116</v>
      </c>
      <c r="HP83" t="s">
        <v>112</v>
      </c>
      <c r="HQ83" t="s">
        <v>112</v>
      </c>
      <c r="HS83">
        <v>0</v>
      </c>
      <c r="IK83">
        <v>0</v>
      </c>
    </row>
    <row r="84" spans="1:247" x14ac:dyDescent="0.2">
      <c r="A84">
        <v>18</v>
      </c>
      <c r="B84">
        <v>1</v>
      </c>
      <c r="C84">
        <v>200</v>
      </c>
      <c r="E84" t="s">
        <v>208</v>
      </c>
      <c r="F84" t="s">
        <v>209</v>
      </c>
      <c r="G84" t="s">
        <v>210</v>
      </c>
      <c r="H84" t="str">
        <f>'1.Ведомость'!C85</f>
        <v>КОМПЛ</v>
      </c>
      <c r="I84">
        <f>I82*J84</f>
        <v>4</v>
      </c>
      <c r="J84">
        <v>0.8</v>
      </c>
      <c r="K84">
        <v>0.8</v>
      </c>
      <c r="O84">
        <f t="shared" si="124"/>
        <v>929</v>
      </c>
      <c r="P84">
        <f t="shared" si="125"/>
        <v>929</v>
      </c>
      <c r="Q84">
        <f t="shared" si="126"/>
        <v>0</v>
      </c>
      <c r="R84">
        <f t="shared" si="127"/>
        <v>0</v>
      </c>
      <c r="S84">
        <f t="shared" si="128"/>
        <v>0</v>
      </c>
      <c r="T84">
        <f t="shared" si="129"/>
        <v>0</v>
      </c>
      <c r="U84">
        <f t="shared" si="130"/>
        <v>0</v>
      </c>
      <c r="V84">
        <f t="shared" si="131"/>
        <v>0</v>
      </c>
      <c r="W84">
        <f t="shared" si="132"/>
        <v>0</v>
      </c>
      <c r="X84">
        <f t="shared" si="133"/>
        <v>0</v>
      </c>
      <c r="Y84">
        <f t="shared" si="134"/>
        <v>0</v>
      </c>
      <c r="AA84">
        <v>92864407</v>
      </c>
      <c r="AB84">
        <f t="shared" si="135"/>
        <v>23.4</v>
      </c>
      <c r="AC84">
        <f t="shared" si="136"/>
        <v>23.4</v>
      </c>
      <c r="AD84">
        <f t="shared" si="137"/>
        <v>0</v>
      </c>
      <c r="AE84">
        <f t="shared" si="138"/>
        <v>0</v>
      </c>
      <c r="AF84">
        <f t="shared" si="139"/>
        <v>0</v>
      </c>
      <c r="AG84">
        <f t="shared" si="140"/>
        <v>0</v>
      </c>
      <c r="AH84">
        <f t="shared" si="141"/>
        <v>0</v>
      </c>
      <c r="AI84">
        <f t="shared" si="142"/>
        <v>0</v>
      </c>
      <c r="AJ84">
        <f t="shared" si="143"/>
        <v>0</v>
      </c>
      <c r="AK84">
        <v>23.4</v>
      </c>
      <c r="AL84">
        <v>23.4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121</v>
      </c>
      <c r="AU84">
        <v>72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1</v>
      </c>
      <c r="BJ84" t="s">
        <v>211</v>
      </c>
      <c r="BM84">
        <v>16001</v>
      </c>
      <c r="BN84">
        <v>0</v>
      </c>
      <c r="BO84" t="s">
        <v>6</v>
      </c>
      <c r="BP84">
        <v>0</v>
      </c>
      <c r="BQ84">
        <v>22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121</v>
      </c>
      <c r="CA84">
        <v>72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144"/>
        <v>929</v>
      </c>
      <c r="CQ84">
        <f t="shared" si="122"/>
        <v>232.12799999999999</v>
      </c>
      <c r="CR84">
        <f t="shared" si="123"/>
        <v>0</v>
      </c>
      <c r="CS84">
        <f t="shared" si="145"/>
        <v>0</v>
      </c>
      <c r="CT84">
        <f t="shared" si="146"/>
        <v>0</v>
      </c>
      <c r="CU84">
        <f t="shared" si="147"/>
        <v>0</v>
      </c>
      <c r="CV84">
        <f t="shared" si="148"/>
        <v>0</v>
      </c>
      <c r="CW84">
        <f t="shared" si="149"/>
        <v>0</v>
      </c>
      <c r="CX84">
        <f t="shared" si="150"/>
        <v>0</v>
      </c>
      <c r="CY84">
        <f t="shared" si="151"/>
        <v>0</v>
      </c>
      <c r="CZ84">
        <f t="shared" si="152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198</v>
      </c>
      <c r="DW84" t="s">
        <v>198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66696433</v>
      </c>
      <c r="EF84">
        <v>22</v>
      </c>
      <c r="EG84" t="s">
        <v>111</v>
      </c>
      <c r="EH84">
        <v>16</v>
      </c>
      <c r="EI84" t="s">
        <v>112</v>
      </c>
      <c r="EJ84">
        <v>1</v>
      </c>
      <c r="EK84">
        <v>16001</v>
      </c>
      <c r="EL84" t="s">
        <v>113</v>
      </c>
      <c r="EM84" t="s">
        <v>114</v>
      </c>
      <c r="EO84" t="s">
        <v>6</v>
      </c>
      <c r="EQ84">
        <v>0</v>
      </c>
      <c r="ER84">
        <v>23.4</v>
      </c>
      <c r="ES84">
        <v>23.4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121</v>
      </c>
      <c r="FY84">
        <v>72</v>
      </c>
      <c r="GA84" t="s">
        <v>6</v>
      </c>
      <c r="GD84">
        <v>1</v>
      </c>
      <c r="GF84">
        <v>-1927903024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153"/>
        <v>0</v>
      </c>
      <c r="GM84">
        <f t="shared" si="154"/>
        <v>929</v>
      </c>
      <c r="GN84">
        <f t="shared" si="155"/>
        <v>929</v>
      </c>
      <c r="GO84">
        <f t="shared" si="156"/>
        <v>0</v>
      </c>
      <c r="GP84">
        <f t="shared" si="157"/>
        <v>0</v>
      </c>
      <c r="GR84">
        <v>0</v>
      </c>
      <c r="GS84">
        <v>3</v>
      </c>
      <c r="GT84">
        <v>0</v>
      </c>
      <c r="GU84" t="s">
        <v>6</v>
      </c>
      <c r="GV84">
        <f t="shared" si="158"/>
        <v>0</v>
      </c>
      <c r="GW84">
        <v>1</v>
      </c>
      <c r="GX84">
        <f t="shared" si="159"/>
        <v>0</v>
      </c>
      <c r="HA84">
        <v>0</v>
      </c>
      <c r="HB84">
        <v>0</v>
      </c>
      <c r="HC84">
        <f t="shared" si="160"/>
        <v>0</v>
      </c>
      <c r="HE84" t="s">
        <v>6</v>
      </c>
      <c r="HF84" t="s">
        <v>6</v>
      </c>
      <c r="HM84" t="s">
        <v>6</v>
      </c>
      <c r="HN84" t="s">
        <v>115</v>
      </c>
      <c r="HO84" t="s">
        <v>116</v>
      </c>
      <c r="HP84" t="s">
        <v>112</v>
      </c>
      <c r="HQ84" t="s">
        <v>112</v>
      </c>
      <c r="HS84">
        <v>0</v>
      </c>
      <c r="IK84">
        <v>0</v>
      </c>
    </row>
    <row r="85" spans="1:247" x14ac:dyDescent="0.2">
      <c r="A85">
        <v>17</v>
      </c>
      <c r="B85">
        <v>1</v>
      </c>
      <c r="C85">
        <f>ROW(SmtRes!A209)</f>
        <v>209</v>
      </c>
      <c r="D85">
        <f>ROW(EtalonRes!A197)</f>
        <v>197</v>
      </c>
      <c r="E85" t="s">
        <v>212</v>
      </c>
      <c r="F85" t="s">
        <v>213</v>
      </c>
      <c r="G85" t="s">
        <v>214</v>
      </c>
      <c r="H85" t="s">
        <v>23</v>
      </c>
      <c r="I85">
        <v>1</v>
      </c>
      <c r="J85">
        <v>0</v>
      </c>
      <c r="K85">
        <v>1</v>
      </c>
      <c r="O85">
        <f t="shared" si="124"/>
        <v>3875</v>
      </c>
      <c r="P85">
        <f t="shared" si="125"/>
        <v>38</v>
      </c>
      <c r="Q85">
        <f t="shared" si="126"/>
        <v>1550</v>
      </c>
      <c r="R85">
        <f t="shared" si="127"/>
        <v>531</v>
      </c>
      <c r="S85">
        <f t="shared" si="128"/>
        <v>2287</v>
      </c>
      <c r="T85">
        <f t="shared" si="129"/>
        <v>0</v>
      </c>
      <c r="U85">
        <f t="shared" si="130"/>
        <v>5.3</v>
      </c>
      <c r="V85">
        <f t="shared" si="131"/>
        <v>0.89</v>
      </c>
      <c r="W85">
        <f t="shared" si="132"/>
        <v>0</v>
      </c>
      <c r="X85">
        <f t="shared" si="133"/>
        <v>2536</v>
      </c>
      <c r="Y85">
        <f t="shared" si="134"/>
        <v>1296</v>
      </c>
      <c r="AA85">
        <v>92864407</v>
      </c>
      <c r="AB85">
        <f t="shared" si="135"/>
        <v>153.38</v>
      </c>
      <c r="AC85">
        <f t="shared" si="136"/>
        <v>3.79</v>
      </c>
      <c r="AD85">
        <f t="shared" si="137"/>
        <v>98.6</v>
      </c>
      <c r="AE85">
        <f t="shared" si="138"/>
        <v>11.84</v>
      </c>
      <c r="AF85">
        <f t="shared" si="139"/>
        <v>50.99</v>
      </c>
      <c r="AG85">
        <f t="shared" si="140"/>
        <v>0</v>
      </c>
      <c r="AH85">
        <f t="shared" si="141"/>
        <v>5.3</v>
      </c>
      <c r="AI85">
        <f t="shared" si="142"/>
        <v>0.89</v>
      </c>
      <c r="AJ85">
        <f t="shared" si="143"/>
        <v>0</v>
      </c>
      <c r="AK85">
        <v>153.38</v>
      </c>
      <c r="AL85">
        <v>3.79</v>
      </c>
      <c r="AM85">
        <v>98.6</v>
      </c>
      <c r="AN85">
        <v>11.84</v>
      </c>
      <c r="AO85">
        <v>50.99</v>
      </c>
      <c r="AP85">
        <v>0</v>
      </c>
      <c r="AQ85">
        <v>5.3</v>
      </c>
      <c r="AR85">
        <v>0.89</v>
      </c>
      <c r="AS85">
        <v>0</v>
      </c>
      <c r="AT85">
        <v>90</v>
      </c>
      <c r="AU85">
        <v>46</v>
      </c>
      <c r="AV85">
        <v>1</v>
      </c>
      <c r="AW85">
        <v>1</v>
      </c>
      <c r="AZ85">
        <v>1</v>
      </c>
      <c r="BA85">
        <v>44.85</v>
      </c>
      <c r="BB85">
        <v>15.72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0</v>
      </c>
      <c r="BI85">
        <v>2</v>
      </c>
      <c r="BJ85" t="s">
        <v>215</v>
      </c>
      <c r="BM85">
        <v>112001</v>
      </c>
      <c r="BN85">
        <v>0</v>
      </c>
      <c r="BO85" t="s">
        <v>6</v>
      </c>
      <c r="BP85">
        <v>0</v>
      </c>
      <c r="BQ85">
        <v>3</v>
      </c>
      <c r="BR85">
        <v>0</v>
      </c>
      <c r="BS85">
        <v>44.85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90</v>
      </c>
      <c r="CA85">
        <v>46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144"/>
        <v>3875</v>
      </c>
      <c r="CQ85">
        <f t="shared" si="122"/>
        <v>37.596800000000002</v>
      </c>
      <c r="CR85">
        <f t="shared" si="123"/>
        <v>1549.992</v>
      </c>
      <c r="CS85">
        <f t="shared" si="145"/>
        <v>531.024</v>
      </c>
      <c r="CT85">
        <f t="shared" si="146"/>
        <v>2286.9014999999999</v>
      </c>
      <c r="CU85">
        <f t="shared" si="147"/>
        <v>0</v>
      </c>
      <c r="CV85">
        <f t="shared" si="148"/>
        <v>5.3</v>
      </c>
      <c r="CW85">
        <f t="shared" si="149"/>
        <v>0.89</v>
      </c>
      <c r="CX85">
        <f t="shared" si="150"/>
        <v>0</v>
      </c>
      <c r="CY85">
        <f t="shared" si="151"/>
        <v>2536.1999999999998</v>
      </c>
      <c r="CZ85">
        <f t="shared" si="152"/>
        <v>1296.28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23</v>
      </c>
      <c r="DW85" t="s">
        <v>23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66696572</v>
      </c>
      <c r="EF85">
        <v>3</v>
      </c>
      <c r="EG85" t="s">
        <v>18</v>
      </c>
      <c r="EH85">
        <v>54</v>
      </c>
      <c r="EI85" t="s">
        <v>55</v>
      </c>
      <c r="EJ85">
        <v>2</v>
      </c>
      <c r="EK85">
        <v>112001</v>
      </c>
      <c r="EL85" t="s">
        <v>55</v>
      </c>
      <c r="EM85" t="s">
        <v>56</v>
      </c>
      <c r="EO85" t="s">
        <v>6</v>
      </c>
      <c r="EQ85">
        <v>131072</v>
      </c>
      <c r="ER85">
        <v>153.38</v>
      </c>
      <c r="ES85">
        <v>3.79</v>
      </c>
      <c r="ET85">
        <v>98.6</v>
      </c>
      <c r="EU85">
        <v>11.84</v>
      </c>
      <c r="EV85">
        <v>50.99</v>
      </c>
      <c r="EW85">
        <v>5.3</v>
      </c>
      <c r="EX85">
        <v>0.89</v>
      </c>
      <c r="EY85">
        <v>0</v>
      </c>
      <c r="FQ85">
        <v>0</v>
      </c>
      <c r="FR85">
        <v>0</v>
      </c>
      <c r="FS85">
        <v>0</v>
      </c>
      <c r="FX85">
        <v>90</v>
      </c>
      <c r="FY85">
        <v>46</v>
      </c>
      <c r="GA85" t="s">
        <v>6</v>
      </c>
      <c r="GD85">
        <v>1</v>
      </c>
      <c r="GF85">
        <v>442101172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153"/>
        <v>0</v>
      </c>
      <c r="GM85">
        <f t="shared" si="154"/>
        <v>7707</v>
      </c>
      <c r="GN85">
        <f t="shared" si="155"/>
        <v>0</v>
      </c>
      <c r="GO85">
        <f t="shared" si="156"/>
        <v>7707</v>
      </c>
      <c r="GP85">
        <f t="shared" si="157"/>
        <v>0</v>
      </c>
      <c r="GR85">
        <v>0</v>
      </c>
      <c r="GS85">
        <v>3</v>
      </c>
      <c r="GT85">
        <v>0</v>
      </c>
      <c r="GU85" t="s">
        <v>6</v>
      </c>
      <c r="GV85">
        <f t="shared" si="158"/>
        <v>0</v>
      </c>
      <c r="GW85">
        <v>1</v>
      </c>
      <c r="GX85">
        <f t="shared" si="159"/>
        <v>0</v>
      </c>
      <c r="HA85">
        <v>0</v>
      </c>
      <c r="HB85">
        <v>0</v>
      </c>
      <c r="HC85">
        <f t="shared" si="160"/>
        <v>0</v>
      </c>
      <c r="HE85" t="s">
        <v>6</v>
      </c>
      <c r="HF85" t="s">
        <v>6</v>
      </c>
      <c r="HM85" t="s">
        <v>6</v>
      </c>
      <c r="HN85" t="s">
        <v>57</v>
      </c>
      <c r="HO85" t="s">
        <v>58</v>
      </c>
      <c r="HP85" t="s">
        <v>55</v>
      </c>
      <c r="HQ85" t="s">
        <v>55</v>
      </c>
      <c r="HS85">
        <v>0</v>
      </c>
      <c r="IK85">
        <v>0</v>
      </c>
    </row>
    <row r="86" spans="1:247" x14ac:dyDescent="0.2">
      <c r="A86">
        <v>18</v>
      </c>
      <c r="B86">
        <v>1</v>
      </c>
      <c r="C86">
        <v>208</v>
      </c>
      <c r="E86" t="s">
        <v>216</v>
      </c>
      <c r="F86" t="s">
        <v>30</v>
      </c>
      <c r="G86" t="s">
        <v>217</v>
      </c>
      <c r="H86" t="str">
        <f>'1.Ведомость'!C87</f>
        <v>ШТ</v>
      </c>
      <c r="I86">
        <f>I85*J86</f>
        <v>1</v>
      </c>
      <c r="J86">
        <v>1</v>
      </c>
      <c r="K86">
        <v>1</v>
      </c>
      <c r="O86">
        <f t="shared" si="124"/>
        <v>51645</v>
      </c>
      <c r="P86">
        <f t="shared" si="125"/>
        <v>51645</v>
      </c>
      <c r="Q86">
        <f t="shared" si="126"/>
        <v>0</v>
      </c>
      <c r="R86">
        <f t="shared" si="127"/>
        <v>0</v>
      </c>
      <c r="S86">
        <f t="shared" si="128"/>
        <v>0</v>
      </c>
      <c r="T86">
        <f t="shared" si="129"/>
        <v>0</v>
      </c>
      <c r="U86">
        <f t="shared" si="130"/>
        <v>0</v>
      </c>
      <c r="V86">
        <f t="shared" si="131"/>
        <v>0</v>
      </c>
      <c r="W86">
        <f t="shared" si="132"/>
        <v>0</v>
      </c>
      <c r="X86">
        <f t="shared" si="133"/>
        <v>0</v>
      </c>
      <c r="Y86">
        <f t="shared" si="134"/>
        <v>0</v>
      </c>
      <c r="AA86">
        <v>92864407</v>
      </c>
      <c r="AB86">
        <f t="shared" si="135"/>
        <v>51644.52</v>
      </c>
      <c r="AC86">
        <f t="shared" si="136"/>
        <v>51644.52</v>
      </c>
      <c r="AD86">
        <f t="shared" si="137"/>
        <v>0</v>
      </c>
      <c r="AE86">
        <f t="shared" si="138"/>
        <v>0</v>
      </c>
      <c r="AF86">
        <f t="shared" si="139"/>
        <v>0</v>
      </c>
      <c r="AG86">
        <f t="shared" si="140"/>
        <v>0</v>
      </c>
      <c r="AH86">
        <f t="shared" si="141"/>
        <v>0</v>
      </c>
      <c r="AI86">
        <f t="shared" si="142"/>
        <v>0</v>
      </c>
      <c r="AJ86">
        <f t="shared" si="143"/>
        <v>0</v>
      </c>
      <c r="AK86">
        <v>51644.52</v>
      </c>
      <c r="AL86">
        <v>51644.52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46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6.43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3</v>
      </c>
      <c r="BJ86" t="s">
        <v>6</v>
      </c>
      <c r="BM86">
        <v>100</v>
      </c>
      <c r="BN86">
        <v>0</v>
      </c>
      <c r="BO86" t="s">
        <v>6</v>
      </c>
      <c r="BP86">
        <v>0</v>
      </c>
      <c r="BQ86">
        <v>5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90</v>
      </c>
      <c r="CA86">
        <v>46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144"/>
        <v>51645</v>
      </c>
      <c r="CQ86">
        <f>AC86</f>
        <v>51644.52</v>
      </c>
      <c r="CR86">
        <f>AD86</f>
        <v>0</v>
      </c>
      <c r="CS86">
        <f t="shared" si="145"/>
        <v>0</v>
      </c>
      <c r="CT86">
        <f t="shared" si="146"/>
        <v>0</v>
      </c>
      <c r="CU86">
        <f t="shared" si="147"/>
        <v>0</v>
      </c>
      <c r="CV86">
        <f t="shared" si="148"/>
        <v>0</v>
      </c>
      <c r="CW86">
        <f t="shared" si="149"/>
        <v>0</v>
      </c>
      <c r="CX86">
        <f t="shared" si="150"/>
        <v>0</v>
      </c>
      <c r="CY86">
        <f t="shared" si="151"/>
        <v>0</v>
      </c>
      <c r="CZ86">
        <f t="shared" si="152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23</v>
      </c>
      <c r="DW86" t="s">
        <v>23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66696171</v>
      </c>
      <c r="EF86">
        <v>5</v>
      </c>
      <c r="EG86" t="s">
        <v>32</v>
      </c>
      <c r="EH86">
        <v>0</v>
      </c>
      <c r="EI86" t="s">
        <v>6</v>
      </c>
      <c r="EJ86">
        <v>3</v>
      </c>
      <c r="EK86">
        <v>100</v>
      </c>
      <c r="EL86" t="s">
        <v>33</v>
      </c>
      <c r="EM86" t="s">
        <v>34</v>
      </c>
      <c r="EO86" t="s">
        <v>6</v>
      </c>
      <c r="EQ86">
        <v>0</v>
      </c>
      <c r="ER86">
        <v>51644.52</v>
      </c>
      <c r="ES86">
        <v>51644.52</v>
      </c>
      <c r="ET86">
        <v>0</v>
      </c>
      <c r="EU86">
        <v>0</v>
      </c>
      <c r="EV86">
        <v>0</v>
      </c>
      <c r="EW86">
        <v>0</v>
      </c>
      <c r="EX86">
        <v>0</v>
      </c>
      <c r="EZ86">
        <v>5</v>
      </c>
      <c r="FC86">
        <v>0</v>
      </c>
      <c r="FD86">
        <v>18</v>
      </c>
      <c r="FF86">
        <v>49497.7</v>
      </c>
      <c r="FQ86">
        <v>0</v>
      </c>
      <c r="FR86">
        <f>P86</f>
        <v>51645</v>
      </c>
      <c r="FS86">
        <v>0</v>
      </c>
      <c r="FX86">
        <v>90</v>
      </c>
      <c r="FY86">
        <v>46</v>
      </c>
      <c r="GA86" t="s">
        <v>218</v>
      </c>
      <c r="GD86">
        <v>1</v>
      </c>
      <c r="GF86">
        <v>-80599790</v>
      </c>
      <c r="GG86">
        <v>2</v>
      </c>
      <c r="GH86">
        <v>3</v>
      </c>
      <c r="GI86">
        <v>4</v>
      </c>
      <c r="GJ86">
        <v>0</v>
      </c>
      <c r="GK86">
        <v>0</v>
      </c>
      <c r="GL86">
        <f t="shared" si="153"/>
        <v>0</v>
      </c>
      <c r="GM86">
        <f t="shared" si="154"/>
        <v>51645</v>
      </c>
      <c r="GN86">
        <f t="shared" si="155"/>
        <v>0</v>
      </c>
      <c r="GO86">
        <f t="shared" si="156"/>
        <v>0</v>
      </c>
      <c r="GP86">
        <f t="shared" si="157"/>
        <v>0</v>
      </c>
      <c r="GR86">
        <v>1</v>
      </c>
      <c r="GS86">
        <v>1</v>
      </c>
      <c r="GT86">
        <v>0</v>
      </c>
      <c r="GU86" t="s">
        <v>6</v>
      </c>
      <c r="GV86">
        <f t="shared" si="158"/>
        <v>0</v>
      </c>
      <c r="GW86">
        <v>1</v>
      </c>
      <c r="GX86">
        <f t="shared" si="159"/>
        <v>0</v>
      </c>
      <c r="HA86">
        <v>0</v>
      </c>
      <c r="HB86">
        <v>0</v>
      </c>
      <c r="HC86">
        <f t="shared" si="160"/>
        <v>0</v>
      </c>
      <c r="HE86" t="s">
        <v>36</v>
      </c>
      <c r="HF86" t="s">
        <v>37</v>
      </c>
      <c r="HH86">
        <f>ROUND(AC86*I86,0)</f>
        <v>51645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HS86">
        <v>0</v>
      </c>
      <c r="IK86">
        <v>0</v>
      </c>
    </row>
    <row r="87" spans="1:247" x14ac:dyDescent="0.2">
      <c r="A87">
        <v>18</v>
      </c>
      <c r="B87">
        <v>1</v>
      </c>
      <c r="C87">
        <v>209</v>
      </c>
      <c r="E87" t="s">
        <v>219</v>
      </c>
      <c r="F87" t="s">
        <v>30</v>
      </c>
      <c r="G87" t="s">
        <v>220</v>
      </c>
      <c r="H87" t="str">
        <f>'1.Ведомость'!C88</f>
        <v>ШТ</v>
      </c>
      <c r="I87">
        <f>I85*J87</f>
        <v>1</v>
      </c>
      <c r="J87">
        <v>1</v>
      </c>
      <c r="K87">
        <v>1</v>
      </c>
      <c r="O87">
        <f t="shared" si="124"/>
        <v>33884</v>
      </c>
      <c r="P87">
        <f t="shared" si="125"/>
        <v>33884</v>
      </c>
      <c r="Q87">
        <f t="shared" si="126"/>
        <v>0</v>
      </c>
      <c r="R87">
        <f t="shared" si="127"/>
        <v>0</v>
      </c>
      <c r="S87">
        <f t="shared" si="128"/>
        <v>0</v>
      </c>
      <c r="T87">
        <f t="shared" si="129"/>
        <v>0</v>
      </c>
      <c r="U87">
        <f t="shared" si="130"/>
        <v>0</v>
      </c>
      <c r="V87">
        <f t="shared" si="131"/>
        <v>0</v>
      </c>
      <c r="W87">
        <f t="shared" si="132"/>
        <v>0</v>
      </c>
      <c r="X87">
        <f t="shared" si="133"/>
        <v>0</v>
      </c>
      <c r="Y87">
        <f t="shared" si="134"/>
        <v>0</v>
      </c>
      <c r="AA87">
        <v>92864407</v>
      </c>
      <c r="AB87">
        <f t="shared" si="135"/>
        <v>33883.51</v>
      </c>
      <c r="AC87">
        <f t="shared" si="136"/>
        <v>33883.51</v>
      </c>
      <c r="AD87">
        <f t="shared" si="137"/>
        <v>0</v>
      </c>
      <c r="AE87">
        <f t="shared" si="138"/>
        <v>0</v>
      </c>
      <c r="AF87">
        <f t="shared" si="139"/>
        <v>0</v>
      </c>
      <c r="AG87">
        <f t="shared" si="140"/>
        <v>0</v>
      </c>
      <c r="AH87">
        <f t="shared" si="141"/>
        <v>0</v>
      </c>
      <c r="AI87">
        <f t="shared" si="142"/>
        <v>0</v>
      </c>
      <c r="AJ87">
        <f t="shared" si="143"/>
        <v>0</v>
      </c>
      <c r="AK87">
        <v>33883.51</v>
      </c>
      <c r="AL87">
        <v>33883.51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46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6.43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3</v>
      </c>
      <c r="BJ87" t="s">
        <v>6</v>
      </c>
      <c r="BM87">
        <v>100</v>
      </c>
      <c r="BN87">
        <v>0</v>
      </c>
      <c r="BO87" t="s">
        <v>6</v>
      </c>
      <c r="BP87">
        <v>0</v>
      </c>
      <c r="BQ87">
        <v>5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90</v>
      </c>
      <c r="CA87">
        <v>46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144"/>
        <v>33884</v>
      </c>
      <c r="CQ87">
        <f>AC87</f>
        <v>33883.51</v>
      </c>
      <c r="CR87">
        <f>AD87</f>
        <v>0</v>
      </c>
      <c r="CS87">
        <f t="shared" si="145"/>
        <v>0</v>
      </c>
      <c r="CT87">
        <f t="shared" si="146"/>
        <v>0</v>
      </c>
      <c r="CU87">
        <f t="shared" si="147"/>
        <v>0</v>
      </c>
      <c r="CV87">
        <f t="shared" si="148"/>
        <v>0</v>
      </c>
      <c r="CW87">
        <f t="shared" si="149"/>
        <v>0</v>
      </c>
      <c r="CX87">
        <f t="shared" si="150"/>
        <v>0</v>
      </c>
      <c r="CY87">
        <f t="shared" si="151"/>
        <v>0</v>
      </c>
      <c r="CZ87">
        <f t="shared" si="152"/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23</v>
      </c>
      <c r="DW87" t="s">
        <v>23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66696171</v>
      </c>
      <c r="EF87">
        <v>5</v>
      </c>
      <c r="EG87" t="s">
        <v>32</v>
      </c>
      <c r="EH87">
        <v>0</v>
      </c>
      <c r="EI87" t="s">
        <v>6</v>
      </c>
      <c r="EJ87">
        <v>3</v>
      </c>
      <c r="EK87">
        <v>100</v>
      </c>
      <c r="EL87" t="s">
        <v>33</v>
      </c>
      <c r="EM87" t="s">
        <v>34</v>
      </c>
      <c r="EO87" t="s">
        <v>6</v>
      </c>
      <c r="EQ87">
        <v>0</v>
      </c>
      <c r="ER87">
        <v>33883.51</v>
      </c>
      <c r="ES87">
        <v>33883.51</v>
      </c>
      <c r="ET87">
        <v>0</v>
      </c>
      <c r="EU87">
        <v>0</v>
      </c>
      <c r="EV87">
        <v>0</v>
      </c>
      <c r="EW87">
        <v>0</v>
      </c>
      <c r="EX87">
        <v>0</v>
      </c>
      <c r="EZ87">
        <v>5</v>
      </c>
      <c r="FC87">
        <v>0</v>
      </c>
      <c r="FD87">
        <v>18</v>
      </c>
      <c r="FF87">
        <v>32475</v>
      </c>
      <c r="FQ87">
        <v>0</v>
      </c>
      <c r="FR87">
        <f>P87</f>
        <v>33884</v>
      </c>
      <c r="FS87">
        <v>0</v>
      </c>
      <c r="FX87">
        <v>90</v>
      </c>
      <c r="FY87">
        <v>46</v>
      </c>
      <c r="GA87" t="s">
        <v>221</v>
      </c>
      <c r="GD87">
        <v>1</v>
      </c>
      <c r="GF87">
        <v>1090421071</v>
      </c>
      <c r="GG87">
        <v>2</v>
      </c>
      <c r="GH87">
        <v>3</v>
      </c>
      <c r="GI87">
        <v>4</v>
      </c>
      <c r="GJ87">
        <v>0</v>
      </c>
      <c r="GK87">
        <v>0</v>
      </c>
      <c r="GL87">
        <f t="shared" si="153"/>
        <v>0</v>
      </c>
      <c r="GM87">
        <f t="shared" si="154"/>
        <v>33884</v>
      </c>
      <c r="GN87">
        <f t="shared" si="155"/>
        <v>0</v>
      </c>
      <c r="GO87">
        <f t="shared" si="156"/>
        <v>0</v>
      </c>
      <c r="GP87">
        <f t="shared" si="157"/>
        <v>0</v>
      </c>
      <c r="GR87">
        <v>1</v>
      </c>
      <c r="GS87">
        <v>1</v>
      </c>
      <c r="GT87">
        <v>0</v>
      </c>
      <c r="GU87" t="s">
        <v>6</v>
      </c>
      <c r="GV87">
        <f t="shared" si="158"/>
        <v>0</v>
      </c>
      <c r="GW87">
        <v>1</v>
      </c>
      <c r="GX87">
        <f t="shared" si="159"/>
        <v>0</v>
      </c>
      <c r="HA87">
        <v>0</v>
      </c>
      <c r="HB87">
        <v>0</v>
      </c>
      <c r="HC87">
        <f t="shared" si="160"/>
        <v>0</v>
      </c>
      <c r="HE87" t="s">
        <v>36</v>
      </c>
      <c r="HF87" t="s">
        <v>37</v>
      </c>
      <c r="HH87">
        <f>ROUND(AC87*I87,0)</f>
        <v>33884</v>
      </c>
      <c r="HM87" t="s">
        <v>6</v>
      </c>
      <c r="HN87" t="s">
        <v>6</v>
      </c>
      <c r="HO87" t="s">
        <v>6</v>
      </c>
      <c r="HP87" t="s">
        <v>6</v>
      </c>
      <c r="HQ87" t="s">
        <v>6</v>
      </c>
      <c r="HS87">
        <v>0</v>
      </c>
      <c r="IK87">
        <v>0</v>
      </c>
    </row>
    <row r="88" spans="1:247" x14ac:dyDescent="0.2">
      <c r="A88">
        <v>17</v>
      </c>
      <c r="B88">
        <v>1</v>
      </c>
      <c r="C88">
        <f>ROW(SmtRes!A217)</f>
        <v>217</v>
      </c>
      <c r="D88">
        <f>ROW(EtalonRes!A205)</f>
        <v>205</v>
      </c>
      <c r="E88" t="s">
        <v>222</v>
      </c>
      <c r="F88" t="s">
        <v>223</v>
      </c>
      <c r="G88" t="s">
        <v>224</v>
      </c>
      <c r="H88" t="s">
        <v>193</v>
      </c>
      <c r="I88">
        <v>1</v>
      </c>
      <c r="J88">
        <v>0</v>
      </c>
      <c r="K88">
        <v>1</v>
      </c>
      <c r="O88">
        <f t="shared" si="124"/>
        <v>936</v>
      </c>
      <c r="P88">
        <f t="shared" si="125"/>
        <v>181</v>
      </c>
      <c r="Q88">
        <f t="shared" si="126"/>
        <v>106</v>
      </c>
      <c r="R88">
        <f t="shared" si="127"/>
        <v>5</v>
      </c>
      <c r="S88">
        <f t="shared" si="128"/>
        <v>649</v>
      </c>
      <c r="T88">
        <f t="shared" si="129"/>
        <v>0</v>
      </c>
      <c r="U88">
        <f t="shared" si="130"/>
        <v>1.46</v>
      </c>
      <c r="V88">
        <f t="shared" si="131"/>
        <v>0.01</v>
      </c>
      <c r="W88">
        <f t="shared" si="132"/>
        <v>0</v>
      </c>
      <c r="X88">
        <f t="shared" si="133"/>
        <v>791</v>
      </c>
      <c r="Y88">
        <f t="shared" si="134"/>
        <v>471</v>
      </c>
      <c r="AA88">
        <v>92864407</v>
      </c>
      <c r="AB88">
        <f t="shared" si="135"/>
        <v>39.479999999999997</v>
      </c>
      <c r="AC88">
        <f t="shared" si="136"/>
        <v>18.260000000000002</v>
      </c>
      <c r="AD88">
        <f t="shared" si="137"/>
        <v>6.74</v>
      </c>
      <c r="AE88">
        <f t="shared" si="138"/>
        <v>0.12</v>
      </c>
      <c r="AF88">
        <f t="shared" si="139"/>
        <v>14.48</v>
      </c>
      <c r="AG88">
        <f t="shared" si="140"/>
        <v>0</v>
      </c>
      <c r="AH88">
        <f t="shared" si="141"/>
        <v>1.46</v>
      </c>
      <c r="AI88">
        <f t="shared" si="142"/>
        <v>0.01</v>
      </c>
      <c r="AJ88">
        <f t="shared" si="143"/>
        <v>0</v>
      </c>
      <c r="AK88">
        <v>39.479999999999997</v>
      </c>
      <c r="AL88">
        <v>18.260000000000002</v>
      </c>
      <c r="AM88">
        <v>6.74</v>
      </c>
      <c r="AN88">
        <v>0.12</v>
      </c>
      <c r="AO88">
        <v>14.48</v>
      </c>
      <c r="AP88">
        <v>0</v>
      </c>
      <c r="AQ88">
        <v>1.46</v>
      </c>
      <c r="AR88">
        <v>0.01</v>
      </c>
      <c r="AS88">
        <v>0</v>
      </c>
      <c r="AT88">
        <v>121</v>
      </c>
      <c r="AU88">
        <v>72</v>
      </c>
      <c r="AV88">
        <v>1</v>
      </c>
      <c r="AW88">
        <v>1</v>
      </c>
      <c r="AZ88">
        <v>1</v>
      </c>
      <c r="BA88">
        <v>44.85</v>
      </c>
      <c r="BB88">
        <v>15.72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1</v>
      </c>
      <c r="BJ88" t="s">
        <v>225</v>
      </c>
      <c r="BM88">
        <v>16001</v>
      </c>
      <c r="BN88">
        <v>0</v>
      </c>
      <c r="BO88" t="s">
        <v>6</v>
      </c>
      <c r="BP88">
        <v>0</v>
      </c>
      <c r="BQ88">
        <v>22</v>
      </c>
      <c r="BR88">
        <v>0</v>
      </c>
      <c r="BS88">
        <v>44.85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121</v>
      </c>
      <c r="CA88">
        <v>72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144"/>
        <v>936</v>
      </c>
      <c r="CQ88">
        <f>AC88*BC88</f>
        <v>181.13920000000002</v>
      </c>
      <c r="CR88">
        <f>AD88*BB88</f>
        <v>105.95280000000001</v>
      </c>
      <c r="CS88">
        <f t="shared" si="145"/>
        <v>5.3819999999999997</v>
      </c>
      <c r="CT88">
        <f t="shared" si="146"/>
        <v>649.428</v>
      </c>
      <c r="CU88">
        <f t="shared" si="147"/>
        <v>0</v>
      </c>
      <c r="CV88">
        <f t="shared" si="148"/>
        <v>1.46</v>
      </c>
      <c r="CW88">
        <f t="shared" si="149"/>
        <v>0.01</v>
      </c>
      <c r="CX88">
        <f t="shared" si="150"/>
        <v>0</v>
      </c>
      <c r="CY88">
        <f t="shared" si="151"/>
        <v>791.34</v>
      </c>
      <c r="CZ88">
        <f t="shared" si="152"/>
        <v>470.88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193</v>
      </c>
      <c r="DW88" t="s">
        <v>193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66696433</v>
      </c>
      <c r="EF88">
        <v>22</v>
      </c>
      <c r="EG88" t="s">
        <v>111</v>
      </c>
      <c r="EH88">
        <v>16</v>
      </c>
      <c r="EI88" t="s">
        <v>112</v>
      </c>
      <c r="EJ88">
        <v>1</v>
      </c>
      <c r="EK88">
        <v>16001</v>
      </c>
      <c r="EL88" t="s">
        <v>113</v>
      </c>
      <c r="EM88" t="s">
        <v>114</v>
      </c>
      <c r="EO88" t="s">
        <v>6</v>
      </c>
      <c r="EQ88">
        <v>131072</v>
      </c>
      <c r="ER88">
        <v>39.479999999999997</v>
      </c>
      <c r="ES88">
        <v>18.260000000000002</v>
      </c>
      <c r="ET88">
        <v>6.74</v>
      </c>
      <c r="EU88">
        <v>0.12</v>
      </c>
      <c r="EV88">
        <v>14.48</v>
      </c>
      <c r="EW88">
        <v>1.46</v>
      </c>
      <c r="EX88">
        <v>0.01</v>
      </c>
      <c r="EY88">
        <v>0</v>
      </c>
      <c r="FQ88">
        <v>0</v>
      </c>
      <c r="FR88">
        <v>0</v>
      </c>
      <c r="FS88">
        <v>0</v>
      </c>
      <c r="FX88">
        <v>121</v>
      </c>
      <c r="FY88">
        <v>72</v>
      </c>
      <c r="GA88" t="s">
        <v>6</v>
      </c>
      <c r="GD88">
        <v>1</v>
      </c>
      <c r="GF88">
        <v>257336406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153"/>
        <v>0</v>
      </c>
      <c r="GM88">
        <f t="shared" si="154"/>
        <v>2198</v>
      </c>
      <c r="GN88">
        <f t="shared" si="155"/>
        <v>2198</v>
      </c>
      <c r="GO88">
        <f t="shared" si="156"/>
        <v>0</v>
      </c>
      <c r="GP88">
        <f t="shared" si="157"/>
        <v>0</v>
      </c>
      <c r="GR88">
        <v>0</v>
      </c>
      <c r="GS88">
        <v>3</v>
      </c>
      <c r="GT88">
        <v>0</v>
      </c>
      <c r="GU88" t="s">
        <v>6</v>
      </c>
      <c r="GV88">
        <f t="shared" si="158"/>
        <v>0</v>
      </c>
      <c r="GW88">
        <v>1</v>
      </c>
      <c r="GX88">
        <f t="shared" si="159"/>
        <v>0</v>
      </c>
      <c r="HA88">
        <v>0</v>
      </c>
      <c r="HB88">
        <v>0</v>
      </c>
      <c r="HC88">
        <f t="shared" si="160"/>
        <v>0</v>
      </c>
      <c r="HE88" t="s">
        <v>6</v>
      </c>
      <c r="HF88" t="s">
        <v>6</v>
      </c>
      <c r="HM88" t="s">
        <v>6</v>
      </c>
      <c r="HN88" t="s">
        <v>115</v>
      </c>
      <c r="HO88" t="s">
        <v>116</v>
      </c>
      <c r="HP88" t="s">
        <v>112</v>
      </c>
      <c r="HQ88" t="s">
        <v>112</v>
      </c>
      <c r="HS88">
        <v>0</v>
      </c>
      <c r="IK88">
        <v>0</v>
      </c>
    </row>
    <row r="89" spans="1:247" x14ac:dyDescent="0.2">
      <c r="A89">
        <v>18</v>
      </c>
      <c r="B89">
        <v>1</v>
      </c>
      <c r="C89">
        <v>217</v>
      </c>
      <c r="E89" t="s">
        <v>226</v>
      </c>
      <c r="F89" t="s">
        <v>227</v>
      </c>
      <c r="G89" t="s">
        <v>228</v>
      </c>
      <c r="H89" t="str">
        <f>'1.Ведомость'!C90</f>
        <v>КОМПЛ</v>
      </c>
      <c r="I89">
        <f>I88*J89</f>
        <v>2</v>
      </c>
      <c r="J89">
        <v>2</v>
      </c>
      <c r="K89">
        <v>2</v>
      </c>
      <c r="O89">
        <f t="shared" si="124"/>
        <v>734</v>
      </c>
      <c r="P89">
        <f t="shared" si="125"/>
        <v>734</v>
      </c>
      <c r="Q89">
        <f t="shared" si="126"/>
        <v>0</v>
      </c>
      <c r="R89">
        <f t="shared" si="127"/>
        <v>0</v>
      </c>
      <c r="S89">
        <f t="shared" si="128"/>
        <v>0</v>
      </c>
      <c r="T89">
        <f t="shared" si="129"/>
        <v>0</v>
      </c>
      <c r="U89">
        <f t="shared" si="130"/>
        <v>0</v>
      </c>
      <c r="V89">
        <f t="shared" si="131"/>
        <v>0</v>
      </c>
      <c r="W89">
        <f t="shared" si="132"/>
        <v>0</v>
      </c>
      <c r="X89">
        <f t="shared" si="133"/>
        <v>0</v>
      </c>
      <c r="Y89">
        <f t="shared" si="134"/>
        <v>0</v>
      </c>
      <c r="AA89">
        <v>92864407</v>
      </c>
      <c r="AB89">
        <f t="shared" si="135"/>
        <v>37</v>
      </c>
      <c r="AC89">
        <f t="shared" si="136"/>
        <v>37</v>
      </c>
      <c r="AD89">
        <f t="shared" si="137"/>
        <v>0</v>
      </c>
      <c r="AE89">
        <f t="shared" si="138"/>
        <v>0</v>
      </c>
      <c r="AF89">
        <f t="shared" si="139"/>
        <v>0</v>
      </c>
      <c r="AG89">
        <f t="shared" si="140"/>
        <v>0</v>
      </c>
      <c r="AH89">
        <f t="shared" si="141"/>
        <v>0</v>
      </c>
      <c r="AI89">
        <f t="shared" si="142"/>
        <v>0</v>
      </c>
      <c r="AJ89">
        <f t="shared" si="143"/>
        <v>0</v>
      </c>
      <c r="AK89">
        <v>37</v>
      </c>
      <c r="AL89">
        <v>37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121</v>
      </c>
      <c r="AU89">
        <v>72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1</v>
      </c>
      <c r="BJ89" t="s">
        <v>229</v>
      </c>
      <c r="BM89">
        <v>16001</v>
      </c>
      <c r="BN89">
        <v>0</v>
      </c>
      <c r="BO89" t="s">
        <v>6</v>
      </c>
      <c r="BP89">
        <v>0</v>
      </c>
      <c r="BQ89">
        <v>22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121</v>
      </c>
      <c r="CA89">
        <v>72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144"/>
        <v>734</v>
      </c>
      <c r="CQ89">
        <f>AC89*BC89</f>
        <v>367.04</v>
      </c>
      <c r="CR89">
        <f>AD89*BB89</f>
        <v>0</v>
      </c>
      <c r="CS89">
        <f t="shared" si="145"/>
        <v>0</v>
      </c>
      <c r="CT89">
        <f t="shared" si="146"/>
        <v>0</v>
      </c>
      <c r="CU89">
        <f t="shared" si="147"/>
        <v>0</v>
      </c>
      <c r="CV89">
        <f t="shared" si="148"/>
        <v>0</v>
      </c>
      <c r="CW89">
        <f t="shared" si="149"/>
        <v>0</v>
      </c>
      <c r="CX89">
        <f t="shared" si="150"/>
        <v>0</v>
      </c>
      <c r="CY89">
        <f t="shared" si="151"/>
        <v>0</v>
      </c>
      <c r="CZ89">
        <f t="shared" si="152"/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198</v>
      </c>
      <c r="DW89" t="s">
        <v>198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66696433</v>
      </c>
      <c r="EF89">
        <v>22</v>
      </c>
      <c r="EG89" t="s">
        <v>111</v>
      </c>
      <c r="EH89">
        <v>16</v>
      </c>
      <c r="EI89" t="s">
        <v>112</v>
      </c>
      <c r="EJ89">
        <v>1</v>
      </c>
      <c r="EK89">
        <v>16001</v>
      </c>
      <c r="EL89" t="s">
        <v>113</v>
      </c>
      <c r="EM89" t="s">
        <v>114</v>
      </c>
      <c r="EO89" t="s">
        <v>6</v>
      </c>
      <c r="EQ89">
        <v>0</v>
      </c>
      <c r="ER89">
        <v>37</v>
      </c>
      <c r="ES89">
        <v>37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121</v>
      </c>
      <c r="FY89">
        <v>72</v>
      </c>
      <c r="GA89" t="s">
        <v>6</v>
      </c>
      <c r="GD89">
        <v>1</v>
      </c>
      <c r="GF89">
        <v>-28487692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153"/>
        <v>0</v>
      </c>
      <c r="GM89">
        <f t="shared" si="154"/>
        <v>734</v>
      </c>
      <c r="GN89">
        <f t="shared" si="155"/>
        <v>734</v>
      </c>
      <c r="GO89">
        <f t="shared" si="156"/>
        <v>0</v>
      </c>
      <c r="GP89">
        <f t="shared" si="157"/>
        <v>0</v>
      </c>
      <c r="GR89">
        <v>0</v>
      </c>
      <c r="GS89">
        <v>3</v>
      </c>
      <c r="GT89">
        <v>0</v>
      </c>
      <c r="GU89" t="s">
        <v>6</v>
      </c>
      <c r="GV89">
        <f t="shared" si="158"/>
        <v>0</v>
      </c>
      <c r="GW89">
        <v>1</v>
      </c>
      <c r="GX89">
        <f t="shared" si="159"/>
        <v>0</v>
      </c>
      <c r="HA89">
        <v>0</v>
      </c>
      <c r="HB89">
        <v>0</v>
      </c>
      <c r="HC89">
        <f t="shared" si="160"/>
        <v>0</v>
      </c>
      <c r="HE89" t="s">
        <v>6</v>
      </c>
      <c r="HF89" t="s">
        <v>6</v>
      </c>
      <c r="HM89" t="s">
        <v>6</v>
      </c>
      <c r="HN89" t="s">
        <v>115</v>
      </c>
      <c r="HO89" t="s">
        <v>116</v>
      </c>
      <c r="HP89" t="s">
        <v>112</v>
      </c>
      <c r="HQ89" t="s">
        <v>112</v>
      </c>
      <c r="HS89">
        <v>0</v>
      </c>
      <c r="IK89">
        <v>0</v>
      </c>
    </row>
    <row r="90" spans="1:247" x14ac:dyDescent="0.2">
      <c r="A90">
        <v>17</v>
      </c>
      <c r="B90">
        <v>1</v>
      </c>
      <c r="C90">
        <f>ROW(SmtRes!A224)</f>
        <v>224</v>
      </c>
      <c r="D90">
        <f>ROW(EtalonRes!A210)</f>
        <v>210</v>
      </c>
      <c r="E90" t="s">
        <v>230</v>
      </c>
      <c r="F90" t="s">
        <v>231</v>
      </c>
      <c r="G90" t="s">
        <v>232</v>
      </c>
      <c r="H90" t="s">
        <v>23</v>
      </c>
      <c r="I90">
        <v>2</v>
      </c>
      <c r="J90">
        <v>0</v>
      </c>
      <c r="K90">
        <v>2</v>
      </c>
      <c r="O90">
        <f t="shared" si="124"/>
        <v>4013</v>
      </c>
      <c r="P90">
        <f t="shared" si="125"/>
        <v>54</v>
      </c>
      <c r="Q90">
        <f t="shared" si="126"/>
        <v>76</v>
      </c>
      <c r="R90">
        <f t="shared" si="127"/>
        <v>39</v>
      </c>
      <c r="S90">
        <f t="shared" si="128"/>
        <v>3883</v>
      </c>
      <c r="T90">
        <f t="shared" si="129"/>
        <v>0</v>
      </c>
      <c r="U90">
        <f t="shared" si="130"/>
        <v>9</v>
      </c>
      <c r="V90">
        <f t="shared" si="131"/>
        <v>0.08</v>
      </c>
      <c r="W90">
        <f t="shared" si="132"/>
        <v>0</v>
      </c>
      <c r="X90">
        <f t="shared" si="133"/>
        <v>3530</v>
      </c>
      <c r="Y90">
        <f t="shared" si="134"/>
        <v>1804</v>
      </c>
      <c r="AA90">
        <v>92864407</v>
      </c>
      <c r="AB90">
        <f t="shared" si="135"/>
        <v>48.44</v>
      </c>
      <c r="AC90">
        <f t="shared" si="136"/>
        <v>2.72</v>
      </c>
      <c r="AD90">
        <f t="shared" si="137"/>
        <v>2.4300000000000002</v>
      </c>
      <c r="AE90">
        <f t="shared" si="138"/>
        <v>0.43</v>
      </c>
      <c r="AF90">
        <f t="shared" si="139"/>
        <v>43.29</v>
      </c>
      <c r="AG90">
        <f t="shared" si="140"/>
        <v>0</v>
      </c>
      <c r="AH90">
        <f t="shared" si="141"/>
        <v>4.5</v>
      </c>
      <c r="AI90">
        <f t="shared" si="142"/>
        <v>0.04</v>
      </c>
      <c r="AJ90">
        <f t="shared" si="143"/>
        <v>0</v>
      </c>
      <c r="AK90">
        <v>48.44</v>
      </c>
      <c r="AL90">
        <v>2.72</v>
      </c>
      <c r="AM90">
        <v>2.4300000000000002</v>
      </c>
      <c r="AN90">
        <v>0.43</v>
      </c>
      <c r="AO90">
        <v>43.29</v>
      </c>
      <c r="AP90">
        <v>0</v>
      </c>
      <c r="AQ90">
        <v>4.5</v>
      </c>
      <c r="AR90">
        <v>0.04</v>
      </c>
      <c r="AS90">
        <v>0</v>
      </c>
      <c r="AT90">
        <v>90</v>
      </c>
      <c r="AU90">
        <v>46</v>
      </c>
      <c r="AV90">
        <v>1</v>
      </c>
      <c r="AW90">
        <v>1</v>
      </c>
      <c r="AZ90">
        <v>1</v>
      </c>
      <c r="BA90">
        <v>44.85</v>
      </c>
      <c r="BB90">
        <v>15.72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2</v>
      </c>
      <c r="BJ90" t="s">
        <v>233</v>
      </c>
      <c r="BM90">
        <v>112001</v>
      </c>
      <c r="BN90">
        <v>0</v>
      </c>
      <c r="BO90" t="s">
        <v>6</v>
      </c>
      <c r="BP90">
        <v>0</v>
      </c>
      <c r="BQ90">
        <v>3</v>
      </c>
      <c r="BR90">
        <v>0</v>
      </c>
      <c r="BS90">
        <v>44.85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90</v>
      </c>
      <c r="CA90">
        <v>46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144"/>
        <v>4013</v>
      </c>
      <c r="CQ90">
        <f>AC90*BC90</f>
        <v>26.982400000000002</v>
      </c>
      <c r="CR90">
        <f>AD90*BB90</f>
        <v>38.199600000000004</v>
      </c>
      <c r="CS90">
        <f t="shared" si="145"/>
        <v>19.285499999999999</v>
      </c>
      <c r="CT90">
        <f t="shared" si="146"/>
        <v>1941.5564999999999</v>
      </c>
      <c r="CU90">
        <f t="shared" si="147"/>
        <v>0</v>
      </c>
      <c r="CV90">
        <f t="shared" si="148"/>
        <v>4.5</v>
      </c>
      <c r="CW90">
        <f t="shared" si="149"/>
        <v>0.04</v>
      </c>
      <c r="CX90">
        <f t="shared" si="150"/>
        <v>0</v>
      </c>
      <c r="CY90">
        <f t="shared" si="151"/>
        <v>3529.8</v>
      </c>
      <c r="CZ90">
        <f t="shared" si="152"/>
        <v>1804.12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23</v>
      </c>
      <c r="DW90" t="s">
        <v>23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66696572</v>
      </c>
      <c r="EF90">
        <v>3</v>
      </c>
      <c r="EG90" t="s">
        <v>18</v>
      </c>
      <c r="EH90">
        <v>54</v>
      </c>
      <c r="EI90" t="s">
        <v>55</v>
      </c>
      <c r="EJ90">
        <v>2</v>
      </c>
      <c r="EK90">
        <v>112001</v>
      </c>
      <c r="EL90" t="s">
        <v>55</v>
      </c>
      <c r="EM90" t="s">
        <v>56</v>
      </c>
      <c r="EO90" t="s">
        <v>6</v>
      </c>
      <c r="EQ90">
        <v>131072</v>
      </c>
      <c r="ER90">
        <v>48.44</v>
      </c>
      <c r="ES90">
        <v>2.72</v>
      </c>
      <c r="ET90">
        <v>2.4300000000000002</v>
      </c>
      <c r="EU90">
        <v>0.43</v>
      </c>
      <c r="EV90">
        <v>43.29</v>
      </c>
      <c r="EW90">
        <v>4.5</v>
      </c>
      <c r="EX90">
        <v>0.04</v>
      </c>
      <c r="EY90">
        <v>0</v>
      </c>
      <c r="FQ90">
        <v>0</v>
      </c>
      <c r="FR90">
        <v>0</v>
      </c>
      <c r="FS90">
        <v>0</v>
      </c>
      <c r="FX90">
        <v>90</v>
      </c>
      <c r="FY90">
        <v>46</v>
      </c>
      <c r="GA90" t="s">
        <v>6</v>
      </c>
      <c r="GD90">
        <v>1</v>
      </c>
      <c r="GF90">
        <v>200663631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153"/>
        <v>0</v>
      </c>
      <c r="GM90">
        <f t="shared" si="154"/>
        <v>9347</v>
      </c>
      <c r="GN90">
        <f t="shared" si="155"/>
        <v>0</v>
      </c>
      <c r="GO90">
        <f t="shared" si="156"/>
        <v>9347</v>
      </c>
      <c r="GP90">
        <f t="shared" si="157"/>
        <v>0</v>
      </c>
      <c r="GR90">
        <v>0</v>
      </c>
      <c r="GS90">
        <v>3</v>
      </c>
      <c r="GT90">
        <v>0</v>
      </c>
      <c r="GU90" t="s">
        <v>6</v>
      </c>
      <c r="GV90">
        <f t="shared" si="158"/>
        <v>0</v>
      </c>
      <c r="GW90">
        <v>1</v>
      </c>
      <c r="GX90">
        <f t="shared" si="159"/>
        <v>0</v>
      </c>
      <c r="HA90">
        <v>0</v>
      </c>
      <c r="HB90">
        <v>0</v>
      </c>
      <c r="HC90">
        <f t="shared" si="160"/>
        <v>0</v>
      </c>
      <c r="HE90" t="s">
        <v>6</v>
      </c>
      <c r="HF90" t="s">
        <v>6</v>
      </c>
      <c r="HM90" t="s">
        <v>6</v>
      </c>
      <c r="HN90" t="s">
        <v>57</v>
      </c>
      <c r="HO90" t="s">
        <v>58</v>
      </c>
      <c r="HP90" t="s">
        <v>55</v>
      </c>
      <c r="HQ90" t="s">
        <v>55</v>
      </c>
      <c r="HS90">
        <v>0</v>
      </c>
      <c r="IK90">
        <v>0</v>
      </c>
    </row>
    <row r="91" spans="1:247" x14ac:dyDescent="0.2">
      <c r="A91">
        <v>18</v>
      </c>
      <c r="B91">
        <v>1</v>
      </c>
      <c r="C91">
        <v>223</v>
      </c>
      <c r="E91" t="s">
        <v>234</v>
      </c>
      <c r="F91" t="s">
        <v>30</v>
      </c>
      <c r="G91" t="s">
        <v>235</v>
      </c>
      <c r="H91" t="str">
        <f>'1.Ведомость'!C92</f>
        <v>ШТ</v>
      </c>
      <c r="I91">
        <f>I90*J91</f>
        <v>2</v>
      </c>
      <c r="J91">
        <v>1</v>
      </c>
      <c r="K91">
        <v>1</v>
      </c>
      <c r="O91">
        <f t="shared" si="124"/>
        <v>51113</v>
      </c>
      <c r="P91">
        <f t="shared" si="125"/>
        <v>51113</v>
      </c>
      <c r="Q91">
        <f t="shared" si="126"/>
        <v>0</v>
      </c>
      <c r="R91">
        <f t="shared" si="127"/>
        <v>0</v>
      </c>
      <c r="S91">
        <f t="shared" si="128"/>
        <v>0</v>
      </c>
      <c r="T91">
        <f t="shared" si="129"/>
        <v>0</v>
      </c>
      <c r="U91">
        <f t="shared" si="130"/>
        <v>0</v>
      </c>
      <c r="V91">
        <f t="shared" si="131"/>
        <v>0</v>
      </c>
      <c r="W91">
        <f t="shared" si="132"/>
        <v>0</v>
      </c>
      <c r="X91">
        <f t="shared" si="133"/>
        <v>0</v>
      </c>
      <c r="Y91">
        <f t="shared" si="134"/>
        <v>0</v>
      </c>
      <c r="AA91">
        <v>92864407</v>
      </c>
      <c r="AB91">
        <f t="shared" si="135"/>
        <v>25556.58</v>
      </c>
      <c r="AC91">
        <f t="shared" si="136"/>
        <v>25556.58</v>
      </c>
      <c r="AD91">
        <f t="shared" si="137"/>
        <v>0</v>
      </c>
      <c r="AE91">
        <f t="shared" si="138"/>
        <v>0</v>
      </c>
      <c r="AF91">
        <f t="shared" si="139"/>
        <v>0</v>
      </c>
      <c r="AG91">
        <f t="shared" si="140"/>
        <v>0</v>
      </c>
      <c r="AH91">
        <f t="shared" si="141"/>
        <v>0</v>
      </c>
      <c r="AI91">
        <f t="shared" si="142"/>
        <v>0</v>
      </c>
      <c r="AJ91">
        <f t="shared" si="143"/>
        <v>0</v>
      </c>
      <c r="AK91">
        <v>25556.58</v>
      </c>
      <c r="AL91">
        <v>25556.58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46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6.43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3</v>
      </c>
      <c r="BJ91" t="s">
        <v>6</v>
      </c>
      <c r="BM91">
        <v>100</v>
      </c>
      <c r="BN91">
        <v>0</v>
      </c>
      <c r="BO91" t="s">
        <v>6</v>
      </c>
      <c r="BP91">
        <v>0</v>
      </c>
      <c r="BQ91">
        <v>5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90</v>
      </c>
      <c r="CA91">
        <v>46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144"/>
        <v>51113</v>
      </c>
      <c r="CQ91">
        <f>AC91</f>
        <v>25556.58</v>
      </c>
      <c r="CR91">
        <f>AD91</f>
        <v>0</v>
      </c>
      <c r="CS91">
        <f t="shared" si="145"/>
        <v>0</v>
      </c>
      <c r="CT91">
        <f t="shared" si="146"/>
        <v>0</v>
      </c>
      <c r="CU91">
        <f t="shared" si="147"/>
        <v>0</v>
      </c>
      <c r="CV91">
        <f t="shared" si="148"/>
        <v>0</v>
      </c>
      <c r="CW91">
        <f t="shared" si="149"/>
        <v>0</v>
      </c>
      <c r="CX91">
        <f t="shared" si="150"/>
        <v>0</v>
      </c>
      <c r="CY91">
        <f t="shared" si="151"/>
        <v>0</v>
      </c>
      <c r="CZ91">
        <f t="shared" si="152"/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23</v>
      </c>
      <c r="DW91" t="s">
        <v>23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66696171</v>
      </c>
      <c r="EF91">
        <v>5</v>
      </c>
      <c r="EG91" t="s">
        <v>32</v>
      </c>
      <c r="EH91">
        <v>0</v>
      </c>
      <c r="EI91" t="s">
        <v>6</v>
      </c>
      <c r="EJ91">
        <v>3</v>
      </c>
      <c r="EK91">
        <v>100</v>
      </c>
      <c r="EL91" t="s">
        <v>33</v>
      </c>
      <c r="EM91" t="s">
        <v>34</v>
      </c>
      <c r="EO91" t="s">
        <v>6</v>
      </c>
      <c r="EQ91">
        <v>0</v>
      </c>
      <c r="ER91">
        <v>25556.58</v>
      </c>
      <c r="ES91">
        <v>25556.58</v>
      </c>
      <c r="ET91">
        <v>0</v>
      </c>
      <c r="EU91">
        <v>0</v>
      </c>
      <c r="EV91">
        <v>0</v>
      </c>
      <c r="EW91">
        <v>0</v>
      </c>
      <c r="EX91">
        <v>0</v>
      </c>
      <c r="EZ91">
        <v>5</v>
      </c>
      <c r="FC91">
        <v>0</v>
      </c>
      <c r="FD91">
        <v>18</v>
      </c>
      <c r="FF91">
        <v>24494.22</v>
      </c>
      <c r="FQ91">
        <v>0</v>
      </c>
      <c r="FR91">
        <f>P91</f>
        <v>51113</v>
      </c>
      <c r="FS91">
        <v>0</v>
      </c>
      <c r="FX91">
        <v>90</v>
      </c>
      <c r="FY91">
        <v>46</v>
      </c>
      <c r="GA91" t="s">
        <v>236</v>
      </c>
      <c r="GD91">
        <v>1</v>
      </c>
      <c r="GF91">
        <v>1418365608</v>
      </c>
      <c r="GG91">
        <v>2</v>
      </c>
      <c r="GH91">
        <v>3</v>
      </c>
      <c r="GI91">
        <v>4</v>
      </c>
      <c r="GJ91">
        <v>0</v>
      </c>
      <c r="GK91">
        <v>0</v>
      </c>
      <c r="GL91">
        <f t="shared" si="153"/>
        <v>0</v>
      </c>
      <c r="GM91">
        <f t="shared" si="154"/>
        <v>51113</v>
      </c>
      <c r="GN91">
        <f t="shared" si="155"/>
        <v>0</v>
      </c>
      <c r="GO91">
        <f t="shared" si="156"/>
        <v>0</v>
      </c>
      <c r="GP91">
        <f t="shared" si="157"/>
        <v>0</v>
      </c>
      <c r="GR91">
        <v>1</v>
      </c>
      <c r="GS91">
        <v>1</v>
      </c>
      <c r="GT91">
        <v>0</v>
      </c>
      <c r="GU91" t="s">
        <v>6</v>
      </c>
      <c r="GV91">
        <f t="shared" si="158"/>
        <v>0</v>
      </c>
      <c r="GW91">
        <v>1</v>
      </c>
      <c r="GX91">
        <f t="shared" si="159"/>
        <v>0</v>
      </c>
      <c r="HA91">
        <v>0</v>
      </c>
      <c r="HB91">
        <v>0</v>
      </c>
      <c r="HC91">
        <f t="shared" si="160"/>
        <v>0</v>
      </c>
      <c r="HE91" t="s">
        <v>36</v>
      </c>
      <c r="HF91" t="s">
        <v>37</v>
      </c>
      <c r="HH91">
        <f>ROUND(AC91*I91,0)</f>
        <v>51113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HS91">
        <v>0</v>
      </c>
      <c r="IK91">
        <v>0</v>
      </c>
    </row>
    <row r="92" spans="1:247" x14ac:dyDescent="0.2">
      <c r="A92">
        <v>18</v>
      </c>
      <c r="B92">
        <v>1</v>
      </c>
      <c r="C92">
        <v>224</v>
      </c>
      <c r="E92" t="s">
        <v>237</v>
      </c>
      <c r="F92" t="s">
        <v>30</v>
      </c>
      <c r="G92" t="s">
        <v>238</v>
      </c>
      <c r="H92" t="str">
        <f>'1.Ведомость'!C93</f>
        <v>ШТ</v>
      </c>
      <c r="I92">
        <f>I90*J92</f>
        <v>2</v>
      </c>
      <c r="J92">
        <v>1</v>
      </c>
      <c r="K92">
        <v>1</v>
      </c>
      <c r="O92">
        <f t="shared" si="124"/>
        <v>60243</v>
      </c>
      <c r="P92">
        <f t="shared" si="125"/>
        <v>60243</v>
      </c>
      <c r="Q92">
        <f t="shared" si="126"/>
        <v>0</v>
      </c>
      <c r="R92">
        <f t="shared" si="127"/>
        <v>0</v>
      </c>
      <c r="S92">
        <f t="shared" si="128"/>
        <v>0</v>
      </c>
      <c r="T92">
        <f t="shared" si="129"/>
        <v>0</v>
      </c>
      <c r="U92">
        <f t="shared" si="130"/>
        <v>0</v>
      </c>
      <c r="V92">
        <f t="shared" si="131"/>
        <v>0</v>
      </c>
      <c r="W92">
        <f t="shared" si="132"/>
        <v>0</v>
      </c>
      <c r="X92">
        <f t="shared" si="133"/>
        <v>0</v>
      </c>
      <c r="Y92">
        <f t="shared" si="134"/>
        <v>0</v>
      </c>
      <c r="AA92">
        <v>92864407</v>
      </c>
      <c r="AB92">
        <f t="shared" si="135"/>
        <v>30121.5</v>
      </c>
      <c r="AC92">
        <f t="shared" si="136"/>
        <v>30121.5</v>
      </c>
      <c r="AD92">
        <f t="shared" si="137"/>
        <v>0</v>
      </c>
      <c r="AE92">
        <f t="shared" si="138"/>
        <v>0</v>
      </c>
      <c r="AF92">
        <f t="shared" si="139"/>
        <v>0</v>
      </c>
      <c r="AG92">
        <f t="shared" si="140"/>
        <v>0</v>
      </c>
      <c r="AH92">
        <f t="shared" si="141"/>
        <v>0</v>
      </c>
      <c r="AI92">
        <f t="shared" si="142"/>
        <v>0</v>
      </c>
      <c r="AJ92">
        <f t="shared" si="143"/>
        <v>0</v>
      </c>
      <c r="AK92">
        <v>30121.5</v>
      </c>
      <c r="AL92">
        <v>30121.5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46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6.43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3</v>
      </c>
      <c r="BJ92" t="s">
        <v>6</v>
      </c>
      <c r="BM92">
        <v>100</v>
      </c>
      <c r="BN92">
        <v>0</v>
      </c>
      <c r="BO92" t="s">
        <v>6</v>
      </c>
      <c r="BP92">
        <v>0</v>
      </c>
      <c r="BQ92">
        <v>5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90</v>
      </c>
      <c r="CA92">
        <v>46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144"/>
        <v>60243</v>
      </c>
      <c r="CQ92">
        <f>AC92</f>
        <v>30121.5</v>
      </c>
      <c r="CR92">
        <f>AD92</f>
        <v>0</v>
      </c>
      <c r="CS92">
        <f t="shared" si="145"/>
        <v>0</v>
      </c>
      <c r="CT92">
        <f t="shared" si="146"/>
        <v>0</v>
      </c>
      <c r="CU92">
        <f t="shared" si="147"/>
        <v>0</v>
      </c>
      <c r="CV92">
        <f t="shared" si="148"/>
        <v>0</v>
      </c>
      <c r="CW92">
        <f t="shared" si="149"/>
        <v>0</v>
      </c>
      <c r="CX92">
        <f t="shared" si="150"/>
        <v>0</v>
      </c>
      <c r="CY92">
        <f t="shared" si="151"/>
        <v>0</v>
      </c>
      <c r="CZ92">
        <f t="shared" si="152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23</v>
      </c>
      <c r="DW92" t="s">
        <v>23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66696171</v>
      </c>
      <c r="EF92">
        <v>5</v>
      </c>
      <c r="EG92" t="s">
        <v>32</v>
      </c>
      <c r="EH92">
        <v>0</v>
      </c>
      <c r="EI92" t="s">
        <v>6</v>
      </c>
      <c r="EJ92">
        <v>3</v>
      </c>
      <c r="EK92">
        <v>100</v>
      </c>
      <c r="EL92" t="s">
        <v>33</v>
      </c>
      <c r="EM92" t="s">
        <v>34</v>
      </c>
      <c r="EO92" t="s">
        <v>6</v>
      </c>
      <c r="EQ92">
        <v>0</v>
      </c>
      <c r="ER92">
        <v>30121.5</v>
      </c>
      <c r="ES92">
        <v>30121.5</v>
      </c>
      <c r="ET92">
        <v>0</v>
      </c>
      <c r="EU92">
        <v>0</v>
      </c>
      <c r="EV92">
        <v>0</v>
      </c>
      <c r="EW92">
        <v>0</v>
      </c>
      <c r="EX92">
        <v>0</v>
      </c>
      <c r="EZ92">
        <v>5</v>
      </c>
      <c r="FC92">
        <v>0</v>
      </c>
      <c r="FD92">
        <v>18</v>
      </c>
      <c r="FF92">
        <v>28869.38</v>
      </c>
      <c r="FQ92">
        <v>0</v>
      </c>
      <c r="FR92">
        <f>P92</f>
        <v>60243</v>
      </c>
      <c r="FS92">
        <v>0</v>
      </c>
      <c r="FX92">
        <v>90</v>
      </c>
      <c r="FY92">
        <v>46</v>
      </c>
      <c r="GA92" t="s">
        <v>239</v>
      </c>
      <c r="GD92">
        <v>1</v>
      </c>
      <c r="GF92">
        <v>-419615946</v>
      </c>
      <c r="GG92">
        <v>2</v>
      </c>
      <c r="GH92">
        <v>3</v>
      </c>
      <c r="GI92">
        <v>4</v>
      </c>
      <c r="GJ92">
        <v>0</v>
      </c>
      <c r="GK92">
        <v>0</v>
      </c>
      <c r="GL92">
        <f t="shared" si="153"/>
        <v>0</v>
      </c>
      <c r="GM92">
        <f t="shared" si="154"/>
        <v>60243</v>
      </c>
      <c r="GN92">
        <f t="shared" si="155"/>
        <v>0</v>
      </c>
      <c r="GO92">
        <f t="shared" si="156"/>
        <v>0</v>
      </c>
      <c r="GP92">
        <f t="shared" si="157"/>
        <v>0</v>
      </c>
      <c r="GR92">
        <v>1</v>
      </c>
      <c r="GS92">
        <v>1</v>
      </c>
      <c r="GT92">
        <v>0</v>
      </c>
      <c r="GU92" t="s">
        <v>6</v>
      </c>
      <c r="GV92">
        <f t="shared" si="158"/>
        <v>0</v>
      </c>
      <c r="GW92">
        <v>1</v>
      </c>
      <c r="GX92">
        <f t="shared" si="159"/>
        <v>0</v>
      </c>
      <c r="HA92">
        <v>0</v>
      </c>
      <c r="HB92">
        <v>0</v>
      </c>
      <c r="HC92">
        <f t="shared" si="160"/>
        <v>0</v>
      </c>
      <c r="HE92" t="s">
        <v>36</v>
      </c>
      <c r="HF92" t="s">
        <v>37</v>
      </c>
      <c r="HH92">
        <f>ROUND(AC92*I92,0)</f>
        <v>60243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HS92">
        <v>0</v>
      </c>
      <c r="IK92">
        <v>0</v>
      </c>
    </row>
    <row r="93" spans="1:247" x14ac:dyDescent="0.2">
      <c r="A93">
        <v>17</v>
      </c>
      <c r="B93">
        <v>1</v>
      </c>
      <c r="C93">
        <f>ROW(SmtRes!A232)</f>
        <v>232</v>
      </c>
      <c r="D93">
        <f>ROW(EtalonRes!A218)</f>
        <v>218</v>
      </c>
      <c r="E93" t="s">
        <v>240</v>
      </c>
      <c r="F93" t="s">
        <v>201</v>
      </c>
      <c r="G93" t="s">
        <v>202</v>
      </c>
      <c r="H93" t="s">
        <v>193</v>
      </c>
      <c r="I93">
        <v>2</v>
      </c>
      <c r="J93">
        <v>0</v>
      </c>
      <c r="K93">
        <v>2</v>
      </c>
      <c r="O93">
        <f t="shared" si="124"/>
        <v>1267</v>
      </c>
      <c r="P93">
        <f t="shared" si="125"/>
        <v>280</v>
      </c>
      <c r="Q93">
        <f t="shared" si="126"/>
        <v>133</v>
      </c>
      <c r="R93">
        <f t="shared" si="127"/>
        <v>11</v>
      </c>
      <c r="S93">
        <f t="shared" si="128"/>
        <v>854</v>
      </c>
      <c r="T93">
        <f t="shared" si="129"/>
        <v>0</v>
      </c>
      <c r="U93">
        <f t="shared" si="130"/>
        <v>1.92</v>
      </c>
      <c r="V93">
        <f t="shared" si="131"/>
        <v>0.02</v>
      </c>
      <c r="W93">
        <f t="shared" si="132"/>
        <v>0</v>
      </c>
      <c r="X93">
        <f t="shared" si="133"/>
        <v>1047</v>
      </c>
      <c r="Y93">
        <f t="shared" si="134"/>
        <v>623</v>
      </c>
      <c r="AA93">
        <v>92864407</v>
      </c>
      <c r="AB93">
        <f t="shared" si="135"/>
        <v>27.83</v>
      </c>
      <c r="AC93">
        <f t="shared" si="136"/>
        <v>14.09</v>
      </c>
      <c r="AD93">
        <f t="shared" si="137"/>
        <v>4.22</v>
      </c>
      <c r="AE93">
        <f t="shared" si="138"/>
        <v>0.12</v>
      </c>
      <c r="AF93">
        <f t="shared" si="139"/>
        <v>9.52</v>
      </c>
      <c r="AG93">
        <f t="shared" si="140"/>
        <v>0</v>
      </c>
      <c r="AH93">
        <f t="shared" si="141"/>
        <v>0.96</v>
      </c>
      <c r="AI93">
        <f t="shared" si="142"/>
        <v>0.01</v>
      </c>
      <c r="AJ93">
        <f t="shared" si="143"/>
        <v>0</v>
      </c>
      <c r="AK93">
        <v>27.83</v>
      </c>
      <c r="AL93">
        <v>14.09</v>
      </c>
      <c r="AM93">
        <v>4.22</v>
      </c>
      <c r="AN93">
        <v>0.12</v>
      </c>
      <c r="AO93">
        <v>9.52</v>
      </c>
      <c r="AP93">
        <v>0</v>
      </c>
      <c r="AQ93">
        <v>0.96</v>
      </c>
      <c r="AR93">
        <v>0.01</v>
      </c>
      <c r="AS93">
        <v>0</v>
      </c>
      <c r="AT93">
        <v>121</v>
      </c>
      <c r="AU93">
        <v>72</v>
      </c>
      <c r="AV93">
        <v>1</v>
      </c>
      <c r="AW93">
        <v>1</v>
      </c>
      <c r="AZ93">
        <v>1</v>
      </c>
      <c r="BA93">
        <v>44.85</v>
      </c>
      <c r="BB93">
        <v>15.72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1</v>
      </c>
      <c r="BJ93" t="s">
        <v>203</v>
      </c>
      <c r="BM93">
        <v>16001</v>
      </c>
      <c r="BN93">
        <v>0</v>
      </c>
      <c r="BO93" t="s">
        <v>6</v>
      </c>
      <c r="BP93">
        <v>0</v>
      </c>
      <c r="BQ93">
        <v>22</v>
      </c>
      <c r="BR93">
        <v>0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121</v>
      </c>
      <c r="CA93">
        <v>72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44"/>
        <v>1267</v>
      </c>
      <c r="CQ93">
        <f>AC93*BC93</f>
        <v>139.77279999999999</v>
      </c>
      <c r="CR93">
        <f>AD93*BB93</f>
        <v>66.338399999999993</v>
      </c>
      <c r="CS93">
        <f t="shared" si="145"/>
        <v>5.3819999999999997</v>
      </c>
      <c r="CT93">
        <f t="shared" si="146"/>
        <v>426.97199999999998</v>
      </c>
      <c r="CU93">
        <f t="shared" si="147"/>
        <v>0</v>
      </c>
      <c r="CV93">
        <f t="shared" si="148"/>
        <v>0.96</v>
      </c>
      <c r="CW93">
        <f t="shared" si="149"/>
        <v>0.01</v>
      </c>
      <c r="CX93">
        <f t="shared" si="150"/>
        <v>0</v>
      </c>
      <c r="CY93">
        <f t="shared" si="151"/>
        <v>1046.6500000000001</v>
      </c>
      <c r="CZ93">
        <f t="shared" si="152"/>
        <v>622.79999999999995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193</v>
      </c>
      <c r="DW93" t="s">
        <v>193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66696433</v>
      </c>
      <c r="EF93">
        <v>22</v>
      </c>
      <c r="EG93" t="s">
        <v>111</v>
      </c>
      <c r="EH93">
        <v>16</v>
      </c>
      <c r="EI93" t="s">
        <v>112</v>
      </c>
      <c r="EJ93">
        <v>1</v>
      </c>
      <c r="EK93">
        <v>16001</v>
      </c>
      <c r="EL93" t="s">
        <v>113</v>
      </c>
      <c r="EM93" t="s">
        <v>114</v>
      </c>
      <c r="EO93" t="s">
        <v>6</v>
      </c>
      <c r="EQ93">
        <v>131072</v>
      </c>
      <c r="ER93">
        <v>27.83</v>
      </c>
      <c r="ES93">
        <v>14.09</v>
      </c>
      <c r="ET93">
        <v>4.22</v>
      </c>
      <c r="EU93">
        <v>0.12</v>
      </c>
      <c r="EV93">
        <v>9.52</v>
      </c>
      <c r="EW93">
        <v>0.96</v>
      </c>
      <c r="EX93">
        <v>0.01</v>
      </c>
      <c r="EY93">
        <v>0</v>
      </c>
      <c r="FQ93">
        <v>0</v>
      </c>
      <c r="FR93">
        <v>0</v>
      </c>
      <c r="FS93">
        <v>0</v>
      </c>
      <c r="FX93">
        <v>121</v>
      </c>
      <c r="FY93">
        <v>72</v>
      </c>
      <c r="GA93" t="s">
        <v>6</v>
      </c>
      <c r="GD93">
        <v>1</v>
      </c>
      <c r="GF93">
        <v>-2084906440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153"/>
        <v>0</v>
      </c>
      <c r="GM93">
        <f t="shared" si="154"/>
        <v>2937</v>
      </c>
      <c r="GN93">
        <f t="shared" si="155"/>
        <v>2937</v>
      </c>
      <c r="GO93">
        <f t="shared" si="156"/>
        <v>0</v>
      </c>
      <c r="GP93">
        <f t="shared" si="157"/>
        <v>0</v>
      </c>
      <c r="GR93">
        <v>0</v>
      </c>
      <c r="GS93">
        <v>3</v>
      </c>
      <c r="GT93">
        <v>0</v>
      </c>
      <c r="GU93" t="s">
        <v>6</v>
      </c>
      <c r="GV93">
        <f t="shared" si="158"/>
        <v>0</v>
      </c>
      <c r="GW93">
        <v>1</v>
      </c>
      <c r="GX93">
        <f t="shared" si="159"/>
        <v>0</v>
      </c>
      <c r="HA93">
        <v>0</v>
      </c>
      <c r="HB93">
        <v>0</v>
      </c>
      <c r="HC93">
        <f t="shared" si="160"/>
        <v>0</v>
      </c>
      <c r="HE93" t="s">
        <v>6</v>
      </c>
      <c r="HF93" t="s">
        <v>6</v>
      </c>
      <c r="HM93" t="s">
        <v>6</v>
      </c>
      <c r="HN93" t="s">
        <v>115</v>
      </c>
      <c r="HO93" t="s">
        <v>116</v>
      </c>
      <c r="HP93" t="s">
        <v>112</v>
      </c>
      <c r="HQ93" t="s">
        <v>112</v>
      </c>
      <c r="HS93">
        <v>0</v>
      </c>
      <c r="IK93">
        <v>0</v>
      </c>
    </row>
    <row r="94" spans="1:247" x14ac:dyDescent="0.2">
      <c r="A94">
        <v>18</v>
      </c>
      <c r="B94">
        <v>1</v>
      </c>
      <c r="C94">
        <v>232</v>
      </c>
      <c r="E94" t="s">
        <v>241</v>
      </c>
      <c r="F94" t="s">
        <v>205</v>
      </c>
      <c r="G94" t="s">
        <v>206</v>
      </c>
      <c r="H94" t="str">
        <f>'1.Ведомость'!C95</f>
        <v>КОМПЛ</v>
      </c>
      <c r="I94">
        <f>I93*J94</f>
        <v>4</v>
      </c>
      <c r="J94">
        <v>2</v>
      </c>
      <c r="K94">
        <v>2</v>
      </c>
      <c r="O94">
        <f t="shared" si="124"/>
        <v>992</v>
      </c>
      <c r="P94">
        <f t="shared" si="125"/>
        <v>992</v>
      </c>
      <c r="Q94">
        <f t="shared" si="126"/>
        <v>0</v>
      </c>
      <c r="R94">
        <f t="shared" si="127"/>
        <v>0</v>
      </c>
      <c r="S94">
        <f t="shared" si="128"/>
        <v>0</v>
      </c>
      <c r="T94">
        <f t="shared" si="129"/>
        <v>0</v>
      </c>
      <c r="U94">
        <f t="shared" si="130"/>
        <v>0</v>
      </c>
      <c r="V94">
        <f t="shared" si="131"/>
        <v>0</v>
      </c>
      <c r="W94">
        <f t="shared" si="132"/>
        <v>0</v>
      </c>
      <c r="X94">
        <f t="shared" si="133"/>
        <v>0</v>
      </c>
      <c r="Y94">
        <f t="shared" si="134"/>
        <v>0</v>
      </c>
      <c r="AA94">
        <v>92864407</v>
      </c>
      <c r="AB94">
        <f t="shared" si="135"/>
        <v>25</v>
      </c>
      <c r="AC94">
        <f t="shared" si="136"/>
        <v>25</v>
      </c>
      <c r="AD94">
        <f t="shared" si="137"/>
        <v>0</v>
      </c>
      <c r="AE94">
        <f t="shared" si="138"/>
        <v>0</v>
      </c>
      <c r="AF94">
        <f t="shared" si="139"/>
        <v>0</v>
      </c>
      <c r="AG94">
        <f t="shared" si="140"/>
        <v>0</v>
      </c>
      <c r="AH94">
        <f t="shared" si="141"/>
        <v>0</v>
      </c>
      <c r="AI94">
        <f t="shared" si="142"/>
        <v>0</v>
      </c>
      <c r="AJ94">
        <f t="shared" si="143"/>
        <v>0</v>
      </c>
      <c r="AK94">
        <v>25</v>
      </c>
      <c r="AL94">
        <v>25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121</v>
      </c>
      <c r="AU94">
        <v>72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207</v>
      </c>
      <c r="BM94">
        <v>16001</v>
      </c>
      <c r="BN94">
        <v>0</v>
      </c>
      <c r="BO94" t="s">
        <v>6</v>
      </c>
      <c r="BP94">
        <v>0</v>
      </c>
      <c r="BQ94">
        <v>22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121</v>
      </c>
      <c r="CA94">
        <v>72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44"/>
        <v>992</v>
      </c>
      <c r="CQ94">
        <f>AC94*BC94</f>
        <v>248</v>
      </c>
      <c r="CR94">
        <f>AD94*BB94</f>
        <v>0</v>
      </c>
      <c r="CS94">
        <f t="shared" si="145"/>
        <v>0</v>
      </c>
      <c r="CT94">
        <f t="shared" si="146"/>
        <v>0</v>
      </c>
      <c r="CU94">
        <f t="shared" si="147"/>
        <v>0</v>
      </c>
      <c r="CV94">
        <f t="shared" si="148"/>
        <v>0</v>
      </c>
      <c r="CW94">
        <f t="shared" si="149"/>
        <v>0</v>
      </c>
      <c r="CX94">
        <f t="shared" si="150"/>
        <v>0</v>
      </c>
      <c r="CY94">
        <f t="shared" si="151"/>
        <v>0</v>
      </c>
      <c r="CZ94">
        <f t="shared" si="152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198</v>
      </c>
      <c r="DW94" t="s">
        <v>198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66696433</v>
      </c>
      <c r="EF94">
        <v>22</v>
      </c>
      <c r="EG94" t="s">
        <v>111</v>
      </c>
      <c r="EH94">
        <v>16</v>
      </c>
      <c r="EI94" t="s">
        <v>112</v>
      </c>
      <c r="EJ94">
        <v>1</v>
      </c>
      <c r="EK94">
        <v>16001</v>
      </c>
      <c r="EL94" t="s">
        <v>113</v>
      </c>
      <c r="EM94" t="s">
        <v>114</v>
      </c>
      <c r="EO94" t="s">
        <v>6</v>
      </c>
      <c r="EQ94">
        <v>0</v>
      </c>
      <c r="ER94">
        <v>25</v>
      </c>
      <c r="ES94">
        <v>25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121</v>
      </c>
      <c r="FY94">
        <v>72</v>
      </c>
      <c r="GA94" t="s">
        <v>6</v>
      </c>
      <c r="GD94">
        <v>1</v>
      </c>
      <c r="GF94">
        <v>1674703209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153"/>
        <v>0</v>
      </c>
      <c r="GM94">
        <f t="shared" si="154"/>
        <v>992</v>
      </c>
      <c r="GN94">
        <f t="shared" si="155"/>
        <v>992</v>
      </c>
      <c r="GO94">
        <f t="shared" si="156"/>
        <v>0</v>
      </c>
      <c r="GP94">
        <f t="shared" si="157"/>
        <v>0</v>
      </c>
      <c r="GR94">
        <v>0</v>
      </c>
      <c r="GS94">
        <v>3</v>
      </c>
      <c r="GT94">
        <v>0</v>
      </c>
      <c r="GU94" t="s">
        <v>6</v>
      </c>
      <c r="GV94">
        <f t="shared" si="158"/>
        <v>0</v>
      </c>
      <c r="GW94">
        <v>1</v>
      </c>
      <c r="GX94">
        <f t="shared" si="159"/>
        <v>0</v>
      </c>
      <c r="HA94">
        <v>0</v>
      </c>
      <c r="HB94">
        <v>0</v>
      </c>
      <c r="HC94">
        <f t="shared" si="160"/>
        <v>0</v>
      </c>
      <c r="HE94" t="s">
        <v>6</v>
      </c>
      <c r="HF94" t="s">
        <v>6</v>
      </c>
      <c r="HM94" t="s">
        <v>6</v>
      </c>
      <c r="HN94" t="s">
        <v>115</v>
      </c>
      <c r="HO94" t="s">
        <v>116</v>
      </c>
      <c r="HP94" t="s">
        <v>112</v>
      </c>
      <c r="HQ94" t="s">
        <v>112</v>
      </c>
      <c r="HS94">
        <v>0</v>
      </c>
      <c r="IK94">
        <v>0</v>
      </c>
    </row>
    <row r="95" spans="1:247" x14ac:dyDescent="0.2">
      <c r="A95">
        <v>17</v>
      </c>
      <c r="B95">
        <v>1</v>
      </c>
      <c r="C95">
        <f>ROW(SmtRes!A250)</f>
        <v>250</v>
      </c>
      <c r="D95">
        <f>ROW(EtalonRes!A229)</f>
        <v>229</v>
      </c>
      <c r="E95" t="s">
        <v>242</v>
      </c>
      <c r="F95" t="s">
        <v>243</v>
      </c>
      <c r="G95" t="s">
        <v>244</v>
      </c>
      <c r="H95" t="s">
        <v>23</v>
      </c>
      <c r="I95">
        <f>ROUND(1+2+2+2,7)</f>
        <v>7</v>
      </c>
      <c r="J95">
        <v>0</v>
      </c>
      <c r="K95">
        <f>ROUND(1+2+2+2,7)</f>
        <v>7</v>
      </c>
      <c r="O95">
        <f t="shared" si="124"/>
        <v>42990</v>
      </c>
      <c r="P95">
        <f t="shared" si="125"/>
        <v>3759</v>
      </c>
      <c r="Q95">
        <f t="shared" si="126"/>
        <v>1315</v>
      </c>
      <c r="R95">
        <f t="shared" si="127"/>
        <v>323</v>
      </c>
      <c r="S95">
        <f t="shared" si="128"/>
        <v>37916</v>
      </c>
      <c r="T95">
        <f t="shared" si="129"/>
        <v>0</v>
      </c>
      <c r="U95">
        <f t="shared" si="130"/>
        <v>91</v>
      </c>
      <c r="V95">
        <f t="shared" si="131"/>
        <v>0.56000000000000005</v>
      </c>
      <c r="W95">
        <f t="shared" si="132"/>
        <v>0</v>
      </c>
      <c r="X95">
        <f t="shared" si="133"/>
        <v>46269</v>
      </c>
      <c r="Y95">
        <f t="shared" si="134"/>
        <v>27532</v>
      </c>
      <c r="AA95">
        <v>92864407</v>
      </c>
      <c r="AB95">
        <f t="shared" si="135"/>
        <v>186.86</v>
      </c>
      <c r="AC95">
        <f t="shared" si="136"/>
        <v>54.14</v>
      </c>
      <c r="AD95">
        <f t="shared" si="137"/>
        <v>11.95</v>
      </c>
      <c r="AE95">
        <f t="shared" si="138"/>
        <v>1.03</v>
      </c>
      <c r="AF95">
        <f t="shared" si="139"/>
        <v>120.77</v>
      </c>
      <c r="AG95">
        <f t="shared" si="140"/>
        <v>0</v>
      </c>
      <c r="AH95">
        <f t="shared" si="141"/>
        <v>13</v>
      </c>
      <c r="AI95">
        <f t="shared" si="142"/>
        <v>0.08</v>
      </c>
      <c r="AJ95">
        <f t="shared" si="143"/>
        <v>0</v>
      </c>
      <c r="AK95">
        <v>186.86</v>
      </c>
      <c r="AL95">
        <v>54.14</v>
      </c>
      <c r="AM95">
        <v>11.95</v>
      </c>
      <c r="AN95">
        <v>1.03</v>
      </c>
      <c r="AO95">
        <v>120.77</v>
      </c>
      <c r="AP95">
        <v>0</v>
      </c>
      <c r="AQ95">
        <v>13</v>
      </c>
      <c r="AR95">
        <v>0.08</v>
      </c>
      <c r="AS95">
        <v>0</v>
      </c>
      <c r="AT95">
        <v>121</v>
      </c>
      <c r="AU95">
        <v>72</v>
      </c>
      <c r="AV95">
        <v>1</v>
      </c>
      <c r="AW95">
        <v>1</v>
      </c>
      <c r="AZ95">
        <v>1</v>
      </c>
      <c r="BA95">
        <v>44.85</v>
      </c>
      <c r="BB95">
        <v>15.72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0</v>
      </c>
      <c r="BI95">
        <v>1</v>
      </c>
      <c r="BJ95" t="s">
        <v>245</v>
      </c>
      <c r="BM95">
        <v>18001</v>
      </c>
      <c r="BN95">
        <v>0</v>
      </c>
      <c r="BO95" t="s">
        <v>6</v>
      </c>
      <c r="BP95">
        <v>0</v>
      </c>
      <c r="BQ95">
        <v>22</v>
      </c>
      <c r="BR95">
        <v>0</v>
      </c>
      <c r="BS95">
        <v>44.85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121</v>
      </c>
      <c r="CA95">
        <v>72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44"/>
        <v>42990</v>
      </c>
      <c r="CQ95">
        <f>AC95*BC95</f>
        <v>537.06880000000001</v>
      </c>
      <c r="CR95">
        <f>AD95*BB95</f>
        <v>187.85399999999998</v>
      </c>
      <c r="CS95">
        <f t="shared" si="145"/>
        <v>46.195500000000003</v>
      </c>
      <c r="CT95">
        <f t="shared" si="146"/>
        <v>5416.5344999999998</v>
      </c>
      <c r="CU95">
        <f t="shared" si="147"/>
        <v>0</v>
      </c>
      <c r="CV95">
        <f t="shared" si="148"/>
        <v>13</v>
      </c>
      <c r="CW95">
        <f t="shared" si="149"/>
        <v>0.08</v>
      </c>
      <c r="CX95">
        <f t="shared" si="150"/>
        <v>0</v>
      </c>
      <c r="CY95">
        <f t="shared" si="151"/>
        <v>46269.19</v>
      </c>
      <c r="CZ95">
        <f t="shared" si="152"/>
        <v>27532.080000000002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23</v>
      </c>
      <c r="DW95" t="s">
        <v>23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66696436</v>
      </c>
      <c r="EF95">
        <v>22</v>
      </c>
      <c r="EG95" t="s">
        <v>111</v>
      </c>
      <c r="EH95">
        <v>16</v>
      </c>
      <c r="EI95" t="s">
        <v>112</v>
      </c>
      <c r="EJ95">
        <v>1</v>
      </c>
      <c r="EK95">
        <v>18001</v>
      </c>
      <c r="EL95" t="s">
        <v>172</v>
      </c>
      <c r="EM95" t="s">
        <v>173</v>
      </c>
      <c r="EO95" t="s">
        <v>6</v>
      </c>
      <c r="EQ95">
        <v>131072</v>
      </c>
      <c r="ER95">
        <v>186.86</v>
      </c>
      <c r="ES95">
        <v>54.14</v>
      </c>
      <c r="ET95">
        <v>11.95</v>
      </c>
      <c r="EU95">
        <v>1.03</v>
      </c>
      <c r="EV95">
        <v>120.77</v>
      </c>
      <c r="EW95">
        <v>13</v>
      </c>
      <c r="EX95">
        <v>0.08</v>
      </c>
      <c r="EY95">
        <v>0</v>
      </c>
      <c r="FQ95">
        <v>0</v>
      </c>
      <c r="FR95">
        <v>0</v>
      </c>
      <c r="FS95">
        <v>0</v>
      </c>
      <c r="FX95">
        <v>121</v>
      </c>
      <c r="FY95">
        <v>72</v>
      </c>
      <c r="GA95" t="s">
        <v>6</v>
      </c>
      <c r="GD95">
        <v>1</v>
      </c>
      <c r="GF95">
        <v>-707628644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53"/>
        <v>0</v>
      </c>
      <c r="GM95">
        <f t="shared" si="154"/>
        <v>116791</v>
      </c>
      <c r="GN95">
        <f t="shared" si="155"/>
        <v>116791</v>
      </c>
      <c r="GO95">
        <f t="shared" si="156"/>
        <v>0</v>
      </c>
      <c r="GP95">
        <f t="shared" si="157"/>
        <v>0</v>
      </c>
      <c r="GR95">
        <v>0</v>
      </c>
      <c r="GS95">
        <v>3</v>
      </c>
      <c r="GT95">
        <v>0</v>
      </c>
      <c r="GU95" t="s">
        <v>6</v>
      </c>
      <c r="GV95">
        <f t="shared" si="158"/>
        <v>0</v>
      </c>
      <c r="GW95">
        <v>1</v>
      </c>
      <c r="GX95">
        <f t="shared" si="159"/>
        <v>0</v>
      </c>
      <c r="HA95">
        <v>0</v>
      </c>
      <c r="HB95">
        <v>0</v>
      </c>
      <c r="HC95">
        <f t="shared" si="160"/>
        <v>0</v>
      </c>
      <c r="HE95" t="s">
        <v>6</v>
      </c>
      <c r="HF95" t="s">
        <v>6</v>
      </c>
      <c r="HM95" t="s">
        <v>6</v>
      </c>
      <c r="HN95" t="s">
        <v>115</v>
      </c>
      <c r="HO95" t="s">
        <v>116</v>
      </c>
      <c r="HP95" t="s">
        <v>112</v>
      </c>
      <c r="HQ95" t="s">
        <v>112</v>
      </c>
      <c r="HS95">
        <v>0</v>
      </c>
      <c r="IK95">
        <v>0</v>
      </c>
      <c r="IL95" t="s">
        <v>1202</v>
      </c>
      <c r="IM95">
        <v>7</v>
      </c>
    </row>
    <row r="96" spans="1:247" x14ac:dyDescent="0.2">
      <c r="A96">
        <v>18</v>
      </c>
      <c r="B96">
        <v>1</v>
      </c>
      <c r="C96">
        <v>247</v>
      </c>
      <c r="E96" t="s">
        <v>246</v>
      </c>
      <c r="F96" t="s">
        <v>30</v>
      </c>
      <c r="G96" t="s">
        <v>247</v>
      </c>
      <c r="H96" t="str">
        <f>'1.Ведомость'!C98</f>
        <v>ШТ</v>
      </c>
      <c r="I96">
        <f>I95*J96</f>
        <v>1</v>
      </c>
      <c r="J96">
        <v>0.14285714285714285</v>
      </c>
      <c r="K96">
        <v>0.14285713999999999</v>
      </c>
      <c r="O96">
        <f t="shared" si="124"/>
        <v>194763</v>
      </c>
      <c r="P96">
        <f t="shared" si="125"/>
        <v>194763</v>
      </c>
      <c r="Q96">
        <f t="shared" si="126"/>
        <v>0</v>
      </c>
      <c r="R96">
        <f t="shared" si="127"/>
        <v>0</v>
      </c>
      <c r="S96">
        <f t="shared" si="128"/>
        <v>0</v>
      </c>
      <c r="T96">
        <f t="shared" si="129"/>
        <v>0</v>
      </c>
      <c r="U96">
        <f t="shared" si="130"/>
        <v>0</v>
      </c>
      <c r="V96">
        <f t="shared" si="131"/>
        <v>0</v>
      </c>
      <c r="W96">
        <f t="shared" si="132"/>
        <v>0</v>
      </c>
      <c r="X96">
        <f t="shared" si="133"/>
        <v>0</v>
      </c>
      <c r="Y96">
        <f t="shared" si="134"/>
        <v>0</v>
      </c>
      <c r="AA96">
        <v>92864407</v>
      </c>
      <c r="AB96">
        <f t="shared" si="135"/>
        <v>194762.78</v>
      </c>
      <c r="AC96">
        <f t="shared" si="136"/>
        <v>194762.78</v>
      </c>
      <c r="AD96">
        <f t="shared" si="137"/>
        <v>0</v>
      </c>
      <c r="AE96">
        <f t="shared" si="138"/>
        <v>0</v>
      </c>
      <c r="AF96">
        <f t="shared" si="139"/>
        <v>0</v>
      </c>
      <c r="AG96">
        <f t="shared" si="140"/>
        <v>0</v>
      </c>
      <c r="AH96">
        <f t="shared" si="141"/>
        <v>0</v>
      </c>
      <c r="AI96">
        <f t="shared" si="142"/>
        <v>0</v>
      </c>
      <c r="AJ96">
        <f t="shared" si="143"/>
        <v>0</v>
      </c>
      <c r="AK96">
        <v>194762.78000000003</v>
      </c>
      <c r="AL96">
        <v>194762.78000000003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46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6.43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3</v>
      </c>
      <c r="BJ96" t="s">
        <v>6</v>
      </c>
      <c r="BM96">
        <v>100</v>
      </c>
      <c r="BN96">
        <v>0</v>
      </c>
      <c r="BO96" t="s">
        <v>6</v>
      </c>
      <c r="BP96">
        <v>0</v>
      </c>
      <c r="BQ96">
        <v>5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90</v>
      </c>
      <c r="CA96">
        <v>46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44"/>
        <v>194763</v>
      </c>
      <c r="CQ96">
        <f t="shared" ref="CQ96:CR99" si="161">AC96</f>
        <v>194762.78</v>
      </c>
      <c r="CR96">
        <f t="shared" si="161"/>
        <v>0</v>
      </c>
      <c r="CS96">
        <f t="shared" si="145"/>
        <v>0</v>
      </c>
      <c r="CT96">
        <f t="shared" si="146"/>
        <v>0</v>
      </c>
      <c r="CU96">
        <f t="shared" si="147"/>
        <v>0</v>
      </c>
      <c r="CV96">
        <f t="shared" si="148"/>
        <v>0</v>
      </c>
      <c r="CW96">
        <f t="shared" si="149"/>
        <v>0</v>
      </c>
      <c r="CX96">
        <f t="shared" si="150"/>
        <v>0</v>
      </c>
      <c r="CY96">
        <f t="shared" si="151"/>
        <v>0</v>
      </c>
      <c r="CZ96">
        <f t="shared" si="152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23</v>
      </c>
      <c r="DW96" t="s">
        <v>23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66696171</v>
      </c>
      <c r="EF96">
        <v>5</v>
      </c>
      <c r="EG96" t="s">
        <v>32</v>
      </c>
      <c r="EH96">
        <v>0</v>
      </c>
      <c r="EI96" t="s">
        <v>6</v>
      </c>
      <c r="EJ96">
        <v>3</v>
      </c>
      <c r="EK96">
        <v>100</v>
      </c>
      <c r="EL96" t="s">
        <v>33</v>
      </c>
      <c r="EM96" t="s">
        <v>34</v>
      </c>
      <c r="EO96" t="s">
        <v>6</v>
      </c>
      <c r="EQ96">
        <v>0</v>
      </c>
      <c r="ER96">
        <v>194762.78000000003</v>
      </c>
      <c r="ES96">
        <v>194762.78000000003</v>
      </c>
      <c r="ET96">
        <v>0</v>
      </c>
      <c r="EU96">
        <v>0</v>
      </c>
      <c r="EV96">
        <v>0</v>
      </c>
      <c r="EW96">
        <v>0</v>
      </c>
      <c r="EX96">
        <v>0</v>
      </c>
      <c r="EZ96">
        <v>5</v>
      </c>
      <c r="FC96">
        <v>0</v>
      </c>
      <c r="FD96">
        <v>18</v>
      </c>
      <c r="FF96">
        <v>186666.67</v>
      </c>
      <c r="FQ96">
        <v>0</v>
      </c>
      <c r="FR96">
        <f>P96</f>
        <v>194763</v>
      </c>
      <c r="FS96">
        <v>0</v>
      </c>
      <c r="FX96">
        <v>90</v>
      </c>
      <c r="FY96">
        <v>46</v>
      </c>
      <c r="GA96" t="s">
        <v>248</v>
      </c>
      <c r="GD96">
        <v>1</v>
      </c>
      <c r="GF96">
        <v>-88240797</v>
      </c>
      <c r="GG96">
        <v>2</v>
      </c>
      <c r="GH96">
        <v>3</v>
      </c>
      <c r="GI96">
        <v>4</v>
      </c>
      <c r="GJ96">
        <v>0</v>
      </c>
      <c r="GK96">
        <v>0</v>
      </c>
      <c r="GL96">
        <f t="shared" si="153"/>
        <v>0</v>
      </c>
      <c r="GM96">
        <f t="shared" si="154"/>
        <v>194763</v>
      </c>
      <c r="GN96">
        <f t="shared" si="155"/>
        <v>0</v>
      </c>
      <c r="GO96">
        <f t="shared" si="156"/>
        <v>0</v>
      </c>
      <c r="GP96">
        <f t="shared" si="157"/>
        <v>0</v>
      </c>
      <c r="GR96">
        <v>1</v>
      </c>
      <c r="GS96">
        <v>1</v>
      </c>
      <c r="GT96">
        <v>0</v>
      </c>
      <c r="GU96" t="s">
        <v>6</v>
      </c>
      <c r="GV96">
        <f t="shared" si="158"/>
        <v>0</v>
      </c>
      <c r="GW96">
        <v>1</v>
      </c>
      <c r="GX96">
        <f t="shared" si="159"/>
        <v>0</v>
      </c>
      <c r="HA96">
        <v>0</v>
      </c>
      <c r="HB96">
        <v>0</v>
      </c>
      <c r="HC96">
        <f t="shared" si="160"/>
        <v>0</v>
      </c>
      <c r="HE96" t="s">
        <v>36</v>
      </c>
      <c r="HF96" t="s">
        <v>37</v>
      </c>
      <c r="HH96">
        <f>ROUND(AC96*I96,0)</f>
        <v>194763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HS96">
        <v>0</v>
      </c>
      <c r="IK96">
        <v>0</v>
      </c>
    </row>
    <row r="97" spans="1:247" x14ac:dyDescent="0.2">
      <c r="A97">
        <v>18</v>
      </c>
      <c r="B97">
        <v>1</v>
      </c>
      <c r="C97">
        <v>250</v>
      </c>
      <c r="E97" t="s">
        <v>249</v>
      </c>
      <c r="F97" t="s">
        <v>30</v>
      </c>
      <c r="G97" t="s">
        <v>250</v>
      </c>
      <c r="H97" t="str">
        <f>'1.Ведомость'!C99</f>
        <v>ШТ</v>
      </c>
      <c r="I97">
        <f>I95*J97</f>
        <v>2</v>
      </c>
      <c r="J97">
        <v>0.2857142857142857</v>
      </c>
      <c r="K97">
        <v>0.28571428999999998</v>
      </c>
      <c r="O97">
        <f t="shared" si="124"/>
        <v>27167</v>
      </c>
      <c r="P97">
        <f t="shared" si="125"/>
        <v>27167</v>
      </c>
      <c r="Q97">
        <f t="shared" si="126"/>
        <v>0</v>
      </c>
      <c r="R97">
        <f t="shared" si="127"/>
        <v>0</v>
      </c>
      <c r="S97">
        <f t="shared" si="128"/>
        <v>0</v>
      </c>
      <c r="T97">
        <f t="shared" si="129"/>
        <v>0</v>
      </c>
      <c r="U97">
        <f t="shared" si="130"/>
        <v>0</v>
      </c>
      <c r="V97">
        <f t="shared" si="131"/>
        <v>0</v>
      </c>
      <c r="W97">
        <f t="shared" si="132"/>
        <v>0</v>
      </c>
      <c r="X97">
        <f t="shared" si="133"/>
        <v>0</v>
      </c>
      <c r="Y97">
        <f t="shared" si="134"/>
        <v>0</v>
      </c>
      <c r="AA97">
        <v>92864407</v>
      </c>
      <c r="AB97">
        <f t="shared" si="135"/>
        <v>13583.4</v>
      </c>
      <c r="AC97">
        <f t="shared" si="136"/>
        <v>13583.4</v>
      </c>
      <c r="AD97">
        <f t="shared" si="137"/>
        <v>0</v>
      </c>
      <c r="AE97">
        <f t="shared" si="138"/>
        <v>0</v>
      </c>
      <c r="AF97">
        <f t="shared" si="139"/>
        <v>0</v>
      </c>
      <c r="AG97">
        <f t="shared" si="140"/>
        <v>0</v>
      </c>
      <c r="AH97">
        <f t="shared" si="141"/>
        <v>0</v>
      </c>
      <c r="AI97">
        <f t="shared" si="142"/>
        <v>0</v>
      </c>
      <c r="AJ97">
        <f t="shared" si="143"/>
        <v>0</v>
      </c>
      <c r="AK97">
        <v>13583.4</v>
      </c>
      <c r="AL97">
        <v>13583.4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46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6.43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3</v>
      </c>
      <c r="BJ97" t="s">
        <v>6</v>
      </c>
      <c r="BM97">
        <v>100</v>
      </c>
      <c r="BN97">
        <v>0</v>
      </c>
      <c r="BO97" t="s">
        <v>6</v>
      </c>
      <c r="BP97">
        <v>0</v>
      </c>
      <c r="BQ97">
        <v>5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90</v>
      </c>
      <c r="CA97">
        <v>46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44"/>
        <v>27167</v>
      </c>
      <c r="CQ97">
        <f t="shared" si="161"/>
        <v>13583.4</v>
      </c>
      <c r="CR97">
        <f t="shared" si="161"/>
        <v>0</v>
      </c>
      <c r="CS97">
        <f t="shared" si="145"/>
        <v>0</v>
      </c>
      <c r="CT97">
        <f t="shared" si="146"/>
        <v>0</v>
      </c>
      <c r="CU97">
        <f t="shared" si="147"/>
        <v>0</v>
      </c>
      <c r="CV97">
        <f t="shared" si="148"/>
        <v>0</v>
      </c>
      <c r="CW97">
        <f t="shared" si="149"/>
        <v>0</v>
      </c>
      <c r="CX97">
        <f t="shared" si="150"/>
        <v>0</v>
      </c>
      <c r="CY97">
        <f t="shared" si="151"/>
        <v>0</v>
      </c>
      <c r="CZ97">
        <f t="shared" si="152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23</v>
      </c>
      <c r="DW97" t="s">
        <v>23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66696171</v>
      </c>
      <c r="EF97">
        <v>5</v>
      </c>
      <c r="EG97" t="s">
        <v>32</v>
      </c>
      <c r="EH97">
        <v>0</v>
      </c>
      <c r="EI97" t="s">
        <v>6</v>
      </c>
      <c r="EJ97">
        <v>3</v>
      </c>
      <c r="EK97">
        <v>100</v>
      </c>
      <c r="EL97" t="s">
        <v>33</v>
      </c>
      <c r="EM97" t="s">
        <v>34</v>
      </c>
      <c r="EO97" t="s">
        <v>6</v>
      </c>
      <c r="EQ97">
        <v>0</v>
      </c>
      <c r="ER97">
        <v>13583.4</v>
      </c>
      <c r="ES97">
        <v>13583.4</v>
      </c>
      <c r="ET97">
        <v>0</v>
      </c>
      <c r="EU97">
        <v>0</v>
      </c>
      <c r="EV97">
        <v>0</v>
      </c>
      <c r="EW97">
        <v>0</v>
      </c>
      <c r="EX97">
        <v>0</v>
      </c>
      <c r="EZ97">
        <v>5</v>
      </c>
      <c r="FC97">
        <v>0</v>
      </c>
      <c r="FD97">
        <v>18</v>
      </c>
      <c r="FF97">
        <v>13018.75</v>
      </c>
      <c r="FQ97">
        <v>0</v>
      </c>
      <c r="FR97">
        <f>P97</f>
        <v>27167</v>
      </c>
      <c r="FS97">
        <v>0</v>
      </c>
      <c r="FX97">
        <v>90</v>
      </c>
      <c r="FY97">
        <v>46</v>
      </c>
      <c r="GA97" t="s">
        <v>251</v>
      </c>
      <c r="GD97">
        <v>1</v>
      </c>
      <c r="GF97">
        <v>-880603911</v>
      </c>
      <c r="GG97">
        <v>2</v>
      </c>
      <c r="GH97">
        <v>3</v>
      </c>
      <c r="GI97">
        <v>4</v>
      </c>
      <c r="GJ97">
        <v>0</v>
      </c>
      <c r="GK97">
        <v>0</v>
      </c>
      <c r="GL97">
        <f t="shared" si="153"/>
        <v>0</v>
      </c>
      <c r="GM97">
        <f t="shared" si="154"/>
        <v>27167</v>
      </c>
      <c r="GN97">
        <f t="shared" si="155"/>
        <v>0</v>
      </c>
      <c r="GO97">
        <f t="shared" si="156"/>
        <v>0</v>
      </c>
      <c r="GP97">
        <f t="shared" si="157"/>
        <v>0</v>
      </c>
      <c r="GR97">
        <v>1</v>
      </c>
      <c r="GS97">
        <v>1</v>
      </c>
      <c r="GT97">
        <v>0</v>
      </c>
      <c r="GU97" t="s">
        <v>6</v>
      </c>
      <c r="GV97">
        <f t="shared" si="158"/>
        <v>0</v>
      </c>
      <c r="GW97">
        <v>1</v>
      </c>
      <c r="GX97">
        <f t="shared" si="159"/>
        <v>0</v>
      </c>
      <c r="HA97">
        <v>0</v>
      </c>
      <c r="HB97">
        <v>0</v>
      </c>
      <c r="HC97">
        <f t="shared" si="160"/>
        <v>0</v>
      </c>
      <c r="HE97" t="s">
        <v>36</v>
      </c>
      <c r="HF97" t="s">
        <v>37</v>
      </c>
      <c r="HH97">
        <f>ROUND(AC97*I97,0)</f>
        <v>27167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HS97">
        <v>0</v>
      </c>
      <c r="IK97">
        <v>0</v>
      </c>
    </row>
    <row r="98" spans="1:247" x14ac:dyDescent="0.2">
      <c r="A98">
        <v>18</v>
      </c>
      <c r="B98">
        <v>1</v>
      </c>
      <c r="C98">
        <v>248</v>
      </c>
      <c r="E98" t="s">
        <v>252</v>
      </c>
      <c r="F98" t="s">
        <v>30</v>
      </c>
      <c r="G98" t="s">
        <v>253</v>
      </c>
      <c r="H98" t="str">
        <f>'1.Ведомость'!C100</f>
        <v>ШТ</v>
      </c>
      <c r="I98">
        <f>I95*J98</f>
        <v>2</v>
      </c>
      <c r="J98">
        <v>0.2857142857142857</v>
      </c>
      <c r="K98">
        <v>0.28571428999999998</v>
      </c>
      <c r="O98">
        <f t="shared" si="124"/>
        <v>90857</v>
      </c>
      <c r="P98">
        <f t="shared" si="125"/>
        <v>90857</v>
      </c>
      <c r="Q98">
        <f t="shared" si="126"/>
        <v>0</v>
      </c>
      <c r="R98">
        <f t="shared" si="127"/>
        <v>0</v>
      </c>
      <c r="S98">
        <f t="shared" si="128"/>
        <v>0</v>
      </c>
      <c r="T98">
        <f t="shared" si="129"/>
        <v>0</v>
      </c>
      <c r="U98">
        <f t="shared" si="130"/>
        <v>0</v>
      </c>
      <c r="V98">
        <f t="shared" si="131"/>
        <v>0</v>
      </c>
      <c r="W98">
        <f t="shared" si="132"/>
        <v>0</v>
      </c>
      <c r="X98">
        <f t="shared" si="133"/>
        <v>0</v>
      </c>
      <c r="Y98">
        <f t="shared" si="134"/>
        <v>0</v>
      </c>
      <c r="AA98">
        <v>92864407</v>
      </c>
      <c r="AB98">
        <f t="shared" si="135"/>
        <v>45428.71</v>
      </c>
      <c r="AC98">
        <f t="shared" si="136"/>
        <v>45428.71</v>
      </c>
      <c r="AD98">
        <f t="shared" si="137"/>
        <v>0</v>
      </c>
      <c r="AE98">
        <f t="shared" si="138"/>
        <v>0</v>
      </c>
      <c r="AF98">
        <f t="shared" si="139"/>
        <v>0</v>
      </c>
      <c r="AG98">
        <f t="shared" si="140"/>
        <v>0</v>
      </c>
      <c r="AH98">
        <f t="shared" si="141"/>
        <v>0</v>
      </c>
      <c r="AI98">
        <f t="shared" si="142"/>
        <v>0</v>
      </c>
      <c r="AJ98">
        <f t="shared" si="143"/>
        <v>0</v>
      </c>
      <c r="AK98">
        <v>45428.71</v>
      </c>
      <c r="AL98">
        <v>45428.71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46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6.43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3</v>
      </c>
      <c r="BJ98" t="s">
        <v>6</v>
      </c>
      <c r="BM98">
        <v>100</v>
      </c>
      <c r="BN98">
        <v>0</v>
      </c>
      <c r="BO98" t="s">
        <v>6</v>
      </c>
      <c r="BP98">
        <v>0</v>
      </c>
      <c r="BQ98">
        <v>5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90</v>
      </c>
      <c r="CA98">
        <v>46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44"/>
        <v>90857</v>
      </c>
      <c r="CQ98">
        <f t="shared" si="161"/>
        <v>45428.71</v>
      </c>
      <c r="CR98">
        <f t="shared" si="161"/>
        <v>0</v>
      </c>
      <c r="CS98">
        <f t="shared" si="145"/>
        <v>0</v>
      </c>
      <c r="CT98">
        <f t="shared" si="146"/>
        <v>0</v>
      </c>
      <c r="CU98">
        <f t="shared" si="147"/>
        <v>0</v>
      </c>
      <c r="CV98">
        <f t="shared" si="148"/>
        <v>0</v>
      </c>
      <c r="CW98">
        <f t="shared" si="149"/>
        <v>0</v>
      </c>
      <c r="CX98">
        <f t="shared" si="150"/>
        <v>0</v>
      </c>
      <c r="CY98">
        <f t="shared" si="151"/>
        <v>0</v>
      </c>
      <c r="CZ98">
        <f t="shared" si="152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23</v>
      </c>
      <c r="DW98" t="s">
        <v>23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66696171</v>
      </c>
      <c r="EF98">
        <v>5</v>
      </c>
      <c r="EG98" t="s">
        <v>32</v>
      </c>
      <c r="EH98">
        <v>0</v>
      </c>
      <c r="EI98" t="s">
        <v>6</v>
      </c>
      <c r="EJ98">
        <v>3</v>
      </c>
      <c r="EK98">
        <v>100</v>
      </c>
      <c r="EL98" t="s">
        <v>33</v>
      </c>
      <c r="EM98" t="s">
        <v>34</v>
      </c>
      <c r="EO98" t="s">
        <v>6</v>
      </c>
      <c r="EQ98">
        <v>0</v>
      </c>
      <c r="ER98">
        <v>45428.71</v>
      </c>
      <c r="ES98">
        <v>45428.71</v>
      </c>
      <c r="ET98">
        <v>0</v>
      </c>
      <c r="EU98">
        <v>0</v>
      </c>
      <c r="EV98">
        <v>0</v>
      </c>
      <c r="EW98">
        <v>0</v>
      </c>
      <c r="EX98">
        <v>0</v>
      </c>
      <c r="EZ98">
        <v>5</v>
      </c>
      <c r="FC98">
        <v>0</v>
      </c>
      <c r="FD98">
        <v>18</v>
      </c>
      <c r="FF98">
        <v>43540.28</v>
      </c>
      <c r="FQ98">
        <v>0</v>
      </c>
      <c r="FR98">
        <f>P98</f>
        <v>90857</v>
      </c>
      <c r="FS98">
        <v>0</v>
      </c>
      <c r="FX98">
        <v>90</v>
      </c>
      <c r="FY98">
        <v>46</v>
      </c>
      <c r="GA98" t="s">
        <v>254</v>
      </c>
      <c r="GD98">
        <v>1</v>
      </c>
      <c r="GF98">
        <v>-1950565580</v>
      </c>
      <c r="GG98">
        <v>2</v>
      </c>
      <c r="GH98">
        <v>3</v>
      </c>
      <c r="GI98">
        <v>4</v>
      </c>
      <c r="GJ98">
        <v>0</v>
      </c>
      <c r="GK98">
        <v>0</v>
      </c>
      <c r="GL98">
        <f t="shared" si="153"/>
        <v>0</v>
      </c>
      <c r="GM98">
        <f t="shared" si="154"/>
        <v>90857</v>
      </c>
      <c r="GN98">
        <f t="shared" si="155"/>
        <v>0</v>
      </c>
      <c r="GO98">
        <f t="shared" si="156"/>
        <v>0</v>
      </c>
      <c r="GP98">
        <f t="shared" si="157"/>
        <v>0</v>
      </c>
      <c r="GR98">
        <v>1</v>
      </c>
      <c r="GS98">
        <v>1</v>
      </c>
      <c r="GT98">
        <v>0</v>
      </c>
      <c r="GU98" t="s">
        <v>6</v>
      </c>
      <c r="GV98">
        <f t="shared" si="158"/>
        <v>0</v>
      </c>
      <c r="GW98">
        <v>1</v>
      </c>
      <c r="GX98">
        <f t="shared" si="159"/>
        <v>0</v>
      </c>
      <c r="HA98">
        <v>0</v>
      </c>
      <c r="HB98">
        <v>0</v>
      </c>
      <c r="HC98">
        <f t="shared" si="160"/>
        <v>0</v>
      </c>
      <c r="HE98" t="s">
        <v>36</v>
      </c>
      <c r="HF98" t="s">
        <v>37</v>
      </c>
      <c r="HH98">
        <f>ROUND(AC98*I98,0)</f>
        <v>90857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HS98">
        <v>0</v>
      </c>
      <c r="IK98">
        <v>0</v>
      </c>
    </row>
    <row r="99" spans="1:247" x14ac:dyDescent="0.2">
      <c r="A99">
        <v>18</v>
      </c>
      <c r="B99">
        <v>1</v>
      </c>
      <c r="C99">
        <v>249</v>
      </c>
      <c r="E99" t="s">
        <v>255</v>
      </c>
      <c r="F99" t="s">
        <v>30</v>
      </c>
      <c r="G99" t="s">
        <v>256</v>
      </c>
      <c r="H99" t="str">
        <f>'1.Ведомость'!C101</f>
        <v>ШТ</v>
      </c>
      <c r="I99">
        <f>I95*J99</f>
        <v>2</v>
      </c>
      <c r="J99">
        <v>0.2857142857142857</v>
      </c>
      <c r="K99">
        <v>0.28571428999999998</v>
      </c>
      <c r="O99">
        <f t="shared" si="124"/>
        <v>59135</v>
      </c>
      <c r="P99">
        <f t="shared" si="125"/>
        <v>59135</v>
      </c>
      <c r="Q99">
        <f t="shared" si="126"/>
        <v>0</v>
      </c>
      <c r="R99">
        <f t="shared" si="127"/>
        <v>0</v>
      </c>
      <c r="S99">
        <f t="shared" si="128"/>
        <v>0</v>
      </c>
      <c r="T99">
        <f t="shared" si="129"/>
        <v>0</v>
      </c>
      <c r="U99">
        <f t="shared" si="130"/>
        <v>0</v>
      </c>
      <c r="V99">
        <f t="shared" si="131"/>
        <v>0</v>
      </c>
      <c r="W99">
        <f t="shared" si="132"/>
        <v>0</v>
      </c>
      <c r="X99">
        <f t="shared" si="133"/>
        <v>0</v>
      </c>
      <c r="Y99">
        <f t="shared" si="134"/>
        <v>0</v>
      </c>
      <c r="AA99">
        <v>92864407</v>
      </c>
      <c r="AB99">
        <f t="shared" si="135"/>
        <v>29567.27</v>
      </c>
      <c r="AC99">
        <f t="shared" si="136"/>
        <v>29567.27</v>
      </c>
      <c r="AD99">
        <f t="shared" si="137"/>
        <v>0</v>
      </c>
      <c r="AE99">
        <f t="shared" si="138"/>
        <v>0</v>
      </c>
      <c r="AF99">
        <f t="shared" si="139"/>
        <v>0</v>
      </c>
      <c r="AG99">
        <f t="shared" si="140"/>
        <v>0</v>
      </c>
      <c r="AH99">
        <f t="shared" si="141"/>
        <v>0</v>
      </c>
      <c r="AI99">
        <f t="shared" si="142"/>
        <v>0</v>
      </c>
      <c r="AJ99">
        <f t="shared" si="143"/>
        <v>0</v>
      </c>
      <c r="AK99">
        <v>29567.269999999997</v>
      </c>
      <c r="AL99">
        <v>29567.269999999997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46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6.43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3</v>
      </c>
      <c r="BJ99" t="s">
        <v>6</v>
      </c>
      <c r="BM99">
        <v>100</v>
      </c>
      <c r="BN99">
        <v>0</v>
      </c>
      <c r="BO99" t="s">
        <v>6</v>
      </c>
      <c r="BP99">
        <v>0</v>
      </c>
      <c r="BQ99">
        <v>5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90</v>
      </c>
      <c r="CA99">
        <v>46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144"/>
        <v>59135</v>
      </c>
      <c r="CQ99">
        <f t="shared" si="161"/>
        <v>29567.27</v>
      </c>
      <c r="CR99">
        <f t="shared" si="161"/>
        <v>0</v>
      </c>
      <c r="CS99">
        <f t="shared" si="145"/>
        <v>0</v>
      </c>
      <c r="CT99">
        <f t="shared" si="146"/>
        <v>0</v>
      </c>
      <c r="CU99">
        <f t="shared" si="147"/>
        <v>0</v>
      </c>
      <c r="CV99">
        <f t="shared" si="148"/>
        <v>0</v>
      </c>
      <c r="CW99">
        <f t="shared" si="149"/>
        <v>0</v>
      </c>
      <c r="CX99">
        <f t="shared" si="150"/>
        <v>0</v>
      </c>
      <c r="CY99">
        <f t="shared" si="151"/>
        <v>0</v>
      </c>
      <c r="CZ99">
        <f t="shared" si="152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23</v>
      </c>
      <c r="DW99" t="s">
        <v>23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66696171</v>
      </c>
      <c r="EF99">
        <v>5</v>
      </c>
      <c r="EG99" t="s">
        <v>32</v>
      </c>
      <c r="EH99">
        <v>0</v>
      </c>
      <c r="EI99" t="s">
        <v>6</v>
      </c>
      <c r="EJ99">
        <v>3</v>
      </c>
      <c r="EK99">
        <v>100</v>
      </c>
      <c r="EL99" t="s">
        <v>33</v>
      </c>
      <c r="EM99" t="s">
        <v>34</v>
      </c>
      <c r="EO99" t="s">
        <v>6</v>
      </c>
      <c r="EQ99">
        <v>0</v>
      </c>
      <c r="ER99">
        <v>29567.269999999997</v>
      </c>
      <c r="ES99">
        <v>29567.269999999997</v>
      </c>
      <c r="ET99">
        <v>0</v>
      </c>
      <c r="EU99">
        <v>0</v>
      </c>
      <c r="EV99">
        <v>0</v>
      </c>
      <c r="EW99">
        <v>0</v>
      </c>
      <c r="EX99">
        <v>0</v>
      </c>
      <c r="EZ99">
        <v>5</v>
      </c>
      <c r="FC99">
        <v>0</v>
      </c>
      <c r="FD99">
        <v>18</v>
      </c>
      <c r="FF99">
        <v>28338.19</v>
      </c>
      <c r="FQ99">
        <v>0</v>
      </c>
      <c r="FR99">
        <f>P99</f>
        <v>59135</v>
      </c>
      <c r="FS99">
        <v>0</v>
      </c>
      <c r="FX99">
        <v>90</v>
      </c>
      <c r="FY99">
        <v>46</v>
      </c>
      <c r="GA99" t="s">
        <v>257</v>
      </c>
      <c r="GD99">
        <v>1</v>
      </c>
      <c r="GF99">
        <v>-1720989660</v>
      </c>
      <c r="GG99">
        <v>2</v>
      </c>
      <c r="GH99">
        <v>3</v>
      </c>
      <c r="GI99">
        <v>4</v>
      </c>
      <c r="GJ99">
        <v>0</v>
      </c>
      <c r="GK99">
        <v>0</v>
      </c>
      <c r="GL99">
        <f t="shared" si="153"/>
        <v>0</v>
      </c>
      <c r="GM99">
        <f t="shared" si="154"/>
        <v>59135</v>
      </c>
      <c r="GN99">
        <f t="shared" si="155"/>
        <v>0</v>
      </c>
      <c r="GO99">
        <f t="shared" si="156"/>
        <v>0</v>
      </c>
      <c r="GP99">
        <f t="shared" si="157"/>
        <v>0</v>
      </c>
      <c r="GR99">
        <v>1</v>
      </c>
      <c r="GS99">
        <v>1</v>
      </c>
      <c r="GT99">
        <v>0</v>
      </c>
      <c r="GU99" t="s">
        <v>6</v>
      </c>
      <c r="GV99">
        <f t="shared" si="158"/>
        <v>0</v>
      </c>
      <c r="GW99">
        <v>1</v>
      </c>
      <c r="GX99">
        <f t="shared" si="159"/>
        <v>0</v>
      </c>
      <c r="HA99">
        <v>0</v>
      </c>
      <c r="HB99">
        <v>0</v>
      </c>
      <c r="HC99">
        <f t="shared" si="160"/>
        <v>0</v>
      </c>
      <c r="HE99" t="s">
        <v>36</v>
      </c>
      <c r="HF99" t="s">
        <v>37</v>
      </c>
      <c r="HH99">
        <f>ROUND(AC99*I99,0)</f>
        <v>59135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HS99">
        <v>0</v>
      </c>
      <c r="IK99">
        <v>0</v>
      </c>
    </row>
    <row r="100" spans="1:247" x14ac:dyDescent="0.2">
      <c r="A100">
        <v>18</v>
      </c>
      <c r="B100">
        <v>1</v>
      </c>
      <c r="C100">
        <v>246</v>
      </c>
      <c r="E100" t="s">
        <v>258</v>
      </c>
      <c r="F100" t="s">
        <v>227</v>
      </c>
      <c r="G100" t="s">
        <v>228</v>
      </c>
      <c r="H100" t="str">
        <f>'1.Ведомость'!C102</f>
        <v>КОМПЛ</v>
      </c>
      <c r="I100">
        <f>I95*J100</f>
        <v>1</v>
      </c>
      <c r="J100">
        <v>0.14285714285714285</v>
      </c>
      <c r="K100">
        <v>0.14285713999999999</v>
      </c>
      <c r="O100">
        <f t="shared" si="124"/>
        <v>367</v>
      </c>
      <c r="P100">
        <f t="shared" si="125"/>
        <v>367</v>
      </c>
      <c r="Q100">
        <f t="shared" si="126"/>
        <v>0</v>
      </c>
      <c r="R100">
        <f t="shared" si="127"/>
        <v>0</v>
      </c>
      <c r="S100">
        <f t="shared" si="128"/>
        <v>0</v>
      </c>
      <c r="T100">
        <f t="shared" si="129"/>
        <v>0</v>
      </c>
      <c r="U100">
        <f t="shared" si="130"/>
        <v>0</v>
      </c>
      <c r="V100">
        <f t="shared" si="131"/>
        <v>0</v>
      </c>
      <c r="W100">
        <f t="shared" si="132"/>
        <v>0</v>
      </c>
      <c r="X100">
        <f t="shared" si="133"/>
        <v>0</v>
      </c>
      <c r="Y100">
        <f t="shared" si="134"/>
        <v>0</v>
      </c>
      <c r="AA100">
        <v>92864407</v>
      </c>
      <c r="AB100">
        <f t="shared" si="135"/>
        <v>37</v>
      </c>
      <c r="AC100">
        <f t="shared" si="136"/>
        <v>37</v>
      </c>
      <c r="AD100">
        <f t="shared" si="137"/>
        <v>0</v>
      </c>
      <c r="AE100">
        <f t="shared" si="138"/>
        <v>0</v>
      </c>
      <c r="AF100">
        <f t="shared" si="139"/>
        <v>0</v>
      </c>
      <c r="AG100">
        <f t="shared" si="140"/>
        <v>0</v>
      </c>
      <c r="AH100">
        <f t="shared" si="141"/>
        <v>0</v>
      </c>
      <c r="AI100">
        <f t="shared" si="142"/>
        <v>0</v>
      </c>
      <c r="AJ100">
        <f t="shared" si="143"/>
        <v>0</v>
      </c>
      <c r="AK100">
        <v>37</v>
      </c>
      <c r="AL100">
        <v>37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121</v>
      </c>
      <c r="AU100">
        <v>72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229</v>
      </c>
      <c r="BM100">
        <v>18001</v>
      </c>
      <c r="BN100">
        <v>0</v>
      </c>
      <c r="BO100" t="s">
        <v>6</v>
      </c>
      <c r="BP100">
        <v>0</v>
      </c>
      <c r="BQ100">
        <v>22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121</v>
      </c>
      <c r="CA100">
        <v>72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144"/>
        <v>367</v>
      </c>
      <c r="CQ100">
        <f>AC100*BC100</f>
        <v>367.04</v>
      </c>
      <c r="CR100">
        <f>AD100*BB100</f>
        <v>0</v>
      </c>
      <c r="CS100">
        <f t="shared" si="145"/>
        <v>0</v>
      </c>
      <c r="CT100">
        <f t="shared" si="146"/>
        <v>0</v>
      </c>
      <c r="CU100">
        <f t="shared" si="147"/>
        <v>0</v>
      </c>
      <c r="CV100">
        <f t="shared" si="148"/>
        <v>0</v>
      </c>
      <c r="CW100">
        <f t="shared" si="149"/>
        <v>0</v>
      </c>
      <c r="CX100">
        <f t="shared" si="150"/>
        <v>0</v>
      </c>
      <c r="CY100">
        <f t="shared" si="151"/>
        <v>0</v>
      </c>
      <c r="CZ100">
        <f t="shared" si="152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198</v>
      </c>
      <c r="DW100" t="s">
        <v>198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66696436</v>
      </c>
      <c r="EF100">
        <v>22</v>
      </c>
      <c r="EG100" t="s">
        <v>111</v>
      </c>
      <c r="EH100">
        <v>16</v>
      </c>
      <c r="EI100" t="s">
        <v>112</v>
      </c>
      <c r="EJ100">
        <v>1</v>
      </c>
      <c r="EK100">
        <v>18001</v>
      </c>
      <c r="EL100" t="s">
        <v>172</v>
      </c>
      <c r="EM100" t="s">
        <v>173</v>
      </c>
      <c r="EO100" t="s">
        <v>6</v>
      </c>
      <c r="EQ100">
        <v>0</v>
      </c>
      <c r="ER100">
        <v>37</v>
      </c>
      <c r="ES100">
        <v>37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121</v>
      </c>
      <c r="FY100">
        <v>72</v>
      </c>
      <c r="GA100" t="s">
        <v>6</v>
      </c>
      <c r="GD100">
        <v>1</v>
      </c>
      <c r="GF100">
        <v>-28487692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53"/>
        <v>0</v>
      </c>
      <c r="GM100">
        <f t="shared" si="154"/>
        <v>367</v>
      </c>
      <c r="GN100">
        <f t="shared" si="155"/>
        <v>367</v>
      </c>
      <c r="GO100">
        <f t="shared" si="156"/>
        <v>0</v>
      </c>
      <c r="GP100">
        <f t="shared" si="157"/>
        <v>0</v>
      </c>
      <c r="GR100">
        <v>0</v>
      </c>
      <c r="GS100">
        <v>3</v>
      </c>
      <c r="GT100">
        <v>0</v>
      </c>
      <c r="GU100" t="s">
        <v>6</v>
      </c>
      <c r="GV100">
        <f t="shared" si="158"/>
        <v>0</v>
      </c>
      <c r="GW100">
        <v>1</v>
      </c>
      <c r="GX100">
        <f t="shared" si="159"/>
        <v>0</v>
      </c>
      <c r="HA100">
        <v>0</v>
      </c>
      <c r="HB100">
        <v>0</v>
      </c>
      <c r="HC100">
        <f t="shared" si="160"/>
        <v>0</v>
      </c>
      <c r="HE100" t="s">
        <v>6</v>
      </c>
      <c r="HF100" t="s">
        <v>6</v>
      </c>
      <c r="HM100" t="s">
        <v>6</v>
      </c>
      <c r="HN100" t="s">
        <v>115</v>
      </c>
      <c r="HO100" t="s">
        <v>116</v>
      </c>
      <c r="HP100" t="s">
        <v>112</v>
      </c>
      <c r="HQ100" t="s">
        <v>112</v>
      </c>
      <c r="HS100">
        <v>0</v>
      </c>
      <c r="IK100">
        <v>0</v>
      </c>
    </row>
    <row r="101" spans="1:247" x14ac:dyDescent="0.2">
      <c r="A101">
        <v>18</v>
      </c>
      <c r="B101">
        <v>1</v>
      </c>
      <c r="C101">
        <v>245</v>
      </c>
      <c r="E101" t="s">
        <v>259</v>
      </c>
      <c r="F101" t="s">
        <v>209</v>
      </c>
      <c r="G101" t="s">
        <v>210</v>
      </c>
      <c r="H101" t="str">
        <f>'1.Ведомость'!C103</f>
        <v>КОМПЛ</v>
      </c>
      <c r="I101">
        <f>I95*J101</f>
        <v>2</v>
      </c>
      <c r="J101">
        <v>0.2857142857142857</v>
      </c>
      <c r="K101">
        <v>0.28571428999999998</v>
      </c>
      <c r="O101">
        <f t="shared" si="124"/>
        <v>464</v>
      </c>
      <c r="P101">
        <f t="shared" si="125"/>
        <v>464</v>
      </c>
      <c r="Q101">
        <f t="shared" si="126"/>
        <v>0</v>
      </c>
      <c r="R101">
        <f t="shared" si="127"/>
        <v>0</v>
      </c>
      <c r="S101">
        <f t="shared" si="128"/>
        <v>0</v>
      </c>
      <c r="T101">
        <f t="shared" si="129"/>
        <v>0</v>
      </c>
      <c r="U101">
        <f t="shared" si="130"/>
        <v>0</v>
      </c>
      <c r="V101">
        <f t="shared" si="131"/>
        <v>0</v>
      </c>
      <c r="W101">
        <f t="shared" si="132"/>
        <v>0</v>
      </c>
      <c r="X101">
        <f t="shared" si="133"/>
        <v>0</v>
      </c>
      <c r="Y101">
        <f t="shared" si="134"/>
        <v>0</v>
      </c>
      <c r="AA101">
        <v>92864407</v>
      </c>
      <c r="AB101">
        <f t="shared" si="135"/>
        <v>23.4</v>
      </c>
      <c r="AC101">
        <f t="shared" si="136"/>
        <v>23.4</v>
      </c>
      <c r="AD101">
        <f t="shared" si="137"/>
        <v>0</v>
      </c>
      <c r="AE101">
        <f t="shared" si="138"/>
        <v>0</v>
      </c>
      <c r="AF101">
        <f t="shared" si="139"/>
        <v>0</v>
      </c>
      <c r="AG101">
        <f t="shared" si="140"/>
        <v>0</v>
      </c>
      <c r="AH101">
        <f t="shared" si="141"/>
        <v>0</v>
      </c>
      <c r="AI101">
        <f t="shared" si="142"/>
        <v>0</v>
      </c>
      <c r="AJ101">
        <f t="shared" si="143"/>
        <v>0</v>
      </c>
      <c r="AK101">
        <v>23.4</v>
      </c>
      <c r="AL101">
        <v>23.4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121</v>
      </c>
      <c r="AU101">
        <v>72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211</v>
      </c>
      <c r="BM101">
        <v>18001</v>
      </c>
      <c r="BN101">
        <v>0</v>
      </c>
      <c r="BO101" t="s">
        <v>6</v>
      </c>
      <c r="BP101">
        <v>0</v>
      </c>
      <c r="BQ101">
        <v>22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121</v>
      </c>
      <c r="CA101">
        <v>72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44"/>
        <v>464</v>
      </c>
      <c r="CQ101">
        <f>AC101*BC101</f>
        <v>232.12799999999999</v>
      </c>
      <c r="CR101">
        <f>AD101*BB101</f>
        <v>0</v>
      </c>
      <c r="CS101">
        <f t="shared" si="145"/>
        <v>0</v>
      </c>
      <c r="CT101">
        <f t="shared" si="146"/>
        <v>0</v>
      </c>
      <c r="CU101">
        <f t="shared" si="147"/>
        <v>0</v>
      </c>
      <c r="CV101">
        <f t="shared" si="148"/>
        <v>0</v>
      </c>
      <c r="CW101">
        <f t="shared" si="149"/>
        <v>0</v>
      </c>
      <c r="CX101">
        <f t="shared" si="150"/>
        <v>0</v>
      </c>
      <c r="CY101">
        <f t="shared" si="151"/>
        <v>0</v>
      </c>
      <c r="CZ101">
        <f t="shared" si="152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198</v>
      </c>
      <c r="DW101" t="s">
        <v>198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66696436</v>
      </c>
      <c r="EF101">
        <v>22</v>
      </c>
      <c r="EG101" t="s">
        <v>111</v>
      </c>
      <c r="EH101">
        <v>16</v>
      </c>
      <c r="EI101" t="s">
        <v>112</v>
      </c>
      <c r="EJ101">
        <v>1</v>
      </c>
      <c r="EK101">
        <v>18001</v>
      </c>
      <c r="EL101" t="s">
        <v>172</v>
      </c>
      <c r="EM101" t="s">
        <v>173</v>
      </c>
      <c r="EO101" t="s">
        <v>6</v>
      </c>
      <c r="EQ101">
        <v>0</v>
      </c>
      <c r="ER101">
        <v>23.4</v>
      </c>
      <c r="ES101">
        <v>23.4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121</v>
      </c>
      <c r="FY101">
        <v>72</v>
      </c>
      <c r="GA101" t="s">
        <v>6</v>
      </c>
      <c r="GD101">
        <v>1</v>
      </c>
      <c r="GF101">
        <v>-1927903024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153"/>
        <v>0</v>
      </c>
      <c r="GM101">
        <f t="shared" si="154"/>
        <v>464</v>
      </c>
      <c r="GN101">
        <f t="shared" si="155"/>
        <v>464</v>
      </c>
      <c r="GO101">
        <f t="shared" si="156"/>
        <v>0</v>
      </c>
      <c r="GP101">
        <f t="shared" si="157"/>
        <v>0</v>
      </c>
      <c r="GR101">
        <v>0</v>
      </c>
      <c r="GS101">
        <v>3</v>
      </c>
      <c r="GT101">
        <v>0</v>
      </c>
      <c r="GU101" t="s">
        <v>6</v>
      </c>
      <c r="GV101">
        <f t="shared" si="158"/>
        <v>0</v>
      </c>
      <c r="GW101">
        <v>1</v>
      </c>
      <c r="GX101">
        <f t="shared" si="159"/>
        <v>0</v>
      </c>
      <c r="HA101">
        <v>0</v>
      </c>
      <c r="HB101">
        <v>0</v>
      </c>
      <c r="HC101">
        <f t="shared" si="160"/>
        <v>0</v>
      </c>
      <c r="HE101" t="s">
        <v>6</v>
      </c>
      <c r="HF101" t="s">
        <v>6</v>
      </c>
      <c r="HM101" t="s">
        <v>6</v>
      </c>
      <c r="HN101" t="s">
        <v>115</v>
      </c>
      <c r="HO101" t="s">
        <v>116</v>
      </c>
      <c r="HP101" t="s">
        <v>112</v>
      </c>
      <c r="HQ101" t="s">
        <v>112</v>
      </c>
      <c r="HS101">
        <v>0</v>
      </c>
      <c r="IK101">
        <v>0</v>
      </c>
    </row>
    <row r="102" spans="1:247" x14ac:dyDescent="0.2">
      <c r="A102">
        <v>18</v>
      </c>
      <c r="B102">
        <v>1</v>
      </c>
      <c r="C102">
        <v>244</v>
      </c>
      <c r="E102" t="s">
        <v>260</v>
      </c>
      <c r="F102" t="s">
        <v>261</v>
      </c>
      <c r="G102" t="s">
        <v>262</v>
      </c>
      <c r="H102" t="str">
        <f>'1.Ведомость'!C104</f>
        <v>КОМПЛ</v>
      </c>
      <c r="I102">
        <f>I95*J102</f>
        <v>2</v>
      </c>
      <c r="J102">
        <v>0.2857142857142857</v>
      </c>
      <c r="K102">
        <v>0.28571428999999998</v>
      </c>
      <c r="O102">
        <f t="shared" si="124"/>
        <v>426</v>
      </c>
      <c r="P102">
        <f t="shared" si="125"/>
        <v>426</v>
      </c>
      <c r="Q102">
        <f t="shared" si="126"/>
        <v>0</v>
      </c>
      <c r="R102">
        <f t="shared" si="127"/>
        <v>0</v>
      </c>
      <c r="S102">
        <f t="shared" si="128"/>
        <v>0</v>
      </c>
      <c r="T102">
        <f t="shared" si="129"/>
        <v>0</v>
      </c>
      <c r="U102">
        <f t="shared" si="130"/>
        <v>0</v>
      </c>
      <c r="V102">
        <f t="shared" si="131"/>
        <v>0</v>
      </c>
      <c r="W102">
        <f t="shared" si="132"/>
        <v>0</v>
      </c>
      <c r="X102">
        <f t="shared" si="133"/>
        <v>0</v>
      </c>
      <c r="Y102">
        <f t="shared" si="134"/>
        <v>0</v>
      </c>
      <c r="AA102">
        <v>92864407</v>
      </c>
      <c r="AB102">
        <f t="shared" si="135"/>
        <v>21.47</v>
      </c>
      <c r="AC102">
        <f t="shared" si="136"/>
        <v>21.47</v>
      </c>
      <c r="AD102">
        <f t="shared" si="137"/>
        <v>0</v>
      </c>
      <c r="AE102">
        <f t="shared" si="138"/>
        <v>0</v>
      </c>
      <c r="AF102">
        <f t="shared" si="139"/>
        <v>0</v>
      </c>
      <c r="AG102">
        <f t="shared" si="140"/>
        <v>0</v>
      </c>
      <c r="AH102">
        <f t="shared" si="141"/>
        <v>0</v>
      </c>
      <c r="AI102">
        <f t="shared" si="142"/>
        <v>0</v>
      </c>
      <c r="AJ102">
        <f t="shared" si="143"/>
        <v>0</v>
      </c>
      <c r="AK102">
        <v>21.47</v>
      </c>
      <c r="AL102">
        <v>21.47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121</v>
      </c>
      <c r="AU102">
        <v>72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1</v>
      </c>
      <c r="BJ102" t="s">
        <v>263</v>
      </c>
      <c r="BM102">
        <v>18001</v>
      </c>
      <c r="BN102">
        <v>0</v>
      </c>
      <c r="BO102" t="s">
        <v>6</v>
      </c>
      <c r="BP102">
        <v>0</v>
      </c>
      <c r="BQ102">
        <v>22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121</v>
      </c>
      <c r="CA102">
        <v>72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144"/>
        <v>426</v>
      </c>
      <c r="CQ102">
        <f>AC102*BC102</f>
        <v>212.98239999999998</v>
      </c>
      <c r="CR102">
        <f>AD102*BB102</f>
        <v>0</v>
      </c>
      <c r="CS102">
        <f t="shared" si="145"/>
        <v>0</v>
      </c>
      <c r="CT102">
        <f t="shared" si="146"/>
        <v>0</v>
      </c>
      <c r="CU102">
        <f t="shared" si="147"/>
        <v>0</v>
      </c>
      <c r="CV102">
        <f t="shared" si="148"/>
        <v>0</v>
      </c>
      <c r="CW102">
        <f t="shared" si="149"/>
        <v>0</v>
      </c>
      <c r="CX102">
        <f t="shared" si="150"/>
        <v>0</v>
      </c>
      <c r="CY102">
        <f t="shared" si="151"/>
        <v>0</v>
      </c>
      <c r="CZ102">
        <f t="shared" si="152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198</v>
      </c>
      <c r="DW102" t="s">
        <v>198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66696436</v>
      </c>
      <c r="EF102">
        <v>22</v>
      </c>
      <c r="EG102" t="s">
        <v>111</v>
      </c>
      <c r="EH102">
        <v>16</v>
      </c>
      <c r="EI102" t="s">
        <v>112</v>
      </c>
      <c r="EJ102">
        <v>1</v>
      </c>
      <c r="EK102">
        <v>18001</v>
      </c>
      <c r="EL102" t="s">
        <v>172</v>
      </c>
      <c r="EM102" t="s">
        <v>173</v>
      </c>
      <c r="EO102" t="s">
        <v>6</v>
      </c>
      <c r="EQ102">
        <v>0</v>
      </c>
      <c r="ER102">
        <v>21.47</v>
      </c>
      <c r="ES102">
        <v>21.47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121</v>
      </c>
      <c r="FY102">
        <v>72</v>
      </c>
      <c r="GA102" t="s">
        <v>6</v>
      </c>
      <c r="GD102">
        <v>1</v>
      </c>
      <c r="GF102">
        <v>421565399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53"/>
        <v>0</v>
      </c>
      <c r="GM102">
        <f t="shared" si="154"/>
        <v>426</v>
      </c>
      <c r="GN102">
        <f t="shared" si="155"/>
        <v>426</v>
      </c>
      <c r="GO102">
        <f t="shared" si="156"/>
        <v>0</v>
      </c>
      <c r="GP102">
        <f t="shared" si="157"/>
        <v>0</v>
      </c>
      <c r="GR102">
        <v>0</v>
      </c>
      <c r="GS102">
        <v>3</v>
      </c>
      <c r="GT102">
        <v>0</v>
      </c>
      <c r="GU102" t="s">
        <v>6</v>
      </c>
      <c r="GV102">
        <f t="shared" si="158"/>
        <v>0</v>
      </c>
      <c r="GW102">
        <v>1</v>
      </c>
      <c r="GX102">
        <f t="shared" si="159"/>
        <v>0</v>
      </c>
      <c r="HA102">
        <v>0</v>
      </c>
      <c r="HB102">
        <v>0</v>
      </c>
      <c r="HC102">
        <f t="shared" si="160"/>
        <v>0</v>
      </c>
      <c r="HE102" t="s">
        <v>6</v>
      </c>
      <c r="HF102" t="s">
        <v>6</v>
      </c>
      <c r="HM102" t="s">
        <v>6</v>
      </c>
      <c r="HN102" t="s">
        <v>115</v>
      </c>
      <c r="HO102" t="s">
        <v>116</v>
      </c>
      <c r="HP102" t="s">
        <v>112</v>
      </c>
      <c r="HQ102" t="s">
        <v>112</v>
      </c>
      <c r="HS102">
        <v>0</v>
      </c>
      <c r="IK102">
        <v>0</v>
      </c>
    </row>
    <row r="103" spans="1:247" x14ac:dyDescent="0.2">
      <c r="A103">
        <v>18</v>
      </c>
      <c r="B103">
        <v>1</v>
      </c>
      <c r="C103">
        <v>243</v>
      </c>
      <c r="E103" t="s">
        <v>264</v>
      </c>
      <c r="F103" t="s">
        <v>265</v>
      </c>
      <c r="G103" t="s">
        <v>266</v>
      </c>
      <c r="H103" t="str">
        <f>'1.Ведомость'!C105</f>
        <v>КОМПЛ</v>
      </c>
      <c r="I103">
        <f>I95*J103</f>
        <v>2</v>
      </c>
      <c r="J103">
        <v>0.2857142857142857</v>
      </c>
      <c r="K103">
        <v>0.28571428999999998</v>
      </c>
      <c r="O103">
        <f t="shared" si="124"/>
        <v>381</v>
      </c>
      <c r="P103">
        <f t="shared" si="125"/>
        <v>381</v>
      </c>
      <c r="Q103">
        <f t="shared" si="126"/>
        <v>0</v>
      </c>
      <c r="R103">
        <f t="shared" si="127"/>
        <v>0</v>
      </c>
      <c r="S103">
        <f t="shared" si="128"/>
        <v>0</v>
      </c>
      <c r="T103">
        <f t="shared" si="129"/>
        <v>0</v>
      </c>
      <c r="U103">
        <f t="shared" si="130"/>
        <v>0</v>
      </c>
      <c r="V103">
        <f t="shared" si="131"/>
        <v>0</v>
      </c>
      <c r="W103">
        <f t="shared" si="132"/>
        <v>0</v>
      </c>
      <c r="X103">
        <f t="shared" si="133"/>
        <v>0</v>
      </c>
      <c r="Y103">
        <f t="shared" si="134"/>
        <v>0</v>
      </c>
      <c r="AA103">
        <v>92864407</v>
      </c>
      <c r="AB103">
        <f t="shared" si="135"/>
        <v>19.21</v>
      </c>
      <c r="AC103">
        <f t="shared" si="136"/>
        <v>19.21</v>
      </c>
      <c r="AD103">
        <f t="shared" si="137"/>
        <v>0</v>
      </c>
      <c r="AE103">
        <f t="shared" si="138"/>
        <v>0</v>
      </c>
      <c r="AF103">
        <f t="shared" si="139"/>
        <v>0</v>
      </c>
      <c r="AG103">
        <f t="shared" si="140"/>
        <v>0</v>
      </c>
      <c r="AH103">
        <f t="shared" si="141"/>
        <v>0</v>
      </c>
      <c r="AI103">
        <f t="shared" si="142"/>
        <v>0</v>
      </c>
      <c r="AJ103">
        <f t="shared" si="143"/>
        <v>0</v>
      </c>
      <c r="AK103">
        <v>19.21</v>
      </c>
      <c r="AL103">
        <v>19.21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121</v>
      </c>
      <c r="AU103">
        <v>72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267</v>
      </c>
      <c r="BM103">
        <v>18001</v>
      </c>
      <c r="BN103">
        <v>0</v>
      </c>
      <c r="BO103" t="s">
        <v>6</v>
      </c>
      <c r="BP103">
        <v>0</v>
      </c>
      <c r="BQ103">
        <v>22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121</v>
      </c>
      <c r="CA103">
        <v>72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144"/>
        <v>381</v>
      </c>
      <c r="CQ103">
        <f>AC103*BC103</f>
        <v>190.56319999999999</v>
      </c>
      <c r="CR103">
        <f>AD103*BB103</f>
        <v>0</v>
      </c>
      <c r="CS103">
        <f t="shared" si="145"/>
        <v>0</v>
      </c>
      <c r="CT103">
        <f t="shared" si="146"/>
        <v>0</v>
      </c>
      <c r="CU103">
        <f t="shared" si="147"/>
        <v>0</v>
      </c>
      <c r="CV103">
        <f t="shared" si="148"/>
        <v>0</v>
      </c>
      <c r="CW103">
        <f t="shared" si="149"/>
        <v>0</v>
      </c>
      <c r="CX103">
        <f t="shared" si="150"/>
        <v>0</v>
      </c>
      <c r="CY103">
        <f t="shared" si="151"/>
        <v>0</v>
      </c>
      <c r="CZ103">
        <f t="shared" si="152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198</v>
      </c>
      <c r="DW103" t="s">
        <v>198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66696436</v>
      </c>
      <c r="EF103">
        <v>22</v>
      </c>
      <c r="EG103" t="s">
        <v>111</v>
      </c>
      <c r="EH103">
        <v>16</v>
      </c>
      <c r="EI103" t="s">
        <v>112</v>
      </c>
      <c r="EJ103">
        <v>1</v>
      </c>
      <c r="EK103">
        <v>18001</v>
      </c>
      <c r="EL103" t="s">
        <v>172</v>
      </c>
      <c r="EM103" t="s">
        <v>173</v>
      </c>
      <c r="EO103" t="s">
        <v>6</v>
      </c>
      <c r="EQ103">
        <v>0</v>
      </c>
      <c r="ER103">
        <v>19.21</v>
      </c>
      <c r="ES103">
        <v>19.21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121</v>
      </c>
      <c r="FY103">
        <v>72</v>
      </c>
      <c r="GA103" t="s">
        <v>6</v>
      </c>
      <c r="GD103">
        <v>1</v>
      </c>
      <c r="GF103">
        <v>326807400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153"/>
        <v>0</v>
      </c>
      <c r="GM103">
        <f t="shared" si="154"/>
        <v>381</v>
      </c>
      <c r="GN103">
        <f t="shared" si="155"/>
        <v>381</v>
      </c>
      <c r="GO103">
        <f t="shared" si="156"/>
        <v>0</v>
      </c>
      <c r="GP103">
        <f t="shared" si="157"/>
        <v>0</v>
      </c>
      <c r="GR103">
        <v>0</v>
      </c>
      <c r="GS103">
        <v>3</v>
      </c>
      <c r="GT103">
        <v>0</v>
      </c>
      <c r="GU103" t="s">
        <v>6</v>
      </c>
      <c r="GV103">
        <f t="shared" si="158"/>
        <v>0</v>
      </c>
      <c r="GW103">
        <v>1</v>
      </c>
      <c r="GX103">
        <f t="shared" si="159"/>
        <v>0</v>
      </c>
      <c r="HA103">
        <v>0</v>
      </c>
      <c r="HB103">
        <v>0</v>
      </c>
      <c r="HC103">
        <f t="shared" si="160"/>
        <v>0</v>
      </c>
      <c r="HE103" t="s">
        <v>6</v>
      </c>
      <c r="HF103" t="s">
        <v>6</v>
      </c>
      <c r="HM103" t="s">
        <v>6</v>
      </c>
      <c r="HN103" t="s">
        <v>115</v>
      </c>
      <c r="HO103" t="s">
        <v>116</v>
      </c>
      <c r="HP103" t="s">
        <v>112</v>
      </c>
      <c r="HQ103" t="s">
        <v>112</v>
      </c>
      <c r="HS103">
        <v>0</v>
      </c>
      <c r="IK103">
        <v>0</v>
      </c>
    </row>
    <row r="104" spans="1:247" x14ac:dyDescent="0.2">
      <c r="A104">
        <v>17</v>
      </c>
      <c r="B104">
        <v>1</v>
      </c>
      <c r="C104">
        <f>ROW(SmtRes!A258)</f>
        <v>258</v>
      </c>
      <c r="D104">
        <f>ROW(EtalonRes!A235)</f>
        <v>235</v>
      </c>
      <c r="E104" t="s">
        <v>268</v>
      </c>
      <c r="F104" t="s">
        <v>269</v>
      </c>
      <c r="G104" t="s">
        <v>270</v>
      </c>
      <c r="H104" t="s">
        <v>23</v>
      </c>
      <c r="I104">
        <f>ROUND(1+2,7)</f>
        <v>3</v>
      </c>
      <c r="J104">
        <v>0</v>
      </c>
      <c r="K104">
        <f>ROUND(1+2,7)</f>
        <v>3</v>
      </c>
      <c r="O104">
        <f t="shared" si="124"/>
        <v>3288</v>
      </c>
      <c r="P104">
        <f t="shared" si="125"/>
        <v>23</v>
      </c>
      <c r="Q104">
        <f t="shared" si="126"/>
        <v>598</v>
      </c>
      <c r="R104">
        <f t="shared" si="127"/>
        <v>237</v>
      </c>
      <c r="S104">
        <f t="shared" si="128"/>
        <v>2667</v>
      </c>
      <c r="T104">
        <f t="shared" si="129"/>
        <v>0</v>
      </c>
      <c r="U104">
        <f t="shared" si="130"/>
        <v>6.18</v>
      </c>
      <c r="V104">
        <f t="shared" si="131"/>
        <v>0.42</v>
      </c>
      <c r="W104">
        <f t="shared" si="132"/>
        <v>0</v>
      </c>
      <c r="X104">
        <f t="shared" si="133"/>
        <v>2817</v>
      </c>
      <c r="Y104">
        <f t="shared" si="134"/>
        <v>1481</v>
      </c>
      <c r="AA104">
        <v>92864407</v>
      </c>
      <c r="AB104">
        <f t="shared" si="135"/>
        <v>33.26</v>
      </c>
      <c r="AC104">
        <f t="shared" si="136"/>
        <v>0.76</v>
      </c>
      <c r="AD104">
        <f t="shared" si="137"/>
        <v>12.68</v>
      </c>
      <c r="AE104">
        <f t="shared" si="138"/>
        <v>1.76</v>
      </c>
      <c r="AF104">
        <f t="shared" si="139"/>
        <v>19.82</v>
      </c>
      <c r="AG104">
        <f t="shared" si="140"/>
        <v>0</v>
      </c>
      <c r="AH104">
        <f t="shared" si="141"/>
        <v>2.06</v>
      </c>
      <c r="AI104">
        <f t="shared" si="142"/>
        <v>0.14000000000000001</v>
      </c>
      <c r="AJ104">
        <f t="shared" si="143"/>
        <v>0</v>
      </c>
      <c r="AK104">
        <v>33.26</v>
      </c>
      <c r="AL104">
        <v>0.76</v>
      </c>
      <c r="AM104">
        <v>12.68</v>
      </c>
      <c r="AN104">
        <v>1.76</v>
      </c>
      <c r="AO104">
        <v>19.82</v>
      </c>
      <c r="AP104">
        <v>0</v>
      </c>
      <c r="AQ104">
        <v>2.06</v>
      </c>
      <c r="AR104">
        <v>0.14000000000000001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44.85</v>
      </c>
      <c r="BB104">
        <v>15.72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0</v>
      </c>
      <c r="BI104">
        <v>2</v>
      </c>
      <c r="BJ104" t="s">
        <v>271</v>
      </c>
      <c r="BM104">
        <v>108001</v>
      </c>
      <c r="BN104">
        <v>0</v>
      </c>
      <c r="BO104" t="s">
        <v>6</v>
      </c>
      <c r="BP104">
        <v>0</v>
      </c>
      <c r="BQ104">
        <v>3</v>
      </c>
      <c r="BR104">
        <v>0</v>
      </c>
      <c r="BS104">
        <v>44.85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97</v>
      </c>
      <c r="CA104">
        <v>51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144"/>
        <v>3288</v>
      </c>
      <c r="CQ104">
        <f>AC104*BC104</f>
        <v>7.5392000000000001</v>
      </c>
      <c r="CR104">
        <f>AD104*BB104</f>
        <v>199.3296</v>
      </c>
      <c r="CS104">
        <f t="shared" si="145"/>
        <v>78.936000000000007</v>
      </c>
      <c r="CT104">
        <f t="shared" si="146"/>
        <v>888.92700000000002</v>
      </c>
      <c r="CU104">
        <f t="shared" si="147"/>
        <v>0</v>
      </c>
      <c r="CV104">
        <f t="shared" si="148"/>
        <v>2.06</v>
      </c>
      <c r="CW104">
        <f t="shared" si="149"/>
        <v>0.14000000000000001</v>
      </c>
      <c r="CX104">
        <f t="shared" si="150"/>
        <v>0</v>
      </c>
      <c r="CY104">
        <f t="shared" si="151"/>
        <v>2816.88</v>
      </c>
      <c r="CZ104">
        <f t="shared" si="152"/>
        <v>1481.04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23</v>
      </c>
      <c r="DW104" t="s">
        <v>23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66696554</v>
      </c>
      <c r="EF104">
        <v>3</v>
      </c>
      <c r="EG104" t="s">
        <v>18</v>
      </c>
      <c r="EH104">
        <v>0</v>
      </c>
      <c r="EI104" t="s">
        <v>6</v>
      </c>
      <c r="EJ104">
        <v>2</v>
      </c>
      <c r="EK104">
        <v>108001</v>
      </c>
      <c r="EL104" t="s">
        <v>272</v>
      </c>
      <c r="EM104" t="s">
        <v>273</v>
      </c>
      <c r="EO104" t="s">
        <v>6</v>
      </c>
      <c r="EQ104">
        <v>131072</v>
      </c>
      <c r="ER104">
        <v>33.26</v>
      </c>
      <c r="ES104">
        <v>0.76</v>
      </c>
      <c r="ET104">
        <v>12.68</v>
      </c>
      <c r="EU104">
        <v>1.76</v>
      </c>
      <c r="EV104">
        <v>19.82</v>
      </c>
      <c r="EW104">
        <v>2.06</v>
      </c>
      <c r="EX104">
        <v>0.14000000000000001</v>
      </c>
      <c r="EY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6</v>
      </c>
      <c r="GD104">
        <v>1</v>
      </c>
      <c r="GF104">
        <v>1186301200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53"/>
        <v>0</v>
      </c>
      <c r="GM104">
        <f t="shared" si="154"/>
        <v>7586</v>
      </c>
      <c r="GN104">
        <f t="shared" si="155"/>
        <v>0</v>
      </c>
      <c r="GO104">
        <f t="shared" si="156"/>
        <v>7586</v>
      </c>
      <c r="GP104">
        <f t="shared" si="157"/>
        <v>0</v>
      </c>
      <c r="GR104">
        <v>0</v>
      </c>
      <c r="GS104">
        <v>3</v>
      </c>
      <c r="GT104">
        <v>0</v>
      </c>
      <c r="GU104" t="s">
        <v>6</v>
      </c>
      <c r="GV104">
        <f t="shared" si="158"/>
        <v>0</v>
      </c>
      <c r="GW104">
        <v>1</v>
      </c>
      <c r="GX104">
        <f t="shared" si="159"/>
        <v>0</v>
      </c>
      <c r="HA104">
        <v>0</v>
      </c>
      <c r="HB104">
        <v>0</v>
      </c>
      <c r="HC104">
        <f t="shared" si="160"/>
        <v>0</v>
      </c>
      <c r="HE104" t="s">
        <v>6</v>
      </c>
      <c r="HF104" t="s">
        <v>6</v>
      </c>
      <c r="HM104" t="s">
        <v>6</v>
      </c>
      <c r="HN104" t="s">
        <v>274</v>
      </c>
      <c r="HO104" t="s">
        <v>275</v>
      </c>
      <c r="HP104" t="s">
        <v>272</v>
      </c>
      <c r="HQ104" t="s">
        <v>272</v>
      </c>
      <c r="HS104">
        <v>0</v>
      </c>
      <c r="IK104">
        <v>0</v>
      </c>
      <c r="IL104" t="s">
        <v>1203</v>
      </c>
      <c r="IM104">
        <v>3</v>
      </c>
    </row>
    <row r="105" spans="1:247" x14ac:dyDescent="0.2">
      <c r="A105">
        <v>18</v>
      </c>
      <c r="B105">
        <v>1</v>
      </c>
      <c r="C105">
        <v>257</v>
      </c>
      <c r="E105" t="s">
        <v>276</v>
      </c>
      <c r="F105" t="s">
        <v>30</v>
      </c>
      <c r="G105" t="s">
        <v>277</v>
      </c>
      <c r="H105" t="str">
        <f>'1.Ведомость'!C108</f>
        <v>ШТ</v>
      </c>
      <c r="I105">
        <f>I104*J105</f>
        <v>1</v>
      </c>
      <c r="J105">
        <v>0.33333333333333331</v>
      </c>
      <c r="K105">
        <v>0.33333332999999998</v>
      </c>
      <c r="O105">
        <f t="shared" si="124"/>
        <v>61733</v>
      </c>
      <c r="P105">
        <f t="shared" si="125"/>
        <v>61733</v>
      </c>
      <c r="Q105">
        <f t="shared" si="126"/>
        <v>0</v>
      </c>
      <c r="R105">
        <f t="shared" si="127"/>
        <v>0</v>
      </c>
      <c r="S105">
        <f t="shared" si="128"/>
        <v>0</v>
      </c>
      <c r="T105">
        <f t="shared" si="129"/>
        <v>0</v>
      </c>
      <c r="U105">
        <f t="shared" si="130"/>
        <v>0</v>
      </c>
      <c r="V105">
        <f t="shared" si="131"/>
        <v>0</v>
      </c>
      <c r="W105">
        <f t="shared" si="132"/>
        <v>0</v>
      </c>
      <c r="X105">
        <f t="shared" si="133"/>
        <v>0</v>
      </c>
      <c r="Y105">
        <f t="shared" si="134"/>
        <v>0</v>
      </c>
      <c r="AA105">
        <v>92864407</v>
      </c>
      <c r="AB105">
        <f t="shared" si="135"/>
        <v>61732.85</v>
      </c>
      <c r="AC105">
        <f t="shared" si="136"/>
        <v>61732.85</v>
      </c>
      <c r="AD105">
        <f t="shared" si="137"/>
        <v>0</v>
      </c>
      <c r="AE105">
        <f t="shared" si="138"/>
        <v>0</v>
      </c>
      <c r="AF105">
        <f t="shared" si="139"/>
        <v>0</v>
      </c>
      <c r="AG105">
        <f t="shared" si="140"/>
        <v>0</v>
      </c>
      <c r="AH105">
        <f t="shared" si="141"/>
        <v>0</v>
      </c>
      <c r="AI105">
        <f t="shared" si="142"/>
        <v>0</v>
      </c>
      <c r="AJ105">
        <f t="shared" si="143"/>
        <v>0</v>
      </c>
      <c r="AK105">
        <v>61732.85</v>
      </c>
      <c r="AL105">
        <v>61732.85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46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6.43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3</v>
      </c>
      <c r="BJ105" t="s">
        <v>6</v>
      </c>
      <c r="BM105">
        <v>100</v>
      </c>
      <c r="BN105">
        <v>0</v>
      </c>
      <c r="BO105" t="s">
        <v>6</v>
      </c>
      <c r="BP105">
        <v>0</v>
      </c>
      <c r="BQ105">
        <v>5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90</v>
      </c>
      <c r="CA105">
        <v>46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144"/>
        <v>61733</v>
      </c>
      <c r="CQ105">
        <f>AC105</f>
        <v>61732.85</v>
      </c>
      <c r="CR105">
        <f>AD105</f>
        <v>0</v>
      </c>
      <c r="CS105">
        <f t="shared" si="145"/>
        <v>0</v>
      </c>
      <c r="CT105">
        <f t="shared" si="146"/>
        <v>0</v>
      </c>
      <c r="CU105">
        <f t="shared" si="147"/>
        <v>0</v>
      </c>
      <c r="CV105">
        <f t="shared" si="148"/>
        <v>0</v>
      </c>
      <c r="CW105">
        <f t="shared" si="149"/>
        <v>0</v>
      </c>
      <c r="CX105">
        <f t="shared" si="150"/>
        <v>0</v>
      </c>
      <c r="CY105">
        <f t="shared" si="151"/>
        <v>0</v>
      </c>
      <c r="CZ105">
        <f t="shared" si="152"/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23</v>
      </c>
      <c r="DW105" t="s">
        <v>23</v>
      </c>
      <c r="DX105">
        <v>1</v>
      </c>
      <c r="DZ105" t="s">
        <v>6</v>
      </c>
      <c r="EA105" t="s">
        <v>6</v>
      </c>
      <c r="EB105" t="s">
        <v>6</v>
      </c>
      <c r="EC105" t="s">
        <v>6</v>
      </c>
      <c r="EE105">
        <v>66696171</v>
      </c>
      <c r="EF105">
        <v>5</v>
      </c>
      <c r="EG105" t="s">
        <v>32</v>
      </c>
      <c r="EH105">
        <v>0</v>
      </c>
      <c r="EI105" t="s">
        <v>6</v>
      </c>
      <c r="EJ105">
        <v>3</v>
      </c>
      <c r="EK105">
        <v>100</v>
      </c>
      <c r="EL105" t="s">
        <v>33</v>
      </c>
      <c r="EM105" t="s">
        <v>34</v>
      </c>
      <c r="EO105" t="s">
        <v>6</v>
      </c>
      <c r="EQ105">
        <v>0</v>
      </c>
      <c r="ER105">
        <v>61732.85</v>
      </c>
      <c r="ES105">
        <v>61732.85</v>
      </c>
      <c r="ET105">
        <v>0</v>
      </c>
      <c r="EU105">
        <v>0</v>
      </c>
      <c r="EV105">
        <v>0</v>
      </c>
      <c r="EW105">
        <v>0</v>
      </c>
      <c r="EX105">
        <v>0</v>
      </c>
      <c r="EZ105">
        <v>5</v>
      </c>
      <c r="FC105">
        <v>0</v>
      </c>
      <c r="FD105">
        <v>18</v>
      </c>
      <c r="FF105">
        <v>59166.67</v>
      </c>
      <c r="FQ105">
        <v>0</v>
      </c>
      <c r="FR105">
        <f>P105</f>
        <v>61733</v>
      </c>
      <c r="FS105">
        <v>0</v>
      </c>
      <c r="FX105">
        <v>90</v>
      </c>
      <c r="FY105">
        <v>46</v>
      </c>
      <c r="GA105" t="s">
        <v>278</v>
      </c>
      <c r="GD105">
        <v>1</v>
      </c>
      <c r="GF105">
        <v>-720530416</v>
      </c>
      <c r="GG105">
        <v>2</v>
      </c>
      <c r="GH105">
        <v>3</v>
      </c>
      <c r="GI105">
        <v>4</v>
      </c>
      <c r="GJ105">
        <v>0</v>
      </c>
      <c r="GK105">
        <v>0</v>
      </c>
      <c r="GL105">
        <f t="shared" si="153"/>
        <v>0</v>
      </c>
      <c r="GM105">
        <f t="shared" si="154"/>
        <v>61733</v>
      </c>
      <c r="GN105">
        <f t="shared" si="155"/>
        <v>0</v>
      </c>
      <c r="GO105">
        <f t="shared" si="156"/>
        <v>0</v>
      </c>
      <c r="GP105">
        <f t="shared" si="157"/>
        <v>0</v>
      </c>
      <c r="GR105">
        <v>1</v>
      </c>
      <c r="GS105">
        <v>1</v>
      </c>
      <c r="GT105">
        <v>0</v>
      </c>
      <c r="GU105" t="s">
        <v>6</v>
      </c>
      <c r="GV105">
        <f t="shared" si="158"/>
        <v>0</v>
      </c>
      <c r="GW105">
        <v>1</v>
      </c>
      <c r="GX105">
        <f t="shared" si="159"/>
        <v>0</v>
      </c>
      <c r="HA105">
        <v>0</v>
      </c>
      <c r="HB105">
        <v>0</v>
      </c>
      <c r="HC105">
        <f t="shared" si="160"/>
        <v>0</v>
      </c>
      <c r="HE105" t="s">
        <v>36</v>
      </c>
      <c r="HF105" t="s">
        <v>37</v>
      </c>
      <c r="HH105">
        <f>ROUND(AC105*I105,0)</f>
        <v>61733</v>
      </c>
      <c r="HM105" t="s">
        <v>6</v>
      </c>
      <c r="HN105" t="s">
        <v>6</v>
      </c>
      <c r="HO105" t="s">
        <v>6</v>
      </c>
      <c r="HP105" t="s">
        <v>6</v>
      </c>
      <c r="HQ105" t="s">
        <v>6</v>
      </c>
      <c r="HS105">
        <v>0</v>
      </c>
      <c r="IK105">
        <v>0</v>
      </c>
    </row>
    <row r="106" spans="1:247" x14ac:dyDescent="0.2">
      <c r="A106">
        <v>18</v>
      </c>
      <c r="B106">
        <v>1</v>
      </c>
      <c r="C106">
        <v>258</v>
      </c>
      <c r="E106" t="s">
        <v>279</v>
      </c>
      <c r="F106" t="s">
        <v>30</v>
      </c>
      <c r="G106" t="s">
        <v>280</v>
      </c>
      <c r="H106" t="str">
        <f>'1.Ведомость'!C109</f>
        <v>ШТ</v>
      </c>
      <c r="I106">
        <f>I104*J106</f>
        <v>2</v>
      </c>
      <c r="J106">
        <v>0.66666666666666663</v>
      </c>
      <c r="K106">
        <v>0.66666667000000002</v>
      </c>
      <c r="O106">
        <f t="shared" si="124"/>
        <v>52169</v>
      </c>
      <c r="P106">
        <f t="shared" si="125"/>
        <v>52169</v>
      </c>
      <c r="Q106">
        <f t="shared" si="126"/>
        <v>0</v>
      </c>
      <c r="R106">
        <f t="shared" si="127"/>
        <v>0</v>
      </c>
      <c r="S106">
        <f t="shared" si="128"/>
        <v>0</v>
      </c>
      <c r="T106">
        <f t="shared" si="129"/>
        <v>0</v>
      </c>
      <c r="U106">
        <f t="shared" si="130"/>
        <v>0</v>
      </c>
      <c r="V106">
        <f t="shared" si="131"/>
        <v>0</v>
      </c>
      <c r="W106">
        <f t="shared" si="132"/>
        <v>0</v>
      </c>
      <c r="X106">
        <f t="shared" si="133"/>
        <v>0</v>
      </c>
      <c r="Y106">
        <f t="shared" si="134"/>
        <v>0</v>
      </c>
      <c r="AA106">
        <v>92864407</v>
      </c>
      <c r="AB106">
        <f t="shared" si="135"/>
        <v>26084.3</v>
      </c>
      <c r="AC106">
        <f t="shared" si="136"/>
        <v>26084.3</v>
      </c>
      <c r="AD106">
        <f t="shared" si="137"/>
        <v>0</v>
      </c>
      <c r="AE106">
        <f t="shared" si="138"/>
        <v>0</v>
      </c>
      <c r="AF106">
        <f t="shared" si="139"/>
        <v>0</v>
      </c>
      <c r="AG106">
        <f t="shared" si="140"/>
        <v>0</v>
      </c>
      <c r="AH106">
        <f t="shared" si="141"/>
        <v>0</v>
      </c>
      <c r="AI106">
        <f t="shared" si="142"/>
        <v>0</v>
      </c>
      <c r="AJ106">
        <f t="shared" si="143"/>
        <v>0</v>
      </c>
      <c r="AK106">
        <v>26084.3</v>
      </c>
      <c r="AL106">
        <v>26084.3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46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6.43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3</v>
      </c>
      <c r="BJ106" t="s">
        <v>6</v>
      </c>
      <c r="BM106">
        <v>100</v>
      </c>
      <c r="BN106">
        <v>0</v>
      </c>
      <c r="BO106" t="s">
        <v>6</v>
      </c>
      <c r="BP106">
        <v>0</v>
      </c>
      <c r="BQ106">
        <v>5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90</v>
      </c>
      <c r="CA106">
        <v>46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144"/>
        <v>52169</v>
      </c>
      <c r="CQ106">
        <f>AC106</f>
        <v>26084.3</v>
      </c>
      <c r="CR106">
        <f>AD106</f>
        <v>0</v>
      </c>
      <c r="CS106">
        <f t="shared" si="145"/>
        <v>0</v>
      </c>
      <c r="CT106">
        <f t="shared" si="146"/>
        <v>0</v>
      </c>
      <c r="CU106">
        <f t="shared" si="147"/>
        <v>0</v>
      </c>
      <c r="CV106">
        <f t="shared" si="148"/>
        <v>0</v>
      </c>
      <c r="CW106">
        <f t="shared" si="149"/>
        <v>0</v>
      </c>
      <c r="CX106">
        <f t="shared" si="150"/>
        <v>0</v>
      </c>
      <c r="CY106">
        <f t="shared" si="151"/>
        <v>0</v>
      </c>
      <c r="CZ106">
        <f t="shared" si="152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23</v>
      </c>
      <c r="DW106" t="s">
        <v>23</v>
      </c>
      <c r="DX106">
        <v>1</v>
      </c>
      <c r="DZ106" t="s">
        <v>6</v>
      </c>
      <c r="EA106" t="s">
        <v>6</v>
      </c>
      <c r="EB106" t="s">
        <v>6</v>
      </c>
      <c r="EC106" t="s">
        <v>6</v>
      </c>
      <c r="EE106">
        <v>66696171</v>
      </c>
      <c r="EF106">
        <v>5</v>
      </c>
      <c r="EG106" t="s">
        <v>32</v>
      </c>
      <c r="EH106">
        <v>0</v>
      </c>
      <c r="EI106" t="s">
        <v>6</v>
      </c>
      <c r="EJ106">
        <v>3</v>
      </c>
      <c r="EK106">
        <v>100</v>
      </c>
      <c r="EL106" t="s">
        <v>33</v>
      </c>
      <c r="EM106" t="s">
        <v>34</v>
      </c>
      <c r="EO106" t="s">
        <v>6</v>
      </c>
      <c r="EQ106">
        <v>0</v>
      </c>
      <c r="ER106">
        <v>26084.3</v>
      </c>
      <c r="ES106">
        <v>26084.3</v>
      </c>
      <c r="ET106">
        <v>0</v>
      </c>
      <c r="EU106">
        <v>0</v>
      </c>
      <c r="EV106">
        <v>0</v>
      </c>
      <c r="EW106">
        <v>0</v>
      </c>
      <c r="EX106">
        <v>0</v>
      </c>
      <c r="EZ106">
        <v>5</v>
      </c>
      <c r="FC106">
        <v>0</v>
      </c>
      <c r="FD106">
        <v>18</v>
      </c>
      <c r="FF106">
        <v>25000</v>
      </c>
      <c r="FQ106">
        <v>0</v>
      </c>
      <c r="FR106">
        <f>P106</f>
        <v>52169</v>
      </c>
      <c r="FS106">
        <v>0</v>
      </c>
      <c r="FX106">
        <v>90</v>
      </c>
      <c r="FY106">
        <v>46</v>
      </c>
      <c r="GA106" t="s">
        <v>281</v>
      </c>
      <c r="GD106">
        <v>1</v>
      </c>
      <c r="GF106">
        <v>-1851650086</v>
      </c>
      <c r="GG106">
        <v>2</v>
      </c>
      <c r="GH106">
        <v>3</v>
      </c>
      <c r="GI106">
        <v>4</v>
      </c>
      <c r="GJ106">
        <v>0</v>
      </c>
      <c r="GK106">
        <v>0</v>
      </c>
      <c r="GL106">
        <f t="shared" si="153"/>
        <v>0</v>
      </c>
      <c r="GM106">
        <f t="shared" si="154"/>
        <v>52169</v>
      </c>
      <c r="GN106">
        <f t="shared" si="155"/>
        <v>0</v>
      </c>
      <c r="GO106">
        <f t="shared" si="156"/>
        <v>0</v>
      </c>
      <c r="GP106">
        <f t="shared" si="157"/>
        <v>0</v>
      </c>
      <c r="GR106">
        <v>1</v>
      </c>
      <c r="GS106">
        <v>1</v>
      </c>
      <c r="GT106">
        <v>0</v>
      </c>
      <c r="GU106" t="s">
        <v>6</v>
      </c>
      <c r="GV106">
        <f t="shared" si="158"/>
        <v>0</v>
      </c>
      <c r="GW106">
        <v>1</v>
      </c>
      <c r="GX106">
        <f t="shared" si="159"/>
        <v>0</v>
      </c>
      <c r="HA106">
        <v>0</v>
      </c>
      <c r="HB106">
        <v>0</v>
      </c>
      <c r="HC106">
        <f t="shared" si="160"/>
        <v>0</v>
      </c>
      <c r="HE106" t="s">
        <v>36</v>
      </c>
      <c r="HF106" t="s">
        <v>37</v>
      </c>
      <c r="HH106">
        <f>ROUND(AC106*I106,0)</f>
        <v>52169</v>
      </c>
      <c r="HM106" t="s">
        <v>6</v>
      </c>
      <c r="HN106" t="s">
        <v>6</v>
      </c>
      <c r="HO106" t="s">
        <v>6</v>
      </c>
      <c r="HP106" t="s">
        <v>6</v>
      </c>
      <c r="HQ106" t="s">
        <v>6</v>
      </c>
      <c r="HS106">
        <v>0</v>
      </c>
      <c r="IK106">
        <v>0</v>
      </c>
    </row>
    <row r="107" spans="1:247" x14ac:dyDescent="0.2">
      <c r="A107">
        <v>17</v>
      </c>
      <c r="B107">
        <v>1</v>
      </c>
      <c r="C107">
        <f>ROW(SmtRes!A268)</f>
        <v>268</v>
      </c>
      <c r="D107">
        <f>ROW(EtalonRes!A245)</f>
        <v>245</v>
      </c>
      <c r="E107" t="s">
        <v>282</v>
      </c>
      <c r="F107" t="s">
        <v>283</v>
      </c>
      <c r="G107" t="s">
        <v>284</v>
      </c>
      <c r="H107" t="s">
        <v>170</v>
      </c>
      <c r="I107">
        <v>0.2</v>
      </c>
      <c r="J107">
        <v>0</v>
      </c>
      <c r="K107">
        <v>0.2</v>
      </c>
      <c r="O107">
        <f t="shared" si="124"/>
        <v>3312</v>
      </c>
      <c r="P107">
        <f t="shared" si="125"/>
        <v>844</v>
      </c>
      <c r="Q107">
        <f t="shared" si="126"/>
        <v>293</v>
      </c>
      <c r="R107">
        <f t="shared" si="127"/>
        <v>47</v>
      </c>
      <c r="S107">
        <f t="shared" si="128"/>
        <v>2175</v>
      </c>
      <c r="T107">
        <f t="shared" si="129"/>
        <v>0</v>
      </c>
      <c r="U107">
        <f t="shared" si="130"/>
        <v>5.22</v>
      </c>
      <c r="V107">
        <f t="shared" si="131"/>
        <v>8.4000000000000005E-2</v>
      </c>
      <c r="W107">
        <f t="shared" si="132"/>
        <v>0</v>
      </c>
      <c r="X107">
        <f t="shared" si="133"/>
        <v>2689</v>
      </c>
      <c r="Y107">
        <f t="shared" si="134"/>
        <v>1600</v>
      </c>
      <c r="AA107">
        <v>92864407</v>
      </c>
      <c r="AB107">
        <f t="shared" si="135"/>
        <v>761.08</v>
      </c>
      <c r="AC107">
        <f t="shared" si="136"/>
        <v>425.57</v>
      </c>
      <c r="AD107">
        <f t="shared" si="137"/>
        <v>93.04</v>
      </c>
      <c r="AE107">
        <f t="shared" si="138"/>
        <v>5.29</v>
      </c>
      <c r="AF107">
        <f t="shared" si="139"/>
        <v>242.47</v>
      </c>
      <c r="AG107">
        <f t="shared" si="140"/>
        <v>0</v>
      </c>
      <c r="AH107">
        <f t="shared" si="141"/>
        <v>26.1</v>
      </c>
      <c r="AI107">
        <f t="shared" si="142"/>
        <v>0.42</v>
      </c>
      <c r="AJ107">
        <f t="shared" si="143"/>
        <v>0</v>
      </c>
      <c r="AK107">
        <v>761.08</v>
      </c>
      <c r="AL107">
        <v>425.57</v>
      </c>
      <c r="AM107">
        <v>93.04</v>
      </c>
      <c r="AN107">
        <v>5.29</v>
      </c>
      <c r="AO107">
        <v>242.47</v>
      </c>
      <c r="AP107">
        <v>0</v>
      </c>
      <c r="AQ107">
        <v>26.1</v>
      </c>
      <c r="AR107">
        <v>0.42</v>
      </c>
      <c r="AS107">
        <v>0</v>
      </c>
      <c r="AT107">
        <v>121</v>
      </c>
      <c r="AU107">
        <v>72</v>
      </c>
      <c r="AV107">
        <v>1</v>
      </c>
      <c r="AW107">
        <v>1</v>
      </c>
      <c r="AZ107">
        <v>1</v>
      </c>
      <c r="BA107">
        <v>44.85</v>
      </c>
      <c r="BB107">
        <v>15.72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0</v>
      </c>
      <c r="BI107">
        <v>1</v>
      </c>
      <c r="BJ107" t="s">
        <v>285</v>
      </c>
      <c r="BM107">
        <v>18001</v>
      </c>
      <c r="BN107">
        <v>0</v>
      </c>
      <c r="BO107" t="s">
        <v>6</v>
      </c>
      <c r="BP107">
        <v>0</v>
      </c>
      <c r="BQ107">
        <v>22</v>
      </c>
      <c r="BR107">
        <v>0</v>
      </c>
      <c r="BS107">
        <v>44.85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121</v>
      </c>
      <c r="CA107">
        <v>72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144"/>
        <v>3312</v>
      </c>
      <c r="CQ107">
        <f>AC107*BC107</f>
        <v>4221.6544000000004</v>
      </c>
      <c r="CR107">
        <f>AD107*BB107</f>
        <v>1462.5888000000002</v>
      </c>
      <c r="CS107">
        <f t="shared" si="145"/>
        <v>237.25650000000002</v>
      </c>
      <c r="CT107">
        <f t="shared" si="146"/>
        <v>10874.779500000001</v>
      </c>
      <c r="CU107">
        <f t="shared" si="147"/>
        <v>0</v>
      </c>
      <c r="CV107">
        <f t="shared" si="148"/>
        <v>26.1</v>
      </c>
      <c r="CW107">
        <f t="shared" si="149"/>
        <v>0.42</v>
      </c>
      <c r="CX107">
        <f t="shared" si="150"/>
        <v>0</v>
      </c>
      <c r="CY107">
        <f t="shared" si="151"/>
        <v>2688.62</v>
      </c>
      <c r="CZ107">
        <f t="shared" si="152"/>
        <v>1599.84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170</v>
      </c>
      <c r="DW107" t="s">
        <v>170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66696436</v>
      </c>
      <c r="EF107">
        <v>22</v>
      </c>
      <c r="EG107" t="s">
        <v>111</v>
      </c>
      <c r="EH107">
        <v>16</v>
      </c>
      <c r="EI107" t="s">
        <v>112</v>
      </c>
      <c r="EJ107">
        <v>1</v>
      </c>
      <c r="EK107">
        <v>18001</v>
      </c>
      <c r="EL107" t="s">
        <v>172</v>
      </c>
      <c r="EM107" t="s">
        <v>173</v>
      </c>
      <c r="EO107" t="s">
        <v>6</v>
      </c>
      <c r="EQ107">
        <v>131072</v>
      </c>
      <c r="ER107">
        <v>761.08</v>
      </c>
      <c r="ES107">
        <v>425.57</v>
      </c>
      <c r="ET107">
        <v>93.04</v>
      </c>
      <c r="EU107">
        <v>5.29</v>
      </c>
      <c r="EV107">
        <v>242.47</v>
      </c>
      <c r="EW107">
        <v>26.1</v>
      </c>
      <c r="EX107">
        <v>0.42</v>
      </c>
      <c r="EY107">
        <v>0</v>
      </c>
      <c r="FQ107">
        <v>0</v>
      </c>
      <c r="FR107">
        <v>0</v>
      </c>
      <c r="FS107">
        <v>0</v>
      </c>
      <c r="FX107">
        <v>121</v>
      </c>
      <c r="FY107">
        <v>72</v>
      </c>
      <c r="GA107" t="s">
        <v>6</v>
      </c>
      <c r="GD107">
        <v>1</v>
      </c>
      <c r="GF107">
        <v>-2096167745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53"/>
        <v>0</v>
      </c>
      <c r="GM107">
        <f t="shared" si="154"/>
        <v>7601</v>
      </c>
      <c r="GN107">
        <f t="shared" si="155"/>
        <v>7601</v>
      </c>
      <c r="GO107">
        <f t="shared" si="156"/>
        <v>0</v>
      </c>
      <c r="GP107">
        <f t="shared" si="157"/>
        <v>0</v>
      </c>
      <c r="GR107">
        <v>0</v>
      </c>
      <c r="GS107">
        <v>3</v>
      </c>
      <c r="GT107">
        <v>0</v>
      </c>
      <c r="GU107" t="s">
        <v>6</v>
      </c>
      <c r="GV107">
        <f t="shared" si="158"/>
        <v>0</v>
      </c>
      <c r="GW107">
        <v>1</v>
      </c>
      <c r="GX107">
        <f t="shared" si="159"/>
        <v>0</v>
      </c>
      <c r="HA107">
        <v>0</v>
      </c>
      <c r="HB107">
        <v>0</v>
      </c>
      <c r="HC107">
        <f t="shared" si="160"/>
        <v>0</v>
      </c>
      <c r="HE107" t="s">
        <v>6</v>
      </c>
      <c r="HF107" t="s">
        <v>6</v>
      </c>
      <c r="HM107" t="s">
        <v>6</v>
      </c>
      <c r="HN107" t="s">
        <v>115</v>
      </c>
      <c r="HO107" t="s">
        <v>116</v>
      </c>
      <c r="HP107" t="s">
        <v>112</v>
      </c>
      <c r="HQ107" t="s">
        <v>112</v>
      </c>
      <c r="HS107">
        <v>0</v>
      </c>
      <c r="IK107">
        <v>0</v>
      </c>
    </row>
    <row r="108" spans="1:247" x14ac:dyDescent="0.2">
      <c r="A108">
        <v>18</v>
      </c>
      <c r="B108">
        <v>1</v>
      </c>
      <c r="C108">
        <v>268</v>
      </c>
      <c r="E108" t="s">
        <v>286</v>
      </c>
      <c r="F108" t="s">
        <v>30</v>
      </c>
      <c r="G108" t="s">
        <v>287</v>
      </c>
      <c r="H108" t="str">
        <f>'1.Ведомость'!C111</f>
        <v>ШТ</v>
      </c>
      <c r="I108">
        <f>I107*J108</f>
        <v>2</v>
      </c>
      <c r="J108">
        <v>10</v>
      </c>
      <c r="K108">
        <v>10</v>
      </c>
      <c r="O108">
        <f t="shared" si="124"/>
        <v>33908</v>
      </c>
      <c r="P108">
        <f t="shared" si="125"/>
        <v>33908</v>
      </c>
      <c r="Q108">
        <f t="shared" si="126"/>
        <v>0</v>
      </c>
      <c r="R108">
        <f t="shared" si="127"/>
        <v>0</v>
      </c>
      <c r="S108">
        <f t="shared" si="128"/>
        <v>0</v>
      </c>
      <c r="T108">
        <f t="shared" si="129"/>
        <v>0</v>
      </c>
      <c r="U108">
        <f t="shared" si="130"/>
        <v>0</v>
      </c>
      <c r="V108">
        <f t="shared" si="131"/>
        <v>0</v>
      </c>
      <c r="W108">
        <f t="shared" si="132"/>
        <v>0</v>
      </c>
      <c r="X108">
        <f t="shared" si="133"/>
        <v>0</v>
      </c>
      <c r="Y108">
        <f t="shared" si="134"/>
        <v>0</v>
      </c>
      <c r="AA108">
        <v>92864407</v>
      </c>
      <c r="AB108">
        <f t="shared" si="135"/>
        <v>16954.060000000001</v>
      </c>
      <c r="AC108">
        <f t="shared" si="136"/>
        <v>16954.060000000001</v>
      </c>
      <c r="AD108">
        <f t="shared" si="137"/>
        <v>0</v>
      </c>
      <c r="AE108">
        <f t="shared" si="138"/>
        <v>0</v>
      </c>
      <c r="AF108">
        <f t="shared" si="139"/>
        <v>0</v>
      </c>
      <c r="AG108">
        <f t="shared" si="140"/>
        <v>0</v>
      </c>
      <c r="AH108">
        <f t="shared" si="141"/>
        <v>0</v>
      </c>
      <c r="AI108">
        <f t="shared" si="142"/>
        <v>0</v>
      </c>
      <c r="AJ108">
        <f t="shared" si="143"/>
        <v>0</v>
      </c>
      <c r="AK108">
        <v>16954.060000000001</v>
      </c>
      <c r="AL108">
        <v>16954.060000000001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90</v>
      </c>
      <c r="AU108">
        <v>46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2</v>
      </c>
      <c r="BJ108" t="s">
        <v>6</v>
      </c>
      <c r="BM108">
        <v>112001</v>
      </c>
      <c r="BN108">
        <v>0</v>
      </c>
      <c r="BO108" t="s">
        <v>6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90</v>
      </c>
      <c r="CA108">
        <v>46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144"/>
        <v>33908</v>
      </c>
      <c r="CQ108">
        <f>AC108</f>
        <v>16954.060000000001</v>
      </c>
      <c r="CR108">
        <f>AD108</f>
        <v>0</v>
      </c>
      <c r="CS108">
        <f t="shared" si="145"/>
        <v>0</v>
      </c>
      <c r="CT108">
        <f t="shared" si="146"/>
        <v>0</v>
      </c>
      <c r="CU108">
        <f t="shared" si="147"/>
        <v>0</v>
      </c>
      <c r="CV108">
        <f t="shared" si="148"/>
        <v>0</v>
      </c>
      <c r="CW108">
        <f t="shared" si="149"/>
        <v>0</v>
      </c>
      <c r="CX108">
        <f t="shared" si="150"/>
        <v>0</v>
      </c>
      <c r="CY108">
        <f t="shared" si="151"/>
        <v>0</v>
      </c>
      <c r="CZ108">
        <f t="shared" si="152"/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23</v>
      </c>
      <c r="DW108" t="s">
        <v>23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66696572</v>
      </c>
      <c r="EF108">
        <v>3</v>
      </c>
      <c r="EG108" t="s">
        <v>18</v>
      </c>
      <c r="EH108">
        <v>54</v>
      </c>
      <c r="EI108" t="s">
        <v>55</v>
      </c>
      <c r="EJ108">
        <v>2</v>
      </c>
      <c r="EK108">
        <v>112001</v>
      </c>
      <c r="EL108" t="s">
        <v>55</v>
      </c>
      <c r="EM108" t="s">
        <v>56</v>
      </c>
      <c r="EO108" t="s">
        <v>6</v>
      </c>
      <c r="EQ108">
        <v>0</v>
      </c>
      <c r="ER108">
        <v>16954.060000000001</v>
      </c>
      <c r="ES108">
        <v>16954.060000000001</v>
      </c>
      <c r="ET108">
        <v>0</v>
      </c>
      <c r="EU108">
        <v>0</v>
      </c>
      <c r="EV108">
        <v>0</v>
      </c>
      <c r="EW108">
        <v>0</v>
      </c>
      <c r="EX108">
        <v>0</v>
      </c>
      <c r="EZ108">
        <v>5</v>
      </c>
      <c r="FC108">
        <v>0</v>
      </c>
      <c r="FD108">
        <v>18</v>
      </c>
      <c r="FF108">
        <v>16121.85</v>
      </c>
      <c r="FQ108">
        <v>0</v>
      </c>
      <c r="FR108">
        <v>0</v>
      </c>
      <c r="FS108">
        <v>0</v>
      </c>
      <c r="FX108">
        <v>90</v>
      </c>
      <c r="FY108">
        <v>46</v>
      </c>
      <c r="GA108" t="s">
        <v>288</v>
      </c>
      <c r="GD108">
        <v>1</v>
      </c>
      <c r="GF108">
        <v>102209130</v>
      </c>
      <c r="GG108">
        <v>2</v>
      </c>
      <c r="GH108">
        <v>3</v>
      </c>
      <c r="GI108">
        <v>4</v>
      </c>
      <c r="GJ108">
        <v>0</v>
      </c>
      <c r="GK108">
        <v>0</v>
      </c>
      <c r="GL108">
        <f t="shared" si="153"/>
        <v>0</v>
      </c>
      <c r="GM108">
        <f t="shared" si="154"/>
        <v>33908</v>
      </c>
      <c r="GN108">
        <f t="shared" si="155"/>
        <v>0</v>
      </c>
      <c r="GO108">
        <f t="shared" si="156"/>
        <v>33908</v>
      </c>
      <c r="GP108">
        <f t="shared" si="157"/>
        <v>0</v>
      </c>
      <c r="GR108">
        <v>1</v>
      </c>
      <c r="GS108">
        <v>1</v>
      </c>
      <c r="GT108">
        <v>0</v>
      </c>
      <c r="GU108" t="s">
        <v>6</v>
      </c>
      <c r="GV108">
        <f t="shared" si="158"/>
        <v>0</v>
      </c>
      <c r="GW108">
        <v>1</v>
      </c>
      <c r="GX108">
        <f t="shared" si="159"/>
        <v>0</v>
      </c>
      <c r="HA108">
        <v>0</v>
      </c>
      <c r="HB108">
        <v>0</v>
      </c>
      <c r="HC108">
        <f t="shared" si="160"/>
        <v>0</v>
      </c>
      <c r="HE108" t="s">
        <v>36</v>
      </c>
      <c r="HF108" t="s">
        <v>38</v>
      </c>
      <c r="HG108">
        <f>ROUND(AC108*I108,0)</f>
        <v>33908</v>
      </c>
      <c r="HM108" t="s">
        <v>6</v>
      </c>
      <c r="HN108" t="s">
        <v>57</v>
      </c>
      <c r="HO108" t="s">
        <v>58</v>
      </c>
      <c r="HP108" t="s">
        <v>55</v>
      </c>
      <c r="HQ108" t="s">
        <v>55</v>
      </c>
      <c r="HS108">
        <v>0</v>
      </c>
      <c r="IK108">
        <v>0</v>
      </c>
    </row>
    <row r="109" spans="1:247" x14ac:dyDescent="0.2">
      <c r="A109">
        <v>18</v>
      </c>
      <c r="B109">
        <v>1</v>
      </c>
      <c r="C109">
        <v>267</v>
      </c>
      <c r="E109" t="s">
        <v>289</v>
      </c>
      <c r="F109" t="s">
        <v>196</v>
      </c>
      <c r="G109" t="s">
        <v>197</v>
      </c>
      <c r="H109" t="str">
        <f>'1.Ведомость'!C112</f>
        <v>КОМПЛ</v>
      </c>
      <c r="I109">
        <f>I107*J109</f>
        <v>4</v>
      </c>
      <c r="J109">
        <v>20</v>
      </c>
      <c r="K109">
        <v>20</v>
      </c>
      <c r="O109">
        <f t="shared" ref="O109:O140" si="162">ROUND(CP109,0)</f>
        <v>2381</v>
      </c>
      <c r="P109">
        <f t="shared" ref="P109:P140" si="163">ROUND(CQ109*I109,0)</f>
        <v>2381</v>
      </c>
      <c r="Q109">
        <f t="shared" ref="Q109:Q140" si="164">ROUND(CR109*I109,0)</f>
        <v>0</v>
      </c>
      <c r="R109">
        <f t="shared" ref="R109:R140" si="165">ROUND(CS109*I109,0)</f>
        <v>0</v>
      </c>
      <c r="S109">
        <f t="shared" ref="S109:S140" si="166">ROUND(CT109*I109,0)</f>
        <v>0</v>
      </c>
      <c r="T109">
        <f t="shared" ref="T109:T140" si="167">ROUND(CU109*I109,0)</f>
        <v>0</v>
      </c>
      <c r="U109">
        <f t="shared" ref="U109:U140" si="168">ROUND(CV109*I109,7)</f>
        <v>0</v>
      </c>
      <c r="V109">
        <f t="shared" ref="V109:V140" si="169">ROUND(CW109*I109,7)</f>
        <v>0</v>
      </c>
      <c r="W109">
        <f t="shared" ref="W109:W140" si="170">ROUND(CX109*I109,0)</f>
        <v>0</v>
      </c>
      <c r="X109">
        <f t="shared" ref="X109:X140" si="171">ROUND(CY109,0)</f>
        <v>0</v>
      </c>
      <c r="Y109">
        <f t="shared" ref="Y109:Y140" si="172">ROUND(CZ109,0)</f>
        <v>0</v>
      </c>
      <c r="AA109">
        <v>92864407</v>
      </c>
      <c r="AB109">
        <f t="shared" ref="AB109:AB140" si="173">ROUND((AC109+AD109+AF109),2)</f>
        <v>60</v>
      </c>
      <c r="AC109">
        <f t="shared" ref="AC109:AC140" si="174">ROUND((ES109),2)</f>
        <v>60</v>
      </c>
      <c r="AD109">
        <f t="shared" ref="AD109:AD140" si="175">ROUND((((ET109)-(EU109))+AE109),2)</f>
        <v>0</v>
      </c>
      <c r="AE109">
        <f t="shared" ref="AE109:AE140" si="176">ROUND((EU109),2)</f>
        <v>0</v>
      </c>
      <c r="AF109">
        <f t="shared" ref="AF109:AF140" si="177">ROUND((EV109),2)</f>
        <v>0</v>
      </c>
      <c r="AG109">
        <f t="shared" ref="AG109:AG140" si="178">ROUND((AP109),2)</f>
        <v>0</v>
      </c>
      <c r="AH109">
        <f t="shared" ref="AH109:AH140" si="179">(EW109)</f>
        <v>0</v>
      </c>
      <c r="AI109">
        <f t="shared" ref="AI109:AI140" si="180">(EX109)</f>
        <v>0</v>
      </c>
      <c r="AJ109">
        <f t="shared" ref="AJ109:AJ140" si="181">(AS109)</f>
        <v>0</v>
      </c>
      <c r="AK109">
        <v>60</v>
      </c>
      <c r="AL109">
        <v>60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121</v>
      </c>
      <c r="AU109">
        <v>72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1</v>
      </c>
      <c r="BJ109" t="s">
        <v>199</v>
      </c>
      <c r="BM109">
        <v>18001</v>
      </c>
      <c r="BN109">
        <v>0</v>
      </c>
      <c r="BO109" t="s">
        <v>6</v>
      </c>
      <c r="BP109">
        <v>0</v>
      </c>
      <c r="BQ109">
        <v>22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121</v>
      </c>
      <c r="CA109">
        <v>72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ref="CP109:CP140" si="182">(P109+Q109+S109)</f>
        <v>2381</v>
      </c>
      <c r="CQ109">
        <f>AC109*BC109</f>
        <v>595.20000000000005</v>
      </c>
      <c r="CR109">
        <f>AD109*BB109</f>
        <v>0</v>
      </c>
      <c r="CS109">
        <f t="shared" ref="CS109:CS140" si="183">AE109*BS109</f>
        <v>0</v>
      </c>
      <c r="CT109">
        <f t="shared" ref="CT109:CT140" si="184">AF109*BA109</f>
        <v>0</v>
      </c>
      <c r="CU109">
        <f t="shared" ref="CU109:CU140" si="185">AG109</f>
        <v>0</v>
      </c>
      <c r="CV109">
        <f t="shared" ref="CV109:CV140" si="186">AH109</f>
        <v>0</v>
      </c>
      <c r="CW109">
        <f t="shared" ref="CW109:CW140" si="187">AI109</f>
        <v>0</v>
      </c>
      <c r="CX109">
        <f t="shared" ref="CX109:CX140" si="188">AJ109</f>
        <v>0</v>
      </c>
      <c r="CY109">
        <f t="shared" ref="CY109:CY140" si="189">(((S109+R109)*AT109)/100)</f>
        <v>0</v>
      </c>
      <c r="CZ109">
        <f t="shared" ref="CZ109:CZ140" si="190">(((S109+R109)*AU109)/100)</f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198</v>
      </c>
      <c r="DW109" t="s">
        <v>198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66696436</v>
      </c>
      <c r="EF109">
        <v>22</v>
      </c>
      <c r="EG109" t="s">
        <v>111</v>
      </c>
      <c r="EH109">
        <v>16</v>
      </c>
      <c r="EI109" t="s">
        <v>112</v>
      </c>
      <c r="EJ109">
        <v>1</v>
      </c>
      <c r="EK109">
        <v>18001</v>
      </c>
      <c r="EL109" t="s">
        <v>172</v>
      </c>
      <c r="EM109" t="s">
        <v>173</v>
      </c>
      <c r="EO109" t="s">
        <v>6</v>
      </c>
      <c r="EQ109">
        <v>0</v>
      </c>
      <c r="ER109">
        <v>60</v>
      </c>
      <c r="ES109">
        <v>60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121</v>
      </c>
      <c r="FY109">
        <v>72</v>
      </c>
      <c r="GA109" t="s">
        <v>6</v>
      </c>
      <c r="GD109">
        <v>1</v>
      </c>
      <c r="GF109">
        <v>1417404377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ref="GL109:GL140" si="191">ROUND(IF(AND(BH109=3,BI109=3,FS109&lt;&gt;0),P109,0),0)</f>
        <v>0</v>
      </c>
      <c r="GM109">
        <f t="shared" ref="GM109:GM140" si="192">ROUND(O109+X109+Y109,0)+GX109</f>
        <v>2381</v>
      </c>
      <c r="GN109">
        <f t="shared" ref="GN109:GN140" si="193">IF(OR(BI109=0,BI109=1),GM109-GX109,0)</f>
        <v>2381</v>
      </c>
      <c r="GO109">
        <f t="shared" ref="GO109:GO140" si="194">IF(BI109=2,GM109-GX109,0)</f>
        <v>0</v>
      </c>
      <c r="GP109">
        <f t="shared" ref="GP109:GP140" si="195">IF(BI109=4,GM109-GX109,0)</f>
        <v>0</v>
      </c>
      <c r="GR109">
        <v>0</v>
      </c>
      <c r="GS109">
        <v>3</v>
      </c>
      <c r="GT109">
        <v>0</v>
      </c>
      <c r="GU109" t="s">
        <v>6</v>
      </c>
      <c r="GV109">
        <f t="shared" ref="GV109:GV140" si="196">ROUND((GT109),2)</f>
        <v>0</v>
      </c>
      <c r="GW109">
        <v>1</v>
      </c>
      <c r="GX109">
        <f t="shared" ref="GX109:GX140" si="197">ROUND(HC109*I109,0)</f>
        <v>0</v>
      </c>
      <c r="HA109">
        <v>0</v>
      </c>
      <c r="HB109">
        <v>0</v>
      </c>
      <c r="HC109">
        <f t="shared" ref="HC109:HC140" si="198">GV109*GW109</f>
        <v>0</v>
      </c>
      <c r="HE109" t="s">
        <v>6</v>
      </c>
      <c r="HF109" t="s">
        <v>6</v>
      </c>
      <c r="HM109" t="s">
        <v>6</v>
      </c>
      <c r="HN109" t="s">
        <v>115</v>
      </c>
      <c r="HO109" t="s">
        <v>116</v>
      </c>
      <c r="HP109" t="s">
        <v>112</v>
      </c>
      <c r="HQ109" t="s">
        <v>112</v>
      </c>
      <c r="HS109">
        <v>0</v>
      </c>
      <c r="IK109">
        <v>0</v>
      </c>
    </row>
    <row r="110" spans="1:247" x14ac:dyDescent="0.2">
      <c r="A110">
        <v>17</v>
      </c>
      <c r="B110">
        <v>1</v>
      </c>
      <c r="C110">
        <f>ROW(SmtRes!A280)</f>
        <v>280</v>
      </c>
      <c r="D110">
        <f>ROW(EtalonRes!A255)</f>
        <v>255</v>
      </c>
      <c r="E110" t="s">
        <v>290</v>
      </c>
      <c r="F110" t="s">
        <v>291</v>
      </c>
      <c r="G110" t="s">
        <v>292</v>
      </c>
      <c r="H110" t="s">
        <v>170</v>
      </c>
      <c r="I110">
        <v>0.4</v>
      </c>
      <c r="J110">
        <v>0</v>
      </c>
      <c r="K110">
        <v>0.4</v>
      </c>
      <c r="O110">
        <f t="shared" si="162"/>
        <v>2671</v>
      </c>
      <c r="P110">
        <f t="shared" si="163"/>
        <v>752</v>
      </c>
      <c r="Q110">
        <f t="shared" si="164"/>
        <v>186</v>
      </c>
      <c r="R110">
        <f t="shared" si="165"/>
        <v>16</v>
      </c>
      <c r="S110">
        <f t="shared" si="166"/>
        <v>1733</v>
      </c>
      <c r="T110">
        <f t="shared" si="167"/>
        <v>0</v>
      </c>
      <c r="U110">
        <f t="shared" si="168"/>
        <v>4.16</v>
      </c>
      <c r="V110">
        <f t="shared" si="169"/>
        <v>2.8000000000000001E-2</v>
      </c>
      <c r="W110">
        <f t="shared" si="170"/>
        <v>0</v>
      </c>
      <c r="X110">
        <f t="shared" si="171"/>
        <v>2116</v>
      </c>
      <c r="Y110">
        <f t="shared" si="172"/>
        <v>1259</v>
      </c>
      <c r="AA110">
        <v>92864407</v>
      </c>
      <c r="AB110">
        <f t="shared" si="173"/>
        <v>315.76</v>
      </c>
      <c r="AC110">
        <f t="shared" si="174"/>
        <v>189.56</v>
      </c>
      <c r="AD110">
        <f t="shared" si="175"/>
        <v>29.58</v>
      </c>
      <c r="AE110">
        <f t="shared" si="176"/>
        <v>0.87</v>
      </c>
      <c r="AF110">
        <f t="shared" si="177"/>
        <v>96.62</v>
      </c>
      <c r="AG110">
        <f t="shared" si="178"/>
        <v>0</v>
      </c>
      <c r="AH110">
        <f t="shared" si="179"/>
        <v>10.4</v>
      </c>
      <c r="AI110">
        <f t="shared" si="180"/>
        <v>7.0000000000000007E-2</v>
      </c>
      <c r="AJ110">
        <f t="shared" si="181"/>
        <v>0</v>
      </c>
      <c r="AK110">
        <v>315.76</v>
      </c>
      <c r="AL110">
        <v>189.56</v>
      </c>
      <c r="AM110">
        <v>29.58</v>
      </c>
      <c r="AN110">
        <v>0.87</v>
      </c>
      <c r="AO110">
        <v>96.62</v>
      </c>
      <c r="AP110">
        <v>0</v>
      </c>
      <c r="AQ110">
        <v>10.4</v>
      </c>
      <c r="AR110">
        <v>7.0000000000000007E-2</v>
      </c>
      <c r="AS110">
        <v>0</v>
      </c>
      <c r="AT110">
        <v>121</v>
      </c>
      <c r="AU110">
        <v>72</v>
      </c>
      <c r="AV110">
        <v>1</v>
      </c>
      <c r="AW110">
        <v>1</v>
      </c>
      <c r="AZ110">
        <v>1</v>
      </c>
      <c r="BA110">
        <v>44.85</v>
      </c>
      <c r="BB110">
        <v>15.72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0</v>
      </c>
      <c r="BI110">
        <v>1</v>
      </c>
      <c r="BJ110" t="s">
        <v>293</v>
      </c>
      <c r="BM110">
        <v>18001</v>
      </c>
      <c r="BN110">
        <v>0</v>
      </c>
      <c r="BO110" t="s">
        <v>6</v>
      </c>
      <c r="BP110">
        <v>0</v>
      </c>
      <c r="BQ110">
        <v>22</v>
      </c>
      <c r="BR110">
        <v>0</v>
      </c>
      <c r="BS110">
        <v>44.85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121</v>
      </c>
      <c r="CA110">
        <v>72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182"/>
        <v>2671</v>
      </c>
      <c r="CQ110">
        <f>AC110*BC110</f>
        <v>1880.4352000000001</v>
      </c>
      <c r="CR110">
        <f>AD110*BB110</f>
        <v>464.99759999999998</v>
      </c>
      <c r="CS110">
        <f t="shared" si="183"/>
        <v>39.019500000000001</v>
      </c>
      <c r="CT110">
        <f t="shared" si="184"/>
        <v>4333.4070000000002</v>
      </c>
      <c r="CU110">
        <f t="shared" si="185"/>
        <v>0</v>
      </c>
      <c r="CV110">
        <f t="shared" si="186"/>
        <v>10.4</v>
      </c>
      <c r="CW110">
        <f t="shared" si="187"/>
        <v>7.0000000000000007E-2</v>
      </c>
      <c r="CX110">
        <f t="shared" si="188"/>
        <v>0</v>
      </c>
      <c r="CY110">
        <f t="shared" si="189"/>
        <v>2116.29</v>
      </c>
      <c r="CZ110">
        <f t="shared" si="190"/>
        <v>1259.28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170</v>
      </c>
      <c r="DW110" t="s">
        <v>170</v>
      </c>
      <c r="DX110">
        <v>1</v>
      </c>
      <c r="DZ110" t="s">
        <v>6</v>
      </c>
      <c r="EA110" t="s">
        <v>6</v>
      </c>
      <c r="EB110" t="s">
        <v>6</v>
      </c>
      <c r="EC110" t="s">
        <v>6</v>
      </c>
      <c r="EE110">
        <v>66696436</v>
      </c>
      <c r="EF110">
        <v>22</v>
      </c>
      <c r="EG110" t="s">
        <v>111</v>
      </c>
      <c r="EH110">
        <v>16</v>
      </c>
      <c r="EI110" t="s">
        <v>112</v>
      </c>
      <c r="EJ110">
        <v>1</v>
      </c>
      <c r="EK110">
        <v>18001</v>
      </c>
      <c r="EL110" t="s">
        <v>172</v>
      </c>
      <c r="EM110" t="s">
        <v>173</v>
      </c>
      <c r="EO110" t="s">
        <v>6</v>
      </c>
      <c r="EQ110">
        <v>131072</v>
      </c>
      <c r="ER110">
        <v>315.76</v>
      </c>
      <c r="ES110">
        <v>189.56</v>
      </c>
      <c r="ET110">
        <v>29.58</v>
      </c>
      <c r="EU110">
        <v>0.87</v>
      </c>
      <c r="EV110">
        <v>96.62</v>
      </c>
      <c r="EW110">
        <v>10.4</v>
      </c>
      <c r="EX110">
        <v>7.0000000000000007E-2</v>
      </c>
      <c r="EY110">
        <v>0</v>
      </c>
      <c r="FQ110">
        <v>0</v>
      </c>
      <c r="FR110">
        <v>0</v>
      </c>
      <c r="FS110">
        <v>0</v>
      </c>
      <c r="FX110">
        <v>121</v>
      </c>
      <c r="FY110">
        <v>72</v>
      </c>
      <c r="GA110" t="s">
        <v>6</v>
      </c>
      <c r="GD110">
        <v>1</v>
      </c>
      <c r="GF110">
        <v>1500377850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191"/>
        <v>0</v>
      </c>
      <c r="GM110">
        <f t="shared" si="192"/>
        <v>6046</v>
      </c>
      <c r="GN110">
        <f t="shared" si="193"/>
        <v>6046</v>
      </c>
      <c r="GO110">
        <f t="shared" si="194"/>
        <v>0</v>
      </c>
      <c r="GP110">
        <f t="shared" si="195"/>
        <v>0</v>
      </c>
      <c r="GR110">
        <v>0</v>
      </c>
      <c r="GS110">
        <v>3</v>
      </c>
      <c r="GT110">
        <v>0</v>
      </c>
      <c r="GU110" t="s">
        <v>6</v>
      </c>
      <c r="GV110">
        <f t="shared" si="196"/>
        <v>0</v>
      </c>
      <c r="GW110">
        <v>1</v>
      </c>
      <c r="GX110">
        <f t="shared" si="197"/>
        <v>0</v>
      </c>
      <c r="HA110">
        <v>0</v>
      </c>
      <c r="HB110">
        <v>0</v>
      </c>
      <c r="HC110">
        <f t="shared" si="198"/>
        <v>0</v>
      </c>
      <c r="HE110" t="s">
        <v>6</v>
      </c>
      <c r="HF110" t="s">
        <v>6</v>
      </c>
      <c r="HM110" t="s">
        <v>6</v>
      </c>
      <c r="HN110" t="s">
        <v>115</v>
      </c>
      <c r="HO110" t="s">
        <v>116</v>
      </c>
      <c r="HP110" t="s">
        <v>112</v>
      </c>
      <c r="HQ110" t="s">
        <v>112</v>
      </c>
      <c r="HS110">
        <v>0</v>
      </c>
      <c r="IK110">
        <v>0</v>
      </c>
    </row>
    <row r="111" spans="1:247" x14ac:dyDescent="0.2">
      <c r="A111">
        <v>18</v>
      </c>
      <c r="B111">
        <v>1</v>
      </c>
      <c r="C111">
        <v>279</v>
      </c>
      <c r="E111" t="s">
        <v>294</v>
      </c>
      <c r="F111" t="s">
        <v>30</v>
      </c>
      <c r="G111" t="s">
        <v>295</v>
      </c>
      <c r="H111" t="str">
        <f>'1.Ведомость'!C114</f>
        <v>ШТ</v>
      </c>
      <c r="I111">
        <f>I110*J111</f>
        <v>4</v>
      </c>
      <c r="J111">
        <v>10</v>
      </c>
      <c r="K111">
        <v>10</v>
      </c>
      <c r="O111">
        <f t="shared" si="162"/>
        <v>30157</v>
      </c>
      <c r="P111">
        <f t="shared" si="163"/>
        <v>30157</v>
      </c>
      <c r="Q111">
        <f t="shared" si="164"/>
        <v>0</v>
      </c>
      <c r="R111">
        <f t="shared" si="165"/>
        <v>0</v>
      </c>
      <c r="S111">
        <f t="shared" si="166"/>
        <v>0</v>
      </c>
      <c r="T111">
        <f t="shared" si="167"/>
        <v>0</v>
      </c>
      <c r="U111">
        <f t="shared" si="168"/>
        <v>0</v>
      </c>
      <c r="V111">
        <f t="shared" si="169"/>
        <v>0</v>
      </c>
      <c r="W111">
        <f t="shared" si="170"/>
        <v>0</v>
      </c>
      <c r="X111">
        <f t="shared" si="171"/>
        <v>0</v>
      </c>
      <c r="Y111">
        <f t="shared" si="172"/>
        <v>0</v>
      </c>
      <c r="AA111">
        <v>92864407</v>
      </c>
      <c r="AB111">
        <f t="shared" si="173"/>
        <v>7539.17</v>
      </c>
      <c r="AC111">
        <f t="shared" si="174"/>
        <v>7539.17</v>
      </c>
      <c r="AD111">
        <f t="shared" si="175"/>
        <v>0</v>
      </c>
      <c r="AE111">
        <f t="shared" si="176"/>
        <v>0</v>
      </c>
      <c r="AF111">
        <f t="shared" si="177"/>
        <v>0</v>
      </c>
      <c r="AG111">
        <f t="shared" si="178"/>
        <v>0</v>
      </c>
      <c r="AH111">
        <f t="shared" si="179"/>
        <v>0</v>
      </c>
      <c r="AI111">
        <f t="shared" si="180"/>
        <v>0</v>
      </c>
      <c r="AJ111">
        <f t="shared" si="181"/>
        <v>0</v>
      </c>
      <c r="AK111">
        <v>7539.17</v>
      </c>
      <c r="AL111">
        <v>7539.17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90</v>
      </c>
      <c r="AU111">
        <v>46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2</v>
      </c>
      <c r="BJ111" t="s">
        <v>6</v>
      </c>
      <c r="BM111">
        <v>112001</v>
      </c>
      <c r="BN111">
        <v>0</v>
      </c>
      <c r="BO111" t="s">
        <v>6</v>
      </c>
      <c r="BP111">
        <v>0</v>
      </c>
      <c r="BQ111">
        <v>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90</v>
      </c>
      <c r="CA111">
        <v>46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182"/>
        <v>30157</v>
      </c>
      <c r="CQ111">
        <f>AC111</f>
        <v>7539.17</v>
      </c>
      <c r="CR111">
        <f>AD111</f>
        <v>0</v>
      </c>
      <c r="CS111">
        <f t="shared" si="183"/>
        <v>0</v>
      </c>
      <c r="CT111">
        <f t="shared" si="184"/>
        <v>0</v>
      </c>
      <c r="CU111">
        <f t="shared" si="185"/>
        <v>0</v>
      </c>
      <c r="CV111">
        <f t="shared" si="186"/>
        <v>0</v>
      </c>
      <c r="CW111">
        <f t="shared" si="187"/>
        <v>0</v>
      </c>
      <c r="CX111">
        <f t="shared" si="188"/>
        <v>0</v>
      </c>
      <c r="CY111">
        <f t="shared" si="189"/>
        <v>0</v>
      </c>
      <c r="CZ111">
        <f t="shared" si="190"/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23</v>
      </c>
      <c r="DW111" t="s">
        <v>23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66696572</v>
      </c>
      <c r="EF111">
        <v>3</v>
      </c>
      <c r="EG111" t="s">
        <v>18</v>
      </c>
      <c r="EH111">
        <v>54</v>
      </c>
      <c r="EI111" t="s">
        <v>55</v>
      </c>
      <c r="EJ111">
        <v>2</v>
      </c>
      <c r="EK111">
        <v>112001</v>
      </c>
      <c r="EL111" t="s">
        <v>55</v>
      </c>
      <c r="EM111" t="s">
        <v>56</v>
      </c>
      <c r="EO111" t="s">
        <v>6</v>
      </c>
      <c r="EQ111">
        <v>0</v>
      </c>
      <c r="ER111">
        <v>7539.17</v>
      </c>
      <c r="ES111">
        <v>7539.17</v>
      </c>
      <c r="ET111">
        <v>0</v>
      </c>
      <c r="EU111">
        <v>0</v>
      </c>
      <c r="EV111">
        <v>0</v>
      </c>
      <c r="EW111">
        <v>0</v>
      </c>
      <c r="EX111">
        <v>0</v>
      </c>
      <c r="EZ111">
        <v>5</v>
      </c>
      <c r="FC111">
        <v>0</v>
      </c>
      <c r="FD111">
        <v>18</v>
      </c>
      <c r="FF111">
        <v>7169.1</v>
      </c>
      <c r="FQ111">
        <v>0</v>
      </c>
      <c r="FR111">
        <v>0</v>
      </c>
      <c r="FS111">
        <v>0</v>
      </c>
      <c r="FX111">
        <v>90</v>
      </c>
      <c r="FY111">
        <v>46</v>
      </c>
      <c r="GA111" t="s">
        <v>296</v>
      </c>
      <c r="GD111">
        <v>1</v>
      </c>
      <c r="GF111">
        <v>2087431918</v>
      </c>
      <c r="GG111">
        <v>2</v>
      </c>
      <c r="GH111">
        <v>3</v>
      </c>
      <c r="GI111">
        <v>4</v>
      </c>
      <c r="GJ111">
        <v>0</v>
      </c>
      <c r="GK111">
        <v>0</v>
      </c>
      <c r="GL111">
        <f t="shared" si="191"/>
        <v>0</v>
      </c>
      <c r="GM111">
        <f t="shared" si="192"/>
        <v>30157</v>
      </c>
      <c r="GN111">
        <f t="shared" si="193"/>
        <v>0</v>
      </c>
      <c r="GO111">
        <f t="shared" si="194"/>
        <v>30157</v>
      </c>
      <c r="GP111">
        <f t="shared" si="195"/>
        <v>0</v>
      </c>
      <c r="GR111">
        <v>1</v>
      </c>
      <c r="GS111">
        <v>1</v>
      </c>
      <c r="GT111">
        <v>0</v>
      </c>
      <c r="GU111" t="s">
        <v>6</v>
      </c>
      <c r="GV111">
        <f t="shared" si="196"/>
        <v>0</v>
      </c>
      <c r="GW111">
        <v>1</v>
      </c>
      <c r="GX111">
        <f t="shared" si="197"/>
        <v>0</v>
      </c>
      <c r="HA111">
        <v>0</v>
      </c>
      <c r="HB111">
        <v>0</v>
      </c>
      <c r="HC111">
        <f t="shared" si="198"/>
        <v>0</v>
      </c>
      <c r="HE111" t="s">
        <v>36</v>
      </c>
      <c r="HF111" t="s">
        <v>38</v>
      </c>
      <c r="HG111">
        <f>ROUND(AC111*I111,0)</f>
        <v>30157</v>
      </c>
      <c r="HM111" t="s">
        <v>6</v>
      </c>
      <c r="HN111" t="s">
        <v>57</v>
      </c>
      <c r="HO111" t="s">
        <v>58</v>
      </c>
      <c r="HP111" t="s">
        <v>55</v>
      </c>
      <c r="HQ111" t="s">
        <v>55</v>
      </c>
      <c r="HS111">
        <v>0</v>
      </c>
      <c r="IK111">
        <v>0</v>
      </c>
    </row>
    <row r="112" spans="1:247" x14ac:dyDescent="0.2">
      <c r="A112">
        <v>18</v>
      </c>
      <c r="B112">
        <v>1</v>
      </c>
      <c r="C112">
        <v>280</v>
      </c>
      <c r="E112" t="s">
        <v>297</v>
      </c>
      <c r="F112" t="s">
        <v>30</v>
      </c>
      <c r="G112" t="s">
        <v>298</v>
      </c>
      <c r="H112" t="str">
        <f>'1.Ведомость'!C115</f>
        <v>ШТ</v>
      </c>
      <c r="I112">
        <f>I110*J112</f>
        <v>4</v>
      </c>
      <c r="J112">
        <v>10</v>
      </c>
      <c r="K112">
        <v>10</v>
      </c>
      <c r="O112">
        <f t="shared" si="162"/>
        <v>27547</v>
      </c>
      <c r="P112">
        <f t="shared" si="163"/>
        <v>27547</v>
      </c>
      <c r="Q112">
        <f t="shared" si="164"/>
        <v>0</v>
      </c>
      <c r="R112">
        <f t="shared" si="165"/>
        <v>0</v>
      </c>
      <c r="S112">
        <f t="shared" si="166"/>
        <v>0</v>
      </c>
      <c r="T112">
        <f t="shared" si="167"/>
        <v>0</v>
      </c>
      <c r="U112">
        <f t="shared" si="168"/>
        <v>0</v>
      </c>
      <c r="V112">
        <f t="shared" si="169"/>
        <v>0</v>
      </c>
      <c r="W112">
        <f t="shared" si="170"/>
        <v>0</v>
      </c>
      <c r="X112">
        <f t="shared" si="171"/>
        <v>0</v>
      </c>
      <c r="Y112">
        <f t="shared" si="172"/>
        <v>0</v>
      </c>
      <c r="AA112">
        <v>92864407</v>
      </c>
      <c r="AB112">
        <f t="shared" si="173"/>
        <v>6886.84</v>
      </c>
      <c r="AC112">
        <f t="shared" si="174"/>
        <v>6886.84</v>
      </c>
      <c r="AD112">
        <f t="shared" si="175"/>
        <v>0</v>
      </c>
      <c r="AE112">
        <f t="shared" si="176"/>
        <v>0</v>
      </c>
      <c r="AF112">
        <f t="shared" si="177"/>
        <v>0</v>
      </c>
      <c r="AG112">
        <f t="shared" si="178"/>
        <v>0</v>
      </c>
      <c r="AH112">
        <f t="shared" si="179"/>
        <v>0</v>
      </c>
      <c r="AI112">
        <f t="shared" si="180"/>
        <v>0</v>
      </c>
      <c r="AJ112">
        <f t="shared" si="181"/>
        <v>0</v>
      </c>
      <c r="AK112">
        <v>6886.84</v>
      </c>
      <c r="AL112">
        <v>6886.84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90</v>
      </c>
      <c r="AU112">
        <v>46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2</v>
      </c>
      <c r="BJ112" t="s">
        <v>6</v>
      </c>
      <c r="BM112">
        <v>112001</v>
      </c>
      <c r="BN112">
        <v>0</v>
      </c>
      <c r="BO112" t="s">
        <v>6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90</v>
      </c>
      <c r="CA112">
        <v>46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182"/>
        <v>27547</v>
      </c>
      <c r="CQ112">
        <f>AC112</f>
        <v>6886.84</v>
      </c>
      <c r="CR112">
        <f>AD112</f>
        <v>0</v>
      </c>
      <c r="CS112">
        <f t="shared" si="183"/>
        <v>0</v>
      </c>
      <c r="CT112">
        <f t="shared" si="184"/>
        <v>0</v>
      </c>
      <c r="CU112">
        <f t="shared" si="185"/>
        <v>0</v>
      </c>
      <c r="CV112">
        <f t="shared" si="186"/>
        <v>0</v>
      </c>
      <c r="CW112">
        <f t="shared" si="187"/>
        <v>0</v>
      </c>
      <c r="CX112">
        <f t="shared" si="188"/>
        <v>0</v>
      </c>
      <c r="CY112">
        <f t="shared" si="189"/>
        <v>0</v>
      </c>
      <c r="CZ112">
        <f t="shared" si="190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23</v>
      </c>
      <c r="DW112" t="s">
        <v>23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66696572</v>
      </c>
      <c r="EF112">
        <v>3</v>
      </c>
      <c r="EG112" t="s">
        <v>18</v>
      </c>
      <c r="EH112">
        <v>54</v>
      </c>
      <c r="EI112" t="s">
        <v>55</v>
      </c>
      <c r="EJ112">
        <v>2</v>
      </c>
      <c r="EK112">
        <v>112001</v>
      </c>
      <c r="EL112" t="s">
        <v>55</v>
      </c>
      <c r="EM112" t="s">
        <v>56</v>
      </c>
      <c r="EO112" t="s">
        <v>6</v>
      </c>
      <c r="EQ112">
        <v>0</v>
      </c>
      <c r="ER112">
        <v>6886.84</v>
      </c>
      <c r="ES112">
        <v>6886.84</v>
      </c>
      <c r="ET112">
        <v>0</v>
      </c>
      <c r="EU112">
        <v>0</v>
      </c>
      <c r="EV112">
        <v>0</v>
      </c>
      <c r="EW112">
        <v>0</v>
      </c>
      <c r="EX112">
        <v>0</v>
      </c>
      <c r="EZ112">
        <v>5</v>
      </c>
      <c r="FC112">
        <v>0</v>
      </c>
      <c r="FD112">
        <v>18</v>
      </c>
      <c r="FF112">
        <v>6548.79</v>
      </c>
      <c r="FQ112">
        <v>0</v>
      </c>
      <c r="FR112">
        <v>0</v>
      </c>
      <c r="FS112">
        <v>0</v>
      </c>
      <c r="FX112">
        <v>90</v>
      </c>
      <c r="FY112">
        <v>46</v>
      </c>
      <c r="GA112" t="s">
        <v>299</v>
      </c>
      <c r="GD112">
        <v>1</v>
      </c>
      <c r="GF112">
        <v>1596652835</v>
      </c>
      <c r="GG112">
        <v>2</v>
      </c>
      <c r="GH112">
        <v>3</v>
      </c>
      <c r="GI112">
        <v>4</v>
      </c>
      <c r="GJ112">
        <v>0</v>
      </c>
      <c r="GK112">
        <v>0</v>
      </c>
      <c r="GL112">
        <f t="shared" si="191"/>
        <v>0</v>
      </c>
      <c r="GM112">
        <f t="shared" si="192"/>
        <v>27547</v>
      </c>
      <c r="GN112">
        <f t="shared" si="193"/>
        <v>0</v>
      </c>
      <c r="GO112">
        <f t="shared" si="194"/>
        <v>27547</v>
      </c>
      <c r="GP112">
        <f t="shared" si="195"/>
        <v>0</v>
      </c>
      <c r="GR112">
        <v>1</v>
      </c>
      <c r="GS112">
        <v>1</v>
      </c>
      <c r="GT112">
        <v>0</v>
      </c>
      <c r="GU112" t="s">
        <v>6</v>
      </c>
      <c r="GV112">
        <f t="shared" si="196"/>
        <v>0</v>
      </c>
      <c r="GW112">
        <v>1</v>
      </c>
      <c r="GX112">
        <f t="shared" si="197"/>
        <v>0</v>
      </c>
      <c r="HA112">
        <v>0</v>
      </c>
      <c r="HB112">
        <v>0</v>
      </c>
      <c r="HC112">
        <f t="shared" si="198"/>
        <v>0</v>
      </c>
      <c r="HE112" t="s">
        <v>36</v>
      </c>
      <c r="HF112" t="s">
        <v>38</v>
      </c>
      <c r="HG112">
        <f>ROUND(AC112*I112,0)</f>
        <v>27547</v>
      </c>
      <c r="HM112" t="s">
        <v>6</v>
      </c>
      <c r="HN112" t="s">
        <v>57</v>
      </c>
      <c r="HO112" t="s">
        <v>58</v>
      </c>
      <c r="HP112" t="s">
        <v>55</v>
      </c>
      <c r="HQ112" t="s">
        <v>55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278</v>
      </c>
      <c r="E113" t="s">
        <v>300</v>
      </c>
      <c r="F113" t="s">
        <v>205</v>
      </c>
      <c r="G113" t="s">
        <v>206</v>
      </c>
      <c r="H113" t="str">
        <f>'1.Ведомость'!C116</f>
        <v>КОМПЛ</v>
      </c>
      <c r="I113">
        <f>I110*J113</f>
        <v>8</v>
      </c>
      <c r="J113">
        <v>20</v>
      </c>
      <c r="K113">
        <v>20</v>
      </c>
      <c r="O113">
        <f t="shared" si="162"/>
        <v>1984</v>
      </c>
      <c r="P113">
        <f t="shared" si="163"/>
        <v>1984</v>
      </c>
      <c r="Q113">
        <f t="shared" si="164"/>
        <v>0</v>
      </c>
      <c r="R113">
        <f t="shared" si="165"/>
        <v>0</v>
      </c>
      <c r="S113">
        <f t="shared" si="166"/>
        <v>0</v>
      </c>
      <c r="T113">
        <f t="shared" si="167"/>
        <v>0</v>
      </c>
      <c r="U113">
        <f t="shared" si="168"/>
        <v>0</v>
      </c>
      <c r="V113">
        <f t="shared" si="169"/>
        <v>0</v>
      </c>
      <c r="W113">
        <f t="shared" si="170"/>
        <v>0</v>
      </c>
      <c r="X113">
        <f t="shared" si="171"/>
        <v>0</v>
      </c>
      <c r="Y113">
        <f t="shared" si="172"/>
        <v>0</v>
      </c>
      <c r="AA113">
        <v>92864407</v>
      </c>
      <c r="AB113">
        <f t="shared" si="173"/>
        <v>25</v>
      </c>
      <c r="AC113">
        <f t="shared" si="174"/>
        <v>25</v>
      </c>
      <c r="AD113">
        <f t="shared" si="175"/>
        <v>0</v>
      </c>
      <c r="AE113">
        <f t="shared" si="176"/>
        <v>0</v>
      </c>
      <c r="AF113">
        <f t="shared" si="177"/>
        <v>0</v>
      </c>
      <c r="AG113">
        <f t="shared" si="178"/>
        <v>0</v>
      </c>
      <c r="AH113">
        <f t="shared" si="179"/>
        <v>0</v>
      </c>
      <c r="AI113">
        <f t="shared" si="180"/>
        <v>0</v>
      </c>
      <c r="AJ113">
        <f t="shared" si="181"/>
        <v>0</v>
      </c>
      <c r="AK113">
        <v>25</v>
      </c>
      <c r="AL113">
        <v>25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121</v>
      </c>
      <c r="AU113">
        <v>72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3</v>
      </c>
      <c r="BI113">
        <v>1</v>
      </c>
      <c r="BJ113" t="s">
        <v>207</v>
      </c>
      <c r="BM113">
        <v>18001</v>
      </c>
      <c r="BN113">
        <v>0</v>
      </c>
      <c r="BO113" t="s">
        <v>6</v>
      </c>
      <c r="BP113">
        <v>0</v>
      </c>
      <c r="BQ113">
        <v>22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121</v>
      </c>
      <c r="CA113">
        <v>72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182"/>
        <v>1984</v>
      </c>
      <c r="CQ113">
        <f>AC113*BC113</f>
        <v>248</v>
      </c>
      <c r="CR113">
        <f>AD113*BB113</f>
        <v>0</v>
      </c>
      <c r="CS113">
        <f t="shared" si="183"/>
        <v>0</v>
      </c>
      <c r="CT113">
        <f t="shared" si="184"/>
        <v>0</v>
      </c>
      <c r="CU113">
        <f t="shared" si="185"/>
        <v>0</v>
      </c>
      <c r="CV113">
        <f t="shared" si="186"/>
        <v>0</v>
      </c>
      <c r="CW113">
        <f t="shared" si="187"/>
        <v>0</v>
      </c>
      <c r="CX113">
        <f t="shared" si="188"/>
        <v>0</v>
      </c>
      <c r="CY113">
        <f t="shared" si="189"/>
        <v>0</v>
      </c>
      <c r="CZ113">
        <f t="shared" si="190"/>
        <v>0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198</v>
      </c>
      <c r="DW113" t="s">
        <v>198</v>
      </c>
      <c r="DX113">
        <v>1</v>
      </c>
      <c r="DZ113" t="s">
        <v>6</v>
      </c>
      <c r="EA113" t="s">
        <v>6</v>
      </c>
      <c r="EB113" t="s">
        <v>6</v>
      </c>
      <c r="EC113" t="s">
        <v>6</v>
      </c>
      <c r="EE113">
        <v>66696436</v>
      </c>
      <c r="EF113">
        <v>22</v>
      </c>
      <c r="EG113" t="s">
        <v>111</v>
      </c>
      <c r="EH113">
        <v>16</v>
      </c>
      <c r="EI113" t="s">
        <v>112</v>
      </c>
      <c r="EJ113">
        <v>1</v>
      </c>
      <c r="EK113">
        <v>18001</v>
      </c>
      <c r="EL113" t="s">
        <v>172</v>
      </c>
      <c r="EM113" t="s">
        <v>173</v>
      </c>
      <c r="EO113" t="s">
        <v>6</v>
      </c>
      <c r="EQ113">
        <v>0</v>
      </c>
      <c r="ER113">
        <v>25</v>
      </c>
      <c r="ES113">
        <v>25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121</v>
      </c>
      <c r="FY113">
        <v>72</v>
      </c>
      <c r="GA113" t="s">
        <v>6</v>
      </c>
      <c r="GD113">
        <v>1</v>
      </c>
      <c r="GF113">
        <v>1674703209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191"/>
        <v>0</v>
      </c>
      <c r="GM113">
        <f t="shared" si="192"/>
        <v>1984</v>
      </c>
      <c r="GN113">
        <f t="shared" si="193"/>
        <v>1984</v>
      </c>
      <c r="GO113">
        <f t="shared" si="194"/>
        <v>0</v>
      </c>
      <c r="GP113">
        <f t="shared" si="195"/>
        <v>0</v>
      </c>
      <c r="GR113">
        <v>0</v>
      </c>
      <c r="GS113">
        <v>3</v>
      </c>
      <c r="GT113">
        <v>0</v>
      </c>
      <c r="GU113" t="s">
        <v>6</v>
      </c>
      <c r="GV113">
        <f t="shared" si="196"/>
        <v>0</v>
      </c>
      <c r="GW113">
        <v>1</v>
      </c>
      <c r="GX113">
        <f t="shared" si="197"/>
        <v>0</v>
      </c>
      <c r="HA113">
        <v>0</v>
      </c>
      <c r="HB113">
        <v>0</v>
      </c>
      <c r="HC113">
        <f t="shared" si="198"/>
        <v>0</v>
      </c>
      <c r="HE113" t="s">
        <v>6</v>
      </c>
      <c r="HF113" t="s">
        <v>6</v>
      </c>
      <c r="HM113" t="s">
        <v>6</v>
      </c>
      <c r="HN113" t="s">
        <v>115</v>
      </c>
      <c r="HO113" t="s">
        <v>116</v>
      </c>
      <c r="HP113" t="s">
        <v>112</v>
      </c>
      <c r="HQ113" t="s">
        <v>112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277</v>
      </c>
      <c r="E114" t="s">
        <v>301</v>
      </c>
      <c r="F114" t="s">
        <v>209</v>
      </c>
      <c r="G114" t="s">
        <v>210</v>
      </c>
      <c r="H114" t="str">
        <f>'1.Ведомость'!C117</f>
        <v>КОМПЛ</v>
      </c>
      <c r="I114">
        <f>I110*J114</f>
        <v>8</v>
      </c>
      <c r="J114">
        <v>20</v>
      </c>
      <c r="K114">
        <v>20</v>
      </c>
      <c r="O114">
        <f t="shared" si="162"/>
        <v>1857</v>
      </c>
      <c r="P114">
        <f t="shared" si="163"/>
        <v>1857</v>
      </c>
      <c r="Q114">
        <f t="shared" si="164"/>
        <v>0</v>
      </c>
      <c r="R114">
        <f t="shared" si="165"/>
        <v>0</v>
      </c>
      <c r="S114">
        <f t="shared" si="166"/>
        <v>0</v>
      </c>
      <c r="T114">
        <f t="shared" si="167"/>
        <v>0</v>
      </c>
      <c r="U114">
        <f t="shared" si="168"/>
        <v>0</v>
      </c>
      <c r="V114">
        <f t="shared" si="169"/>
        <v>0</v>
      </c>
      <c r="W114">
        <f t="shared" si="170"/>
        <v>0</v>
      </c>
      <c r="X114">
        <f t="shared" si="171"/>
        <v>0</v>
      </c>
      <c r="Y114">
        <f t="shared" si="172"/>
        <v>0</v>
      </c>
      <c r="AA114">
        <v>92864407</v>
      </c>
      <c r="AB114">
        <f t="shared" si="173"/>
        <v>23.4</v>
      </c>
      <c r="AC114">
        <f t="shared" si="174"/>
        <v>23.4</v>
      </c>
      <c r="AD114">
        <f t="shared" si="175"/>
        <v>0</v>
      </c>
      <c r="AE114">
        <f t="shared" si="176"/>
        <v>0</v>
      </c>
      <c r="AF114">
        <f t="shared" si="177"/>
        <v>0</v>
      </c>
      <c r="AG114">
        <f t="shared" si="178"/>
        <v>0</v>
      </c>
      <c r="AH114">
        <f t="shared" si="179"/>
        <v>0</v>
      </c>
      <c r="AI114">
        <f t="shared" si="180"/>
        <v>0</v>
      </c>
      <c r="AJ114">
        <f t="shared" si="181"/>
        <v>0</v>
      </c>
      <c r="AK114">
        <v>23.4</v>
      </c>
      <c r="AL114">
        <v>23.4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121</v>
      </c>
      <c r="AU114">
        <v>72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211</v>
      </c>
      <c r="BM114">
        <v>18001</v>
      </c>
      <c r="BN114">
        <v>0</v>
      </c>
      <c r="BO114" t="s">
        <v>6</v>
      </c>
      <c r="BP114">
        <v>0</v>
      </c>
      <c r="BQ114">
        <v>22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121</v>
      </c>
      <c r="CA114">
        <v>72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182"/>
        <v>1857</v>
      </c>
      <c r="CQ114">
        <f>AC114*BC114</f>
        <v>232.12799999999999</v>
      </c>
      <c r="CR114">
        <f>AD114*BB114</f>
        <v>0</v>
      </c>
      <c r="CS114">
        <f t="shared" si="183"/>
        <v>0</v>
      </c>
      <c r="CT114">
        <f t="shared" si="184"/>
        <v>0</v>
      </c>
      <c r="CU114">
        <f t="shared" si="185"/>
        <v>0</v>
      </c>
      <c r="CV114">
        <f t="shared" si="186"/>
        <v>0</v>
      </c>
      <c r="CW114">
        <f t="shared" si="187"/>
        <v>0</v>
      </c>
      <c r="CX114">
        <f t="shared" si="188"/>
        <v>0</v>
      </c>
      <c r="CY114">
        <f t="shared" si="189"/>
        <v>0</v>
      </c>
      <c r="CZ114">
        <f t="shared" si="190"/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198</v>
      </c>
      <c r="DW114" t="s">
        <v>198</v>
      </c>
      <c r="DX114">
        <v>1</v>
      </c>
      <c r="DZ114" t="s">
        <v>6</v>
      </c>
      <c r="EA114" t="s">
        <v>6</v>
      </c>
      <c r="EB114" t="s">
        <v>6</v>
      </c>
      <c r="EC114" t="s">
        <v>6</v>
      </c>
      <c r="EE114">
        <v>66696436</v>
      </c>
      <c r="EF114">
        <v>22</v>
      </c>
      <c r="EG114" t="s">
        <v>111</v>
      </c>
      <c r="EH114">
        <v>16</v>
      </c>
      <c r="EI114" t="s">
        <v>112</v>
      </c>
      <c r="EJ114">
        <v>1</v>
      </c>
      <c r="EK114">
        <v>18001</v>
      </c>
      <c r="EL114" t="s">
        <v>172</v>
      </c>
      <c r="EM114" t="s">
        <v>173</v>
      </c>
      <c r="EO114" t="s">
        <v>6</v>
      </c>
      <c r="EQ114">
        <v>0</v>
      </c>
      <c r="ER114">
        <v>23.4</v>
      </c>
      <c r="ES114">
        <v>23.4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121</v>
      </c>
      <c r="FY114">
        <v>72</v>
      </c>
      <c r="GA114" t="s">
        <v>6</v>
      </c>
      <c r="GD114">
        <v>1</v>
      </c>
      <c r="GF114">
        <v>-1927903024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191"/>
        <v>0</v>
      </c>
      <c r="GM114">
        <f t="shared" si="192"/>
        <v>1857</v>
      </c>
      <c r="GN114">
        <f t="shared" si="193"/>
        <v>1857</v>
      </c>
      <c r="GO114">
        <f t="shared" si="194"/>
        <v>0</v>
      </c>
      <c r="GP114">
        <f t="shared" si="195"/>
        <v>0</v>
      </c>
      <c r="GR114">
        <v>0</v>
      </c>
      <c r="GS114">
        <v>3</v>
      </c>
      <c r="GT114">
        <v>0</v>
      </c>
      <c r="GU114" t="s">
        <v>6</v>
      </c>
      <c r="GV114">
        <f t="shared" si="196"/>
        <v>0</v>
      </c>
      <c r="GW114">
        <v>1</v>
      </c>
      <c r="GX114">
        <f t="shared" si="197"/>
        <v>0</v>
      </c>
      <c r="HA114">
        <v>0</v>
      </c>
      <c r="HB114">
        <v>0</v>
      </c>
      <c r="HC114">
        <f t="shared" si="198"/>
        <v>0</v>
      </c>
      <c r="HE114" t="s">
        <v>6</v>
      </c>
      <c r="HF114" t="s">
        <v>6</v>
      </c>
      <c r="HM114" t="s">
        <v>6</v>
      </c>
      <c r="HN114" t="s">
        <v>115</v>
      </c>
      <c r="HO114" t="s">
        <v>116</v>
      </c>
      <c r="HP114" t="s">
        <v>112</v>
      </c>
      <c r="HQ114" t="s">
        <v>112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C115">
        <f>ROW(SmtRes!A288)</f>
        <v>288</v>
      </c>
      <c r="D115">
        <f>ROW(EtalonRes!A262)</f>
        <v>262</v>
      </c>
      <c r="E115" t="s">
        <v>302</v>
      </c>
      <c r="F115" t="s">
        <v>303</v>
      </c>
      <c r="G115" t="s">
        <v>304</v>
      </c>
      <c r="H115" t="s">
        <v>23</v>
      </c>
      <c r="I115">
        <v>1</v>
      </c>
      <c r="J115">
        <v>0</v>
      </c>
      <c r="K115">
        <v>1</v>
      </c>
      <c r="O115">
        <f t="shared" si="162"/>
        <v>2261</v>
      </c>
      <c r="P115">
        <f t="shared" si="163"/>
        <v>112</v>
      </c>
      <c r="Q115">
        <f t="shared" si="164"/>
        <v>78</v>
      </c>
      <c r="R115">
        <f t="shared" si="165"/>
        <v>0</v>
      </c>
      <c r="S115">
        <f t="shared" si="166"/>
        <v>2071</v>
      </c>
      <c r="T115">
        <f t="shared" si="167"/>
        <v>0</v>
      </c>
      <c r="U115">
        <f t="shared" si="168"/>
        <v>4.8</v>
      </c>
      <c r="V115">
        <f t="shared" si="169"/>
        <v>0</v>
      </c>
      <c r="W115">
        <f t="shared" si="170"/>
        <v>0</v>
      </c>
      <c r="X115">
        <f t="shared" si="171"/>
        <v>1864</v>
      </c>
      <c r="Y115">
        <f t="shared" si="172"/>
        <v>953</v>
      </c>
      <c r="AA115">
        <v>92864407</v>
      </c>
      <c r="AB115">
        <f t="shared" si="173"/>
        <v>62.43</v>
      </c>
      <c r="AC115">
        <f t="shared" si="174"/>
        <v>11.31</v>
      </c>
      <c r="AD115">
        <f t="shared" si="175"/>
        <v>4.9400000000000004</v>
      </c>
      <c r="AE115">
        <f t="shared" si="176"/>
        <v>0</v>
      </c>
      <c r="AF115">
        <f t="shared" si="177"/>
        <v>46.18</v>
      </c>
      <c r="AG115">
        <f t="shared" si="178"/>
        <v>0</v>
      </c>
      <c r="AH115">
        <f t="shared" si="179"/>
        <v>4.8</v>
      </c>
      <c r="AI115">
        <f t="shared" si="180"/>
        <v>0</v>
      </c>
      <c r="AJ115">
        <f t="shared" si="181"/>
        <v>0</v>
      </c>
      <c r="AK115">
        <v>62.43</v>
      </c>
      <c r="AL115">
        <v>11.31</v>
      </c>
      <c r="AM115">
        <v>4.9400000000000004</v>
      </c>
      <c r="AN115">
        <v>0</v>
      </c>
      <c r="AO115">
        <v>46.18</v>
      </c>
      <c r="AP115">
        <v>0</v>
      </c>
      <c r="AQ115">
        <v>4.8</v>
      </c>
      <c r="AR115">
        <v>0</v>
      </c>
      <c r="AS115">
        <v>0</v>
      </c>
      <c r="AT115">
        <v>90</v>
      </c>
      <c r="AU115">
        <v>46</v>
      </c>
      <c r="AV115">
        <v>1</v>
      </c>
      <c r="AW115">
        <v>1</v>
      </c>
      <c r="AZ115">
        <v>1</v>
      </c>
      <c r="BA115">
        <v>44.85</v>
      </c>
      <c r="BB115">
        <v>15.72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0</v>
      </c>
      <c r="BI115">
        <v>2</v>
      </c>
      <c r="BJ115" t="s">
        <v>305</v>
      </c>
      <c r="BM115">
        <v>112001</v>
      </c>
      <c r="BN115">
        <v>0</v>
      </c>
      <c r="BO115" t="s">
        <v>6</v>
      </c>
      <c r="BP115">
        <v>0</v>
      </c>
      <c r="BQ115">
        <v>3</v>
      </c>
      <c r="BR115">
        <v>0</v>
      </c>
      <c r="BS115">
        <v>44.85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90</v>
      </c>
      <c r="CA115">
        <v>46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182"/>
        <v>2261</v>
      </c>
      <c r="CQ115">
        <f>AC115*BC115</f>
        <v>112.1952</v>
      </c>
      <c r="CR115">
        <f>AD115*BB115</f>
        <v>77.656800000000004</v>
      </c>
      <c r="CS115">
        <f t="shared" si="183"/>
        <v>0</v>
      </c>
      <c r="CT115">
        <f t="shared" si="184"/>
        <v>2071.1730000000002</v>
      </c>
      <c r="CU115">
        <f t="shared" si="185"/>
        <v>0</v>
      </c>
      <c r="CV115">
        <f t="shared" si="186"/>
        <v>4.8</v>
      </c>
      <c r="CW115">
        <f t="shared" si="187"/>
        <v>0</v>
      </c>
      <c r="CX115">
        <f t="shared" si="188"/>
        <v>0</v>
      </c>
      <c r="CY115">
        <f t="shared" si="189"/>
        <v>1863.9</v>
      </c>
      <c r="CZ115">
        <f t="shared" si="190"/>
        <v>952.66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23</v>
      </c>
      <c r="DW115" t="s">
        <v>23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66696572</v>
      </c>
      <c r="EF115">
        <v>3</v>
      </c>
      <c r="EG115" t="s">
        <v>18</v>
      </c>
      <c r="EH115">
        <v>54</v>
      </c>
      <c r="EI115" t="s">
        <v>55</v>
      </c>
      <c r="EJ115">
        <v>2</v>
      </c>
      <c r="EK115">
        <v>112001</v>
      </c>
      <c r="EL115" t="s">
        <v>55</v>
      </c>
      <c r="EM115" t="s">
        <v>56</v>
      </c>
      <c r="EO115" t="s">
        <v>6</v>
      </c>
      <c r="EQ115">
        <v>131072</v>
      </c>
      <c r="ER115">
        <v>62.43</v>
      </c>
      <c r="ES115">
        <v>11.31</v>
      </c>
      <c r="ET115">
        <v>4.9400000000000004</v>
      </c>
      <c r="EU115">
        <v>0</v>
      </c>
      <c r="EV115">
        <v>46.18</v>
      </c>
      <c r="EW115">
        <v>4.8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90</v>
      </c>
      <c r="FY115">
        <v>46</v>
      </c>
      <c r="GA115" t="s">
        <v>6</v>
      </c>
      <c r="GD115">
        <v>1</v>
      </c>
      <c r="GF115">
        <v>-1406503195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191"/>
        <v>0</v>
      </c>
      <c r="GM115">
        <f t="shared" si="192"/>
        <v>5078</v>
      </c>
      <c r="GN115">
        <f t="shared" si="193"/>
        <v>0</v>
      </c>
      <c r="GO115">
        <f t="shared" si="194"/>
        <v>5078</v>
      </c>
      <c r="GP115">
        <f t="shared" si="195"/>
        <v>0</v>
      </c>
      <c r="GR115">
        <v>0</v>
      </c>
      <c r="GS115">
        <v>3</v>
      </c>
      <c r="GT115">
        <v>0</v>
      </c>
      <c r="GU115" t="s">
        <v>6</v>
      </c>
      <c r="GV115">
        <f t="shared" si="196"/>
        <v>0</v>
      </c>
      <c r="GW115">
        <v>1</v>
      </c>
      <c r="GX115">
        <f t="shared" si="197"/>
        <v>0</v>
      </c>
      <c r="HA115">
        <v>0</v>
      </c>
      <c r="HB115">
        <v>0</v>
      </c>
      <c r="HC115">
        <f t="shared" si="198"/>
        <v>0</v>
      </c>
      <c r="HE115" t="s">
        <v>6</v>
      </c>
      <c r="HF115" t="s">
        <v>6</v>
      </c>
      <c r="HM115" t="s">
        <v>6</v>
      </c>
      <c r="HN115" t="s">
        <v>57</v>
      </c>
      <c r="HO115" t="s">
        <v>58</v>
      </c>
      <c r="HP115" t="s">
        <v>55</v>
      </c>
      <c r="HQ115" t="s">
        <v>55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288</v>
      </c>
      <c r="E116" t="s">
        <v>306</v>
      </c>
      <c r="F116" t="s">
        <v>30</v>
      </c>
      <c r="G116" t="s">
        <v>307</v>
      </c>
      <c r="H116" t="str">
        <f>'1.Ведомость'!C119</f>
        <v>ШТ</v>
      </c>
      <c r="I116">
        <f>I115*J116</f>
        <v>1</v>
      </c>
      <c r="J116">
        <v>1</v>
      </c>
      <c r="K116">
        <v>1</v>
      </c>
      <c r="O116">
        <f t="shared" si="162"/>
        <v>7602</v>
      </c>
      <c r="P116">
        <f t="shared" si="163"/>
        <v>7602</v>
      </c>
      <c r="Q116">
        <f t="shared" si="164"/>
        <v>0</v>
      </c>
      <c r="R116">
        <f t="shared" si="165"/>
        <v>0</v>
      </c>
      <c r="S116">
        <f t="shared" si="166"/>
        <v>0</v>
      </c>
      <c r="T116">
        <f t="shared" si="167"/>
        <v>0</v>
      </c>
      <c r="U116">
        <f t="shared" si="168"/>
        <v>0</v>
      </c>
      <c r="V116">
        <f t="shared" si="169"/>
        <v>0</v>
      </c>
      <c r="W116">
        <f t="shared" si="170"/>
        <v>0</v>
      </c>
      <c r="X116">
        <f t="shared" si="171"/>
        <v>0</v>
      </c>
      <c r="Y116">
        <f t="shared" si="172"/>
        <v>0</v>
      </c>
      <c r="AA116">
        <v>92864407</v>
      </c>
      <c r="AB116">
        <f t="shared" si="173"/>
        <v>7601.83</v>
      </c>
      <c r="AC116">
        <f t="shared" si="174"/>
        <v>7601.83</v>
      </c>
      <c r="AD116">
        <f t="shared" si="175"/>
        <v>0</v>
      </c>
      <c r="AE116">
        <f t="shared" si="176"/>
        <v>0</v>
      </c>
      <c r="AF116">
        <f t="shared" si="177"/>
        <v>0</v>
      </c>
      <c r="AG116">
        <f t="shared" si="178"/>
        <v>0</v>
      </c>
      <c r="AH116">
        <f t="shared" si="179"/>
        <v>0</v>
      </c>
      <c r="AI116">
        <f t="shared" si="180"/>
        <v>0</v>
      </c>
      <c r="AJ116">
        <f t="shared" si="181"/>
        <v>0</v>
      </c>
      <c r="AK116">
        <v>7601.83</v>
      </c>
      <c r="AL116">
        <v>7601.83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46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6.43</v>
      </c>
      <c r="BD116" t="s">
        <v>6</v>
      </c>
      <c r="BE116" t="s">
        <v>6</v>
      </c>
      <c r="BF116" t="s">
        <v>6</v>
      </c>
      <c r="BG116" t="s">
        <v>6</v>
      </c>
      <c r="BH116">
        <v>3</v>
      </c>
      <c r="BI116">
        <v>3</v>
      </c>
      <c r="BJ116" t="s">
        <v>6</v>
      </c>
      <c r="BM116">
        <v>100</v>
      </c>
      <c r="BN116">
        <v>0</v>
      </c>
      <c r="BO116" t="s">
        <v>6</v>
      </c>
      <c r="BP116">
        <v>0</v>
      </c>
      <c r="BQ116">
        <v>5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90</v>
      </c>
      <c r="CA116">
        <v>46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182"/>
        <v>7602</v>
      </c>
      <c r="CQ116">
        <f>AC116</f>
        <v>7601.83</v>
      </c>
      <c r="CR116">
        <f>AD116</f>
        <v>0</v>
      </c>
      <c r="CS116">
        <f t="shared" si="183"/>
        <v>0</v>
      </c>
      <c r="CT116">
        <f t="shared" si="184"/>
        <v>0</v>
      </c>
      <c r="CU116">
        <f t="shared" si="185"/>
        <v>0</v>
      </c>
      <c r="CV116">
        <f t="shared" si="186"/>
        <v>0</v>
      </c>
      <c r="CW116">
        <f t="shared" si="187"/>
        <v>0</v>
      </c>
      <c r="CX116">
        <f t="shared" si="188"/>
        <v>0</v>
      </c>
      <c r="CY116">
        <f t="shared" si="189"/>
        <v>0</v>
      </c>
      <c r="CZ116">
        <f t="shared" si="190"/>
        <v>0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23</v>
      </c>
      <c r="DW116" t="s">
        <v>23</v>
      </c>
      <c r="DX116">
        <v>1</v>
      </c>
      <c r="DZ116" t="s">
        <v>6</v>
      </c>
      <c r="EA116" t="s">
        <v>6</v>
      </c>
      <c r="EB116" t="s">
        <v>6</v>
      </c>
      <c r="EC116" t="s">
        <v>6</v>
      </c>
      <c r="EE116">
        <v>66696171</v>
      </c>
      <c r="EF116">
        <v>5</v>
      </c>
      <c r="EG116" t="s">
        <v>32</v>
      </c>
      <c r="EH116">
        <v>0</v>
      </c>
      <c r="EI116" t="s">
        <v>6</v>
      </c>
      <c r="EJ116">
        <v>3</v>
      </c>
      <c r="EK116">
        <v>100</v>
      </c>
      <c r="EL116" t="s">
        <v>33</v>
      </c>
      <c r="EM116" t="s">
        <v>34</v>
      </c>
      <c r="EO116" t="s">
        <v>6</v>
      </c>
      <c r="EQ116">
        <v>0</v>
      </c>
      <c r="ER116">
        <v>7601.83</v>
      </c>
      <c r="ES116">
        <v>7601.83</v>
      </c>
      <c r="ET116">
        <v>0</v>
      </c>
      <c r="EU116">
        <v>0</v>
      </c>
      <c r="EV116">
        <v>0</v>
      </c>
      <c r="EW116">
        <v>0</v>
      </c>
      <c r="EX116">
        <v>0</v>
      </c>
      <c r="EZ116">
        <v>5</v>
      </c>
      <c r="FC116">
        <v>0</v>
      </c>
      <c r="FD116">
        <v>18</v>
      </c>
      <c r="FF116">
        <v>7285.83</v>
      </c>
      <c r="FQ116">
        <v>0</v>
      </c>
      <c r="FR116">
        <f>P116</f>
        <v>7602</v>
      </c>
      <c r="FS116">
        <v>0</v>
      </c>
      <c r="FX116">
        <v>90</v>
      </c>
      <c r="FY116">
        <v>46</v>
      </c>
      <c r="GA116" t="s">
        <v>308</v>
      </c>
      <c r="GD116">
        <v>1</v>
      </c>
      <c r="GF116">
        <v>635857673</v>
      </c>
      <c r="GG116">
        <v>2</v>
      </c>
      <c r="GH116">
        <v>3</v>
      </c>
      <c r="GI116">
        <v>4</v>
      </c>
      <c r="GJ116">
        <v>0</v>
      </c>
      <c r="GK116">
        <v>0</v>
      </c>
      <c r="GL116">
        <f t="shared" si="191"/>
        <v>0</v>
      </c>
      <c r="GM116">
        <f t="shared" si="192"/>
        <v>7602</v>
      </c>
      <c r="GN116">
        <f t="shared" si="193"/>
        <v>0</v>
      </c>
      <c r="GO116">
        <f t="shared" si="194"/>
        <v>0</v>
      </c>
      <c r="GP116">
        <f t="shared" si="195"/>
        <v>0</v>
      </c>
      <c r="GR116">
        <v>1</v>
      </c>
      <c r="GS116">
        <v>1</v>
      </c>
      <c r="GT116">
        <v>0</v>
      </c>
      <c r="GU116" t="s">
        <v>6</v>
      </c>
      <c r="GV116">
        <f t="shared" si="196"/>
        <v>0</v>
      </c>
      <c r="GW116">
        <v>1</v>
      </c>
      <c r="GX116">
        <f t="shared" si="197"/>
        <v>0</v>
      </c>
      <c r="HA116">
        <v>0</v>
      </c>
      <c r="HB116">
        <v>0</v>
      </c>
      <c r="HC116">
        <f t="shared" si="198"/>
        <v>0</v>
      </c>
      <c r="HE116" t="s">
        <v>36</v>
      </c>
      <c r="HF116" t="s">
        <v>37</v>
      </c>
      <c r="HH116">
        <f>ROUND(AC116*I116,0)</f>
        <v>7602</v>
      </c>
      <c r="HM116" t="s">
        <v>6</v>
      </c>
      <c r="HN116" t="s">
        <v>6</v>
      </c>
      <c r="HO116" t="s">
        <v>6</v>
      </c>
      <c r="HP116" t="s">
        <v>6</v>
      </c>
      <c r="HQ116" t="s">
        <v>6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C117">
        <f>ROW(SmtRes!A296)</f>
        <v>296</v>
      </c>
      <c r="D117">
        <f>ROW(EtalonRes!A271)</f>
        <v>271</v>
      </c>
      <c r="E117" t="s">
        <v>309</v>
      </c>
      <c r="F117" t="s">
        <v>131</v>
      </c>
      <c r="G117" t="s">
        <v>132</v>
      </c>
      <c r="H117" t="s">
        <v>23</v>
      </c>
      <c r="I117">
        <v>1</v>
      </c>
      <c r="J117">
        <v>0</v>
      </c>
      <c r="K117">
        <v>1</v>
      </c>
      <c r="O117">
        <f t="shared" si="162"/>
        <v>908</v>
      </c>
      <c r="P117">
        <f t="shared" si="163"/>
        <v>245</v>
      </c>
      <c r="Q117">
        <f t="shared" si="164"/>
        <v>65</v>
      </c>
      <c r="R117">
        <f t="shared" si="165"/>
        <v>10</v>
      </c>
      <c r="S117">
        <f t="shared" si="166"/>
        <v>598</v>
      </c>
      <c r="T117">
        <f t="shared" si="167"/>
        <v>0</v>
      </c>
      <c r="U117">
        <f t="shared" si="168"/>
        <v>1.47</v>
      </c>
      <c r="V117">
        <f t="shared" si="169"/>
        <v>0.02</v>
      </c>
      <c r="W117">
        <f t="shared" si="170"/>
        <v>0</v>
      </c>
      <c r="X117">
        <f t="shared" si="171"/>
        <v>736</v>
      </c>
      <c r="Y117">
        <f t="shared" si="172"/>
        <v>438</v>
      </c>
      <c r="AA117">
        <v>92864407</v>
      </c>
      <c r="AB117">
        <f t="shared" si="173"/>
        <v>42.14</v>
      </c>
      <c r="AC117">
        <f t="shared" si="174"/>
        <v>24.66</v>
      </c>
      <c r="AD117">
        <f t="shared" si="175"/>
        <v>4.1500000000000004</v>
      </c>
      <c r="AE117">
        <f t="shared" si="176"/>
        <v>0.23</v>
      </c>
      <c r="AF117">
        <f t="shared" si="177"/>
        <v>13.33</v>
      </c>
      <c r="AG117">
        <f t="shared" si="178"/>
        <v>0</v>
      </c>
      <c r="AH117">
        <f t="shared" si="179"/>
        <v>1.47</v>
      </c>
      <c r="AI117">
        <f t="shared" si="180"/>
        <v>0.02</v>
      </c>
      <c r="AJ117">
        <f t="shared" si="181"/>
        <v>0</v>
      </c>
      <c r="AK117">
        <v>42.14</v>
      </c>
      <c r="AL117">
        <v>24.66</v>
      </c>
      <c r="AM117">
        <v>4.1500000000000004</v>
      </c>
      <c r="AN117">
        <v>0.23</v>
      </c>
      <c r="AO117">
        <v>13.33</v>
      </c>
      <c r="AP117">
        <v>0</v>
      </c>
      <c r="AQ117">
        <v>1.47</v>
      </c>
      <c r="AR117">
        <v>0.02</v>
      </c>
      <c r="AS117">
        <v>0</v>
      </c>
      <c r="AT117">
        <v>121</v>
      </c>
      <c r="AU117">
        <v>72</v>
      </c>
      <c r="AV117">
        <v>1</v>
      </c>
      <c r="AW117">
        <v>1</v>
      </c>
      <c r="AZ117">
        <v>1</v>
      </c>
      <c r="BA117">
        <v>44.85</v>
      </c>
      <c r="BB117">
        <v>15.72</v>
      </c>
      <c r="BC117">
        <v>9.92</v>
      </c>
      <c r="BD117" t="s">
        <v>6</v>
      </c>
      <c r="BE117" t="s">
        <v>6</v>
      </c>
      <c r="BF117" t="s">
        <v>6</v>
      </c>
      <c r="BG117" t="s">
        <v>6</v>
      </c>
      <c r="BH117">
        <v>0</v>
      </c>
      <c r="BI117">
        <v>1</v>
      </c>
      <c r="BJ117" t="s">
        <v>133</v>
      </c>
      <c r="BM117">
        <v>16001</v>
      </c>
      <c r="BN117">
        <v>0</v>
      </c>
      <c r="BO117" t="s">
        <v>6</v>
      </c>
      <c r="BP117">
        <v>0</v>
      </c>
      <c r="BQ117">
        <v>22</v>
      </c>
      <c r="BR117">
        <v>0</v>
      </c>
      <c r="BS117">
        <v>44.85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121</v>
      </c>
      <c r="CA117">
        <v>72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 t="shared" si="182"/>
        <v>908</v>
      </c>
      <c r="CQ117">
        <f>AC117*BC117</f>
        <v>244.62719999999999</v>
      </c>
      <c r="CR117">
        <f>AD117*BB117</f>
        <v>65.238000000000014</v>
      </c>
      <c r="CS117">
        <f t="shared" si="183"/>
        <v>10.3155</v>
      </c>
      <c r="CT117">
        <f t="shared" si="184"/>
        <v>597.85050000000001</v>
      </c>
      <c r="CU117">
        <f t="shared" si="185"/>
        <v>0</v>
      </c>
      <c r="CV117">
        <f t="shared" si="186"/>
        <v>1.47</v>
      </c>
      <c r="CW117">
        <f t="shared" si="187"/>
        <v>0.02</v>
      </c>
      <c r="CX117">
        <f t="shared" si="188"/>
        <v>0</v>
      </c>
      <c r="CY117">
        <f t="shared" si="189"/>
        <v>735.68</v>
      </c>
      <c r="CZ117">
        <f t="shared" si="190"/>
        <v>437.76</v>
      </c>
      <c r="DC117" t="s">
        <v>6</v>
      </c>
      <c r="DD117" t="s">
        <v>6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23</v>
      </c>
      <c r="DW117" t="s">
        <v>23</v>
      </c>
      <c r="DX117">
        <v>1</v>
      </c>
      <c r="DZ117" t="s">
        <v>6</v>
      </c>
      <c r="EA117" t="s">
        <v>6</v>
      </c>
      <c r="EB117" t="s">
        <v>6</v>
      </c>
      <c r="EC117" t="s">
        <v>6</v>
      </c>
      <c r="EE117">
        <v>66696433</v>
      </c>
      <c r="EF117">
        <v>22</v>
      </c>
      <c r="EG117" t="s">
        <v>111</v>
      </c>
      <c r="EH117">
        <v>16</v>
      </c>
      <c r="EI117" t="s">
        <v>112</v>
      </c>
      <c r="EJ117">
        <v>1</v>
      </c>
      <c r="EK117">
        <v>16001</v>
      </c>
      <c r="EL117" t="s">
        <v>113</v>
      </c>
      <c r="EM117" t="s">
        <v>114</v>
      </c>
      <c r="EO117" t="s">
        <v>6</v>
      </c>
      <c r="EQ117">
        <v>131072</v>
      </c>
      <c r="ER117">
        <v>42.14</v>
      </c>
      <c r="ES117">
        <v>24.66</v>
      </c>
      <c r="ET117">
        <v>4.1500000000000004</v>
      </c>
      <c r="EU117">
        <v>0.23</v>
      </c>
      <c r="EV117">
        <v>13.33</v>
      </c>
      <c r="EW117">
        <v>1.47</v>
      </c>
      <c r="EX117">
        <v>0.02</v>
      </c>
      <c r="EY117">
        <v>0</v>
      </c>
      <c r="FQ117">
        <v>0</v>
      </c>
      <c r="FR117">
        <v>0</v>
      </c>
      <c r="FS117">
        <v>0</v>
      </c>
      <c r="FX117">
        <v>121</v>
      </c>
      <c r="FY117">
        <v>72</v>
      </c>
      <c r="GA117" t="s">
        <v>6</v>
      </c>
      <c r="GD117">
        <v>1</v>
      </c>
      <c r="GF117">
        <v>-1121593393</v>
      </c>
      <c r="GG117">
        <v>2</v>
      </c>
      <c r="GH117">
        <v>1</v>
      </c>
      <c r="GI117">
        <v>4</v>
      </c>
      <c r="GJ117">
        <v>0</v>
      </c>
      <c r="GK117">
        <v>0</v>
      </c>
      <c r="GL117">
        <f t="shared" si="191"/>
        <v>0</v>
      </c>
      <c r="GM117">
        <f t="shared" si="192"/>
        <v>2082</v>
      </c>
      <c r="GN117">
        <f t="shared" si="193"/>
        <v>2082</v>
      </c>
      <c r="GO117">
        <f t="shared" si="194"/>
        <v>0</v>
      </c>
      <c r="GP117">
        <f t="shared" si="195"/>
        <v>0</v>
      </c>
      <c r="GR117">
        <v>0</v>
      </c>
      <c r="GS117">
        <v>3</v>
      </c>
      <c r="GT117">
        <v>0</v>
      </c>
      <c r="GU117" t="s">
        <v>6</v>
      </c>
      <c r="GV117">
        <f t="shared" si="196"/>
        <v>0</v>
      </c>
      <c r="GW117">
        <v>1</v>
      </c>
      <c r="GX117">
        <f t="shared" si="197"/>
        <v>0</v>
      </c>
      <c r="HA117">
        <v>0</v>
      </c>
      <c r="HB117">
        <v>0</v>
      </c>
      <c r="HC117">
        <f t="shared" si="198"/>
        <v>0</v>
      </c>
      <c r="HE117" t="s">
        <v>6</v>
      </c>
      <c r="HF117" t="s">
        <v>6</v>
      </c>
      <c r="HM117" t="s">
        <v>6</v>
      </c>
      <c r="HN117" t="s">
        <v>115</v>
      </c>
      <c r="HO117" t="s">
        <v>116</v>
      </c>
      <c r="HP117" t="s">
        <v>112</v>
      </c>
      <c r="HQ117" t="s">
        <v>112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296</v>
      </c>
      <c r="E118" t="s">
        <v>310</v>
      </c>
      <c r="F118" t="s">
        <v>30</v>
      </c>
      <c r="G118" t="s">
        <v>311</v>
      </c>
      <c r="H118" t="str">
        <f>'1.Ведомость'!C121</f>
        <v>ШТ</v>
      </c>
      <c r="I118">
        <f>I117*J118</f>
        <v>1</v>
      </c>
      <c r="J118">
        <v>1</v>
      </c>
      <c r="K118">
        <v>1</v>
      </c>
      <c r="O118">
        <f t="shared" si="162"/>
        <v>12269</v>
      </c>
      <c r="P118">
        <f t="shared" si="163"/>
        <v>12269</v>
      </c>
      <c r="Q118">
        <f t="shared" si="164"/>
        <v>0</v>
      </c>
      <c r="R118">
        <f t="shared" si="165"/>
        <v>0</v>
      </c>
      <c r="S118">
        <f t="shared" si="166"/>
        <v>0</v>
      </c>
      <c r="T118">
        <f t="shared" si="167"/>
        <v>0</v>
      </c>
      <c r="U118">
        <f t="shared" si="168"/>
        <v>0</v>
      </c>
      <c r="V118">
        <f t="shared" si="169"/>
        <v>0</v>
      </c>
      <c r="W118">
        <f t="shared" si="170"/>
        <v>0</v>
      </c>
      <c r="X118">
        <f t="shared" si="171"/>
        <v>0</v>
      </c>
      <c r="Y118">
        <f t="shared" si="172"/>
        <v>0</v>
      </c>
      <c r="AA118">
        <v>92864407</v>
      </c>
      <c r="AB118">
        <f t="shared" si="173"/>
        <v>12268.91</v>
      </c>
      <c r="AC118">
        <f t="shared" si="174"/>
        <v>12268.91</v>
      </c>
      <c r="AD118">
        <f t="shared" si="175"/>
        <v>0</v>
      </c>
      <c r="AE118">
        <f t="shared" si="176"/>
        <v>0</v>
      </c>
      <c r="AF118">
        <f t="shared" si="177"/>
        <v>0</v>
      </c>
      <c r="AG118">
        <f t="shared" si="178"/>
        <v>0</v>
      </c>
      <c r="AH118">
        <f t="shared" si="179"/>
        <v>0</v>
      </c>
      <c r="AI118">
        <f t="shared" si="180"/>
        <v>0</v>
      </c>
      <c r="AJ118">
        <f t="shared" si="181"/>
        <v>0</v>
      </c>
      <c r="AK118">
        <v>12268.91</v>
      </c>
      <c r="AL118">
        <v>12268.91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90</v>
      </c>
      <c r="AU118">
        <v>46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9.92</v>
      </c>
      <c r="BD118" t="s">
        <v>6</v>
      </c>
      <c r="BE118" t="s">
        <v>6</v>
      </c>
      <c r="BF118" t="s">
        <v>6</v>
      </c>
      <c r="BG118" t="s">
        <v>6</v>
      </c>
      <c r="BH118">
        <v>3</v>
      </c>
      <c r="BI118">
        <v>2</v>
      </c>
      <c r="BJ118" t="s">
        <v>6</v>
      </c>
      <c r="BM118">
        <v>112001</v>
      </c>
      <c r="BN118">
        <v>0</v>
      </c>
      <c r="BO118" t="s">
        <v>6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90</v>
      </c>
      <c r="CA118">
        <v>46</v>
      </c>
      <c r="CB118" t="s">
        <v>6</v>
      </c>
      <c r="CE118">
        <v>0</v>
      </c>
      <c r="CF118">
        <v>0</v>
      </c>
      <c r="CG118">
        <v>0</v>
      </c>
      <c r="CM118">
        <v>0</v>
      </c>
      <c r="CN118" t="s">
        <v>6</v>
      </c>
      <c r="CO118">
        <v>0</v>
      </c>
      <c r="CP118">
        <f t="shared" si="182"/>
        <v>12269</v>
      </c>
      <c r="CQ118">
        <f>AC118</f>
        <v>12268.91</v>
      </c>
      <c r="CR118">
        <f>AD118</f>
        <v>0</v>
      </c>
      <c r="CS118">
        <f t="shared" si="183"/>
        <v>0</v>
      </c>
      <c r="CT118">
        <f t="shared" si="184"/>
        <v>0</v>
      </c>
      <c r="CU118">
        <f t="shared" si="185"/>
        <v>0</v>
      </c>
      <c r="CV118">
        <f t="shared" si="186"/>
        <v>0</v>
      </c>
      <c r="CW118">
        <f t="shared" si="187"/>
        <v>0</v>
      </c>
      <c r="CX118">
        <f t="shared" si="188"/>
        <v>0</v>
      </c>
      <c r="CY118">
        <f t="shared" si="189"/>
        <v>0</v>
      </c>
      <c r="CZ118">
        <f t="shared" si="190"/>
        <v>0</v>
      </c>
      <c r="DC118" t="s">
        <v>6</v>
      </c>
      <c r="DD118" t="s">
        <v>6</v>
      </c>
      <c r="DE118" t="s">
        <v>6</v>
      </c>
      <c r="DF118" t="s">
        <v>6</v>
      </c>
      <c r="DG118" t="s">
        <v>6</v>
      </c>
      <c r="DH118" t="s">
        <v>6</v>
      </c>
      <c r="DI118" t="s">
        <v>6</v>
      </c>
      <c r="DJ118" t="s">
        <v>6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23</v>
      </c>
      <c r="DW118" t="s">
        <v>23</v>
      </c>
      <c r="DX118">
        <v>1</v>
      </c>
      <c r="DZ118" t="s">
        <v>6</v>
      </c>
      <c r="EA118" t="s">
        <v>6</v>
      </c>
      <c r="EB118" t="s">
        <v>6</v>
      </c>
      <c r="EC118" t="s">
        <v>6</v>
      </c>
      <c r="EE118">
        <v>66696572</v>
      </c>
      <c r="EF118">
        <v>3</v>
      </c>
      <c r="EG118" t="s">
        <v>18</v>
      </c>
      <c r="EH118">
        <v>54</v>
      </c>
      <c r="EI118" t="s">
        <v>55</v>
      </c>
      <c r="EJ118">
        <v>2</v>
      </c>
      <c r="EK118">
        <v>112001</v>
      </c>
      <c r="EL118" t="s">
        <v>55</v>
      </c>
      <c r="EM118" t="s">
        <v>56</v>
      </c>
      <c r="EO118" t="s">
        <v>6</v>
      </c>
      <c r="EQ118">
        <v>0</v>
      </c>
      <c r="ER118">
        <v>12268.91</v>
      </c>
      <c r="ES118">
        <v>12268.91</v>
      </c>
      <c r="ET118">
        <v>0</v>
      </c>
      <c r="EU118">
        <v>0</v>
      </c>
      <c r="EV118">
        <v>0</v>
      </c>
      <c r="EW118">
        <v>0</v>
      </c>
      <c r="EX118">
        <v>0</v>
      </c>
      <c r="EZ118">
        <v>5</v>
      </c>
      <c r="FC118">
        <v>0</v>
      </c>
      <c r="FD118">
        <v>18</v>
      </c>
      <c r="FF118">
        <v>11666.67</v>
      </c>
      <c r="FQ118">
        <v>0</v>
      </c>
      <c r="FR118">
        <v>0</v>
      </c>
      <c r="FS118">
        <v>0</v>
      </c>
      <c r="FX118">
        <v>90</v>
      </c>
      <c r="FY118">
        <v>46</v>
      </c>
      <c r="GA118" t="s">
        <v>312</v>
      </c>
      <c r="GD118">
        <v>1</v>
      </c>
      <c r="GF118">
        <v>-1419702417</v>
      </c>
      <c r="GG118">
        <v>2</v>
      </c>
      <c r="GH118">
        <v>3</v>
      </c>
      <c r="GI118">
        <v>4</v>
      </c>
      <c r="GJ118">
        <v>0</v>
      </c>
      <c r="GK118">
        <v>0</v>
      </c>
      <c r="GL118">
        <f t="shared" si="191"/>
        <v>0</v>
      </c>
      <c r="GM118">
        <f t="shared" si="192"/>
        <v>12269</v>
      </c>
      <c r="GN118">
        <f t="shared" si="193"/>
        <v>0</v>
      </c>
      <c r="GO118">
        <f t="shared" si="194"/>
        <v>12269</v>
      </c>
      <c r="GP118">
        <f t="shared" si="195"/>
        <v>0</v>
      </c>
      <c r="GR118">
        <v>1</v>
      </c>
      <c r="GS118">
        <v>1</v>
      </c>
      <c r="GT118">
        <v>0</v>
      </c>
      <c r="GU118" t="s">
        <v>6</v>
      </c>
      <c r="GV118">
        <f t="shared" si="196"/>
        <v>0</v>
      </c>
      <c r="GW118">
        <v>1</v>
      </c>
      <c r="GX118">
        <f t="shared" si="197"/>
        <v>0</v>
      </c>
      <c r="HA118">
        <v>0</v>
      </c>
      <c r="HB118">
        <v>0</v>
      </c>
      <c r="HC118">
        <f t="shared" si="198"/>
        <v>0</v>
      </c>
      <c r="HE118" t="s">
        <v>36</v>
      </c>
      <c r="HF118" t="s">
        <v>38</v>
      </c>
      <c r="HG118">
        <f>ROUND(AC118*I118,0)</f>
        <v>12269</v>
      </c>
      <c r="HM118" t="s">
        <v>6</v>
      </c>
      <c r="HN118" t="s">
        <v>57</v>
      </c>
      <c r="HO118" t="s">
        <v>58</v>
      </c>
      <c r="HP118" t="s">
        <v>55</v>
      </c>
      <c r="HQ118" t="s">
        <v>55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C119">
        <f>ROW(SmtRes!A304)</f>
        <v>304</v>
      </c>
      <c r="D119">
        <f>ROW(EtalonRes!A280)</f>
        <v>280</v>
      </c>
      <c r="E119" t="s">
        <v>313</v>
      </c>
      <c r="F119" t="s">
        <v>144</v>
      </c>
      <c r="G119" t="s">
        <v>145</v>
      </c>
      <c r="H119" t="s">
        <v>23</v>
      </c>
      <c r="I119">
        <v>2</v>
      </c>
      <c r="J119">
        <v>0</v>
      </c>
      <c r="K119">
        <v>2</v>
      </c>
      <c r="O119">
        <f t="shared" si="162"/>
        <v>1806</v>
      </c>
      <c r="P119">
        <f t="shared" si="163"/>
        <v>500</v>
      </c>
      <c r="Q119">
        <f t="shared" si="164"/>
        <v>110</v>
      </c>
      <c r="R119">
        <f t="shared" si="165"/>
        <v>11</v>
      </c>
      <c r="S119">
        <f t="shared" si="166"/>
        <v>1196</v>
      </c>
      <c r="T119">
        <f t="shared" si="167"/>
        <v>0</v>
      </c>
      <c r="U119">
        <f t="shared" si="168"/>
        <v>2.94</v>
      </c>
      <c r="V119">
        <f t="shared" si="169"/>
        <v>0.02</v>
      </c>
      <c r="W119">
        <f t="shared" si="170"/>
        <v>0</v>
      </c>
      <c r="X119">
        <f t="shared" si="171"/>
        <v>1460</v>
      </c>
      <c r="Y119">
        <f t="shared" si="172"/>
        <v>869</v>
      </c>
      <c r="AA119">
        <v>92864407</v>
      </c>
      <c r="AB119">
        <f t="shared" si="173"/>
        <v>42.04</v>
      </c>
      <c r="AC119">
        <f t="shared" si="174"/>
        <v>25.21</v>
      </c>
      <c r="AD119">
        <f t="shared" si="175"/>
        <v>3.5</v>
      </c>
      <c r="AE119">
        <f t="shared" si="176"/>
        <v>0.12</v>
      </c>
      <c r="AF119">
        <f t="shared" si="177"/>
        <v>13.33</v>
      </c>
      <c r="AG119">
        <f t="shared" si="178"/>
        <v>0</v>
      </c>
      <c r="AH119">
        <f t="shared" si="179"/>
        <v>1.47</v>
      </c>
      <c r="AI119">
        <f t="shared" si="180"/>
        <v>0.01</v>
      </c>
      <c r="AJ119">
        <f t="shared" si="181"/>
        <v>0</v>
      </c>
      <c r="AK119">
        <v>42.04</v>
      </c>
      <c r="AL119">
        <v>25.21</v>
      </c>
      <c r="AM119">
        <v>3.5</v>
      </c>
      <c r="AN119">
        <v>0.12</v>
      </c>
      <c r="AO119">
        <v>13.33</v>
      </c>
      <c r="AP119">
        <v>0</v>
      </c>
      <c r="AQ119">
        <v>1.47</v>
      </c>
      <c r="AR119">
        <v>0.01</v>
      </c>
      <c r="AS119">
        <v>0</v>
      </c>
      <c r="AT119">
        <v>121</v>
      </c>
      <c r="AU119">
        <v>72</v>
      </c>
      <c r="AV119">
        <v>1</v>
      </c>
      <c r="AW119">
        <v>1</v>
      </c>
      <c r="AZ119">
        <v>1</v>
      </c>
      <c r="BA119">
        <v>44.85</v>
      </c>
      <c r="BB119">
        <v>15.72</v>
      </c>
      <c r="BC119">
        <v>9.92</v>
      </c>
      <c r="BD119" t="s">
        <v>6</v>
      </c>
      <c r="BE119" t="s">
        <v>6</v>
      </c>
      <c r="BF119" t="s">
        <v>6</v>
      </c>
      <c r="BG119" t="s">
        <v>6</v>
      </c>
      <c r="BH119">
        <v>0</v>
      </c>
      <c r="BI119">
        <v>1</v>
      </c>
      <c r="BJ119" t="s">
        <v>146</v>
      </c>
      <c r="BM119">
        <v>16001</v>
      </c>
      <c r="BN119">
        <v>0</v>
      </c>
      <c r="BO119" t="s">
        <v>6</v>
      </c>
      <c r="BP119">
        <v>0</v>
      </c>
      <c r="BQ119">
        <v>22</v>
      </c>
      <c r="BR119">
        <v>0</v>
      </c>
      <c r="BS119">
        <v>44.85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121</v>
      </c>
      <c r="CA119">
        <v>72</v>
      </c>
      <c r="CB119" t="s">
        <v>6</v>
      </c>
      <c r="CE119">
        <v>0</v>
      </c>
      <c r="CF119">
        <v>0</v>
      </c>
      <c r="CG119">
        <v>0</v>
      </c>
      <c r="CM119">
        <v>0</v>
      </c>
      <c r="CN119" t="s">
        <v>6</v>
      </c>
      <c r="CO119">
        <v>0</v>
      </c>
      <c r="CP119">
        <f t="shared" si="182"/>
        <v>1806</v>
      </c>
      <c r="CQ119">
        <f>AC119*BC119</f>
        <v>250.08320000000001</v>
      </c>
      <c r="CR119">
        <f>AD119*BB119</f>
        <v>55.02</v>
      </c>
      <c r="CS119">
        <f t="shared" si="183"/>
        <v>5.3819999999999997</v>
      </c>
      <c r="CT119">
        <f t="shared" si="184"/>
        <v>597.85050000000001</v>
      </c>
      <c r="CU119">
        <f t="shared" si="185"/>
        <v>0</v>
      </c>
      <c r="CV119">
        <f t="shared" si="186"/>
        <v>1.47</v>
      </c>
      <c r="CW119">
        <f t="shared" si="187"/>
        <v>0.01</v>
      </c>
      <c r="CX119">
        <f t="shared" si="188"/>
        <v>0</v>
      </c>
      <c r="CY119">
        <f t="shared" si="189"/>
        <v>1460.47</v>
      </c>
      <c r="CZ119">
        <f t="shared" si="190"/>
        <v>869.04</v>
      </c>
      <c r="DC119" t="s">
        <v>6</v>
      </c>
      <c r="DD119" t="s">
        <v>6</v>
      </c>
      <c r="DE119" t="s">
        <v>6</v>
      </c>
      <c r="DF119" t="s">
        <v>6</v>
      </c>
      <c r="DG119" t="s">
        <v>6</v>
      </c>
      <c r="DH119" t="s">
        <v>6</v>
      </c>
      <c r="DI119" t="s">
        <v>6</v>
      </c>
      <c r="DJ119" t="s">
        <v>6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23</v>
      </c>
      <c r="DW119" t="s">
        <v>23</v>
      </c>
      <c r="DX119">
        <v>1</v>
      </c>
      <c r="DZ119" t="s">
        <v>6</v>
      </c>
      <c r="EA119" t="s">
        <v>6</v>
      </c>
      <c r="EB119" t="s">
        <v>6</v>
      </c>
      <c r="EC119" t="s">
        <v>6</v>
      </c>
      <c r="EE119">
        <v>66696433</v>
      </c>
      <c r="EF119">
        <v>22</v>
      </c>
      <c r="EG119" t="s">
        <v>111</v>
      </c>
      <c r="EH119">
        <v>16</v>
      </c>
      <c r="EI119" t="s">
        <v>112</v>
      </c>
      <c r="EJ119">
        <v>1</v>
      </c>
      <c r="EK119">
        <v>16001</v>
      </c>
      <c r="EL119" t="s">
        <v>113</v>
      </c>
      <c r="EM119" t="s">
        <v>114</v>
      </c>
      <c r="EO119" t="s">
        <v>6</v>
      </c>
      <c r="EQ119">
        <v>131072</v>
      </c>
      <c r="ER119">
        <v>42.04</v>
      </c>
      <c r="ES119">
        <v>25.21</v>
      </c>
      <c r="ET119">
        <v>3.5</v>
      </c>
      <c r="EU119">
        <v>0.12</v>
      </c>
      <c r="EV119">
        <v>13.33</v>
      </c>
      <c r="EW119">
        <v>1.47</v>
      </c>
      <c r="EX119">
        <v>0.01</v>
      </c>
      <c r="EY119">
        <v>0</v>
      </c>
      <c r="FQ119">
        <v>0</v>
      </c>
      <c r="FR119">
        <v>0</v>
      </c>
      <c r="FS119">
        <v>0</v>
      </c>
      <c r="FX119">
        <v>121</v>
      </c>
      <c r="FY119">
        <v>72</v>
      </c>
      <c r="GA119" t="s">
        <v>6</v>
      </c>
      <c r="GD119">
        <v>1</v>
      </c>
      <c r="GF119">
        <v>-2128720616</v>
      </c>
      <c r="GG119">
        <v>2</v>
      </c>
      <c r="GH119">
        <v>1</v>
      </c>
      <c r="GI119">
        <v>4</v>
      </c>
      <c r="GJ119">
        <v>0</v>
      </c>
      <c r="GK119">
        <v>0</v>
      </c>
      <c r="GL119">
        <f t="shared" si="191"/>
        <v>0</v>
      </c>
      <c r="GM119">
        <f t="shared" si="192"/>
        <v>4135</v>
      </c>
      <c r="GN119">
        <f t="shared" si="193"/>
        <v>4135</v>
      </c>
      <c r="GO119">
        <f t="shared" si="194"/>
        <v>0</v>
      </c>
      <c r="GP119">
        <f t="shared" si="195"/>
        <v>0</v>
      </c>
      <c r="GR119">
        <v>0</v>
      </c>
      <c r="GS119">
        <v>3</v>
      </c>
      <c r="GT119">
        <v>0</v>
      </c>
      <c r="GU119" t="s">
        <v>6</v>
      </c>
      <c r="GV119">
        <f t="shared" si="196"/>
        <v>0</v>
      </c>
      <c r="GW119">
        <v>1</v>
      </c>
      <c r="GX119">
        <f t="shared" si="197"/>
        <v>0</v>
      </c>
      <c r="HA119">
        <v>0</v>
      </c>
      <c r="HB119">
        <v>0</v>
      </c>
      <c r="HC119">
        <f t="shared" si="198"/>
        <v>0</v>
      </c>
      <c r="HE119" t="s">
        <v>6</v>
      </c>
      <c r="HF119" t="s">
        <v>6</v>
      </c>
      <c r="HM119" t="s">
        <v>6</v>
      </c>
      <c r="HN119" t="s">
        <v>115</v>
      </c>
      <c r="HO119" t="s">
        <v>116</v>
      </c>
      <c r="HP119" t="s">
        <v>112</v>
      </c>
      <c r="HQ119" t="s">
        <v>112</v>
      </c>
      <c r="HS119">
        <v>0</v>
      </c>
      <c r="IK119">
        <v>0</v>
      </c>
    </row>
    <row r="120" spans="1:245" x14ac:dyDescent="0.2">
      <c r="A120">
        <v>18</v>
      </c>
      <c r="B120">
        <v>1</v>
      </c>
      <c r="C120">
        <v>304</v>
      </c>
      <c r="E120" t="s">
        <v>314</v>
      </c>
      <c r="F120" t="s">
        <v>30</v>
      </c>
      <c r="G120" t="s">
        <v>315</v>
      </c>
      <c r="H120" t="str">
        <f>'1.Ведомость'!C123</f>
        <v>ШТ</v>
      </c>
      <c r="I120">
        <f>I119*J120</f>
        <v>2</v>
      </c>
      <c r="J120">
        <v>1</v>
      </c>
      <c r="K120">
        <v>1</v>
      </c>
      <c r="O120">
        <f t="shared" si="162"/>
        <v>14022</v>
      </c>
      <c r="P120">
        <f t="shared" si="163"/>
        <v>14022</v>
      </c>
      <c r="Q120">
        <f t="shared" si="164"/>
        <v>0</v>
      </c>
      <c r="R120">
        <f t="shared" si="165"/>
        <v>0</v>
      </c>
      <c r="S120">
        <f t="shared" si="166"/>
        <v>0</v>
      </c>
      <c r="T120">
        <f t="shared" si="167"/>
        <v>0</v>
      </c>
      <c r="U120">
        <f t="shared" si="168"/>
        <v>0</v>
      </c>
      <c r="V120">
        <f t="shared" si="169"/>
        <v>0</v>
      </c>
      <c r="W120">
        <f t="shared" si="170"/>
        <v>0</v>
      </c>
      <c r="X120">
        <f t="shared" si="171"/>
        <v>0</v>
      </c>
      <c r="Y120">
        <f t="shared" si="172"/>
        <v>0</v>
      </c>
      <c r="AA120">
        <v>92864407</v>
      </c>
      <c r="AB120">
        <f t="shared" si="173"/>
        <v>7010.81</v>
      </c>
      <c r="AC120">
        <f t="shared" si="174"/>
        <v>7010.81</v>
      </c>
      <c r="AD120">
        <f t="shared" si="175"/>
        <v>0</v>
      </c>
      <c r="AE120">
        <f t="shared" si="176"/>
        <v>0</v>
      </c>
      <c r="AF120">
        <f t="shared" si="177"/>
        <v>0</v>
      </c>
      <c r="AG120">
        <f t="shared" si="178"/>
        <v>0</v>
      </c>
      <c r="AH120">
        <f t="shared" si="179"/>
        <v>0</v>
      </c>
      <c r="AI120">
        <f t="shared" si="180"/>
        <v>0</v>
      </c>
      <c r="AJ120">
        <f t="shared" si="181"/>
        <v>0</v>
      </c>
      <c r="AK120">
        <v>7010.81</v>
      </c>
      <c r="AL120">
        <v>7010.81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90</v>
      </c>
      <c r="AU120">
        <v>46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9.92</v>
      </c>
      <c r="BD120" t="s">
        <v>6</v>
      </c>
      <c r="BE120" t="s">
        <v>6</v>
      </c>
      <c r="BF120" t="s">
        <v>6</v>
      </c>
      <c r="BG120" t="s">
        <v>6</v>
      </c>
      <c r="BH120">
        <v>3</v>
      </c>
      <c r="BI120">
        <v>2</v>
      </c>
      <c r="BJ120" t="s">
        <v>6</v>
      </c>
      <c r="BM120">
        <v>112001</v>
      </c>
      <c r="BN120">
        <v>0</v>
      </c>
      <c r="BO120" t="s">
        <v>6</v>
      </c>
      <c r="BP120">
        <v>0</v>
      </c>
      <c r="BQ120">
        <v>3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6</v>
      </c>
      <c r="BZ120">
        <v>90</v>
      </c>
      <c r="CA120">
        <v>46</v>
      </c>
      <c r="CB120" t="s">
        <v>6</v>
      </c>
      <c r="CE120">
        <v>0</v>
      </c>
      <c r="CF120">
        <v>0</v>
      </c>
      <c r="CG120">
        <v>0</v>
      </c>
      <c r="CM120">
        <v>0</v>
      </c>
      <c r="CN120" t="s">
        <v>6</v>
      </c>
      <c r="CO120">
        <v>0</v>
      </c>
      <c r="CP120">
        <f t="shared" si="182"/>
        <v>14022</v>
      </c>
      <c r="CQ120">
        <f>AC120</f>
        <v>7010.81</v>
      </c>
      <c r="CR120">
        <f>AD120</f>
        <v>0</v>
      </c>
      <c r="CS120">
        <f t="shared" si="183"/>
        <v>0</v>
      </c>
      <c r="CT120">
        <f t="shared" si="184"/>
        <v>0</v>
      </c>
      <c r="CU120">
        <f t="shared" si="185"/>
        <v>0</v>
      </c>
      <c r="CV120">
        <f t="shared" si="186"/>
        <v>0</v>
      </c>
      <c r="CW120">
        <f t="shared" si="187"/>
        <v>0</v>
      </c>
      <c r="CX120">
        <f t="shared" si="188"/>
        <v>0</v>
      </c>
      <c r="CY120">
        <f t="shared" si="189"/>
        <v>0</v>
      </c>
      <c r="CZ120">
        <f t="shared" si="190"/>
        <v>0</v>
      </c>
      <c r="DC120" t="s">
        <v>6</v>
      </c>
      <c r="DD120" t="s">
        <v>6</v>
      </c>
      <c r="DE120" t="s">
        <v>6</v>
      </c>
      <c r="DF120" t="s">
        <v>6</v>
      </c>
      <c r="DG120" t="s">
        <v>6</v>
      </c>
      <c r="DH120" t="s">
        <v>6</v>
      </c>
      <c r="DI120" t="s">
        <v>6</v>
      </c>
      <c r="DJ120" t="s">
        <v>6</v>
      </c>
      <c r="DK120" t="s">
        <v>6</v>
      </c>
      <c r="DL120" t="s">
        <v>6</v>
      </c>
      <c r="DM120" t="s">
        <v>6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23</v>
      </c>
      <c r="DW120" t="s">
        <v>23</v>
      </c>
      <c r="DX120">
        <v>1</v>
      </c>
      <c r="DZ120" t="s">
        <v>6</v>
      </c>
      <c r="EA120" t="s">
        <v>6</v>
      </c>
      <c r="EB120" t="s">
        <v>6</v>
      </c>
      <c r="EC120" t="s">
        <v>6</v>
      </c>
      <c r="EE120">
        <v>66696572</v>
      </c>
      <c r="EF120">
        <v>3</v>
      </c>
      <c r="EG120" t="s">
        <v>18</v>
      </c>
      <c r="EH120">
        <v>54</v>
      </c>
      <c r="EI120" t="s">
        <v>55</v>
      </c>
      <c r="EJ120">
        <v>2</v>
      </c>
      <c r="EK120">
        <v>112001</v>
      </c>
      <c r="EL120" t="s">
        <v>55</v>
      </c>
      <c r="EM120" t="s">
        <v>56</v>
      </c>
      <c r="EO120" t="s">
        <v>6</v>
      </c>
      <c r="EQ120">
        <v>0</v>
      </c>
      <c r="ER120">
        <v>7010.81</v>
      </c>
      <c r="ES120">
        <v>7010.81</v>
      </c>
      <c r="ET120">
        <v>0</v>
      </c>
      <c r="EU120">
        <v>0</v>
      </c>
      <c r="EV120">
        <v>0</v>
      </c>
      <c r="EW120">
        <v>0</v>
      </c>
      <c r="EX120">
        <v>0</v>
      </c>
      <c r="EZ120">
        <v>5</v>
      </c>
      <c r="FC120">
        <v>0</v>
      </c>
      <c r="FD120">
        <v>18</v>
      </c>
      <c r="FF120">
        <v>6666.67</v>
      </c>
      <c r="FQ120">
        <v>0</v>
      </c>
      <c r="FR120">
        <v>0</v>
      </c>
      <c r="FS120">
        <v>0</v>
      </c>
      <c r="FX120">
        <v>90</v>
      </c>
      <c r="FY120">
        <v>46</v>
      </c>
      <c r="GA120" t="s">
        <v>316</v>
      </c>
      <c r="GD120">
        <v>1</v>
      </c>
      <c r="GF120">
        <v>-987097778</v>
      </c>
      <c r="GG120">
        <v>2</v>
      </c>
      <c r="GH120">
        <v>3</v>
      </c>
      <c r="GI120">
        <v>4</v>
      </c>
      <c r="GJ120">
        <v>0</v>
      </c>
      <c r="GK120">
        <v>0</v>
      </c>
      <c r="GL120">
        <f t="shared" si="191"/>
        <v>0</v>
      </c>
      <c r="GM120">
        <f t="shared" si="192"/>
        <v>14022</v>
      </c>
      <c r="GN120">
        <f t="shared" si="193"/>
        <v>0</v>
      </c>
      <c r="GO120">
        <f t="shared" si="194"/>
        <v>14022</v>
      </c>
      <c r="GP120">
        <f t="shared" si="195"/>
        <v>0</v>
      </c>
      <c r="GR120">
        <v>1</v>
      </c>
      <c r="GS120">
        <v>1</v>
      </c>
      <c r="GT120">
        <v>0</v>
      </c>
      <c r="GU120" t="s">
        <v>6</v>
      </c>
      <c r="GV120">
        <f t="shared" si="196"/>
        <v>0</v>
      </c>
      <c r="GW120">
        <v>1</v>
      </c>
      <c r="GX120">
        <f t="shared" si="197"/>
        <v>0</v>
      </c>
      <c r="HA120">
        <v>0</v>
      </c>
      <c r="HB120">
        <v>0</v>
      </c>
      <c r="HC120">
        <f t="shared" si="198"/>
        <v>0</v>
      </c>
      <c r="HE120" t="s">
        <v>36</v>
      </c>
      <c r="HF120" t="s">
        <v>38</v>
      </c>
      <c r="HG120">
        <f>ROUND(AC120*I120,0)</f>
        <v>14022</v>
      </c>
      <c r="HM120" t="s">
        <v>6</v>
      </c>
      <c r="HN120" t="s">
        <v>57</v>
      </c>
      <c r="HO120" t="s">
        <v>58</v>
      </c>
      <c r="HP120" t="s">
        <v>55</v>
      </c>
      <c r="HQ120" t="s">
        <v>55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ROW(SmtRes!A308)</f>
        <v>308</v>
      </c>
      <c r="D121">
        <f>ROW(EtalonRes!A283)</f>
        <v>283</v>
      </c>
      <c r="E121" t="s">
        <v>317</v>
      </c>
      <c r="F121" t="s">
        <v>39</v>
      </c>
      <c r="G121" t="s">
        <v>40</v>
      </c>
      <c r="H121" t="s">
        <v>23</v>
      </c>
      <c r="I121">
        <v>3</v>
      </c>
      <c r="J121">
        <v>0</v>
      </c>
      <c r="K121">
        <v>3</v>
      </c>
      <c r="O121">
        <f t="shared" si="162"/>
        <v>1414</v>
      </c>
      <c r="P121">
        <f t="shared" si="163"/>
        <v>39</v>
      </c>
      <c r="Q121">
        <f t="shared" si="164"/>
        <v>0</v>
      </c>
      <c r="R121">
        <f t="shared" si="165"/>
        <v>0</v>
      </c>
      <c r="S121">
        <f t="shared" si="166"/>
        <v>1375</v>
      </c>
      <c r="T121">
        <f t="shared" si="167"/>
        <v>0</v>
      </c>
      <c r="U121">
        <f t="shared" si="168"/>
        <v>3.09</v>
      </c>
      <c r="V121">
        <f t="shared" si="169"/>
        <v>0</v>
      </c>
      <c r="W121">
        <f t="shared" si="170"/>
        <v>0</v>
      </c>
      <c r="X121">
        <f t="shared" si="171"/>
        <v>1238</v>
      </c>
      <c r="Y121">
        <f t="shared" si="172"/>
        <v>633</v>
      </c>
      <c r="AA121">
        <v>92864407</v>
      </c>
      <c r="AB121">
        <f t="shared" si="173"/>
        <v>11.53</v>
      </c>
      <c r="AC121">
        <f t="shared" si="174"/>
        <v>1.31</v>
      </c>
      <c r="AD121">
        <f t="shared" si="175"/>
        <v>0</v>
      </c>
      <c r="AE121">
        <f t="shared" si="176"/>
        <v>0</v>
      </c>
      <c r="AF121">
        <f t="shared" si="177"/>
        <v>10.220000000000001</v>
      </c>
      <c r="AG121">
        <f t="shared" si="178"/>
        <v>0</v>
      </c>
      <c r="AH121">
        <f t="shared" si="179"/>
        <v>1.03</v>
      </c>
      <c r="AI121">
        <f t="shared" si="180"/>
        <v>0</v>
      </c>
      <c r="AJ121">
        <f t="shared" si="181"/>
        <v>0</v>
      </c>
      <c r="AK121">
        <v>11.53</v>
      </c>
      <c r="AL121">
        <v>1.31</v>
      </c>
      <c r="AM121">
        <v>0</v>
      </c>
      <c r="AN121">
        <v>0</v>
      </c>
      <c r="AO121">
        <v>10.220000000000001</v>
      </c>
      <c r="AP121">
        <v>0</v>
      </c>
      <c r="AQ121">
        <v>1.03</v>
      </c>
      <c r="AR121">
        <v>0</v>
      </c>
      <c r="AS121">
        <v>0</v>
      </c>
      <c r="AT121">
        <v>90</v>
      </c>
      <c r="AU121">
        <v>46</v>
      </c>
      <c r="AV121">
        <v>1</v>
      </c>
      <c r="AW121">
        <v>1</v>
      </c>
      <c r="AZ121">
        <v>1</v>
      </c>
      <c r="BA121">
        <v>44.85</v>
      </c>
      <c r="BB121">
        <v>15.72</v>
      </c>
      <c r="BC121">
        <v>9.92</v>
      </c>
      <c r="BD121" t="s">
        <v>6</v>
      </c>
      <c r="BE121" t="s">
        <v>6</v>
      </c>
      <c r="BF121" t="s">
        <v>6</v>
      </c>
      <c r="BG121" t="s">
        <v>6</v>
      </c>
      <c r="BH121">
        <v>0</v>
      </c>
      <c r="BI121">
        <v>2</v>
      </c>
      <c r="BJ121" t="s">
        <v>41</v>
      </c>
      <c r="BM121">
        <v>111001</v>
      </c>
      <c r="BN121">
        <v>0</v>
      </c>
      <c r="BO121" t="s">
        <v>6</v>
      </c>
      <c r="BP121">
        <v>0</v>
      </c>
      <c r="BQ121">
        <v>3</v>
      </c>
      <c r="BR121">
        <v>0</v>
      </c>
      <c r="BS121">
        <v>44.85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90</v>
      </c>
      <c r="CA121">
        <v>46</v>
      </c>
      <c r="CB121" t="s">
        <v>6</v>
      </c>
      <c r="CE121">
        <v>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182"/>
        <v>1414</v>
      </c>
      <c r="CQ121">
        <f>AC121*BC121</f>
        <v>12.995200000000001</v>
      </c>
      <c r="CR121">
        <f>AD121*BB121</f>
        <v>0</v>
      </c>
      <c r="CS121">
        <f t="shared" si="183"/>
        <v>0</v>
      </c>
      <c r="CT121">
        <f t="shared" si="184"/>
        <v>458.36700000000002</v>
      </c>
      <c r="CU121">
        <f t="shared" si="185"/>
        <v>0</v>
      </c>
      <c r="CV121">
        <f t="shared" si="186"/>
        <v>1.03</v>
      </c>
      <c r="CW121">
        <f t="shared" si="187"/>
        <v>0</v>
      </c>
      <c r="CX121">
        <f t="shared" si="188"/>
        <v>0</v>
      </c>
      <c r="CY121">
        <f t="shared" si="189"/>
        <v>1237.5</v>
      </c>
      <c r="CZ121">
        <f t="shared" si="190"/>
        <v>632.5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23</v>
      </c>
      <c r="DW121" t="s">
        <v>23</v>
      </c>
      <c r="DX121">
        <v>1</v>
      </c>
      <c r="DZ121" t="s">
        <v>6</v>
      </c>
      <c r="EA121" t="s">
        <v>6</v>
      </c>
      <c r="EB121" t="s">
        <v>6</v>
      </c>
      <c r="EC121" t="s">
        <v>6</v>
      </c>
      <c r="EE121">
        <v>66696569</v>
      </c>
      <c r="EF121">
        <v>3</v>
      </c>
      <c r="EG121" t="s">
        <v>18</v>
      </c>
      <c r="EH121">
        <v>0</v>
      </c>
      <c r="EI121" t="s">
        <v>6</v>
      </c>
      <c r="EJ121">
        <v>2</v>
      </c>
      <c r="EK121">
        <v>111001</v>
      </c>
      <c r="EL121" t="s">
        <v>25</v>
      </c>
      <c r="EM121" t="s">
        <v>26</v>
      </c>
      <c r="EO121" t="s">
        <v>6</v>
      </c>
      <c r="EQ121">
        <v>131072</v>
      </c>
      <c r="ER121">
        <v>11.53</v>
      </c>
      <c r="ES121">
        <v>1.31</v>
      </c>
      <c r="ET121">
        <v>0</v>
      </c>
      <c r="EU121">
        <v>0</v>
      </c>
      <c r="EV121">
        <v>10.220000000000001</v>
      </c>
      <c r="EW121">
        <v>1.03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90</v>
      </c>
      <c r="FY121">
        <v>46</v>
      </c>
      <c r="GA121" t="s">
        <v>6</v>
      </c>
      <c r="GD121">
        <v>1</v>
      </c>
      <c r="GF121">
        <v>95216838</v>
      </c>
      <c r="GG121">
        <v>2</v>
      </c>
      <c r="GH121">
        <v>1</v>
      </c>
      <c r="GI121">
        <v>4</v>
      </c>
      <c r="GJ121">
        <v>0</v>
      </c>
      <c r="GK121">
        <v>0</v>
      </c>
      <c r="GL121">
        <f t="shared" si="191"/>
        <v>0</v>
      </c>
      <c r="GM121">
        <f t="shared" si="192"/>
        <v>3285</v>
      </c>
      <c r="GN121">
        <f t="shared" si="193"/>
        <v>0</v>
      </c>
      <c r="GO121">
        <f t="shared" si="194"/>
        <v>3285</v>
      </c>
      <c r="GP121">
        <f t="shared" si="195"/>
        <v>0</v>
      </c>
      <c r="GR121">
        <v>0</v>
      </c>
      <c r="GS121">
        <v>3</v>
      </c>
      <c r="GT121">
        <v>0</v>
      </c>
      <c r="GU121" t="s">
        <v>6</v>
      </c>
      <c r="GV121">
        <f t="shared" si="196"/>
        <v>0</v>
      </c>
      <c r="GW121">
        <v>1</v>
      </c>
      <c r="GX121">
        <f t="shared" si="197"/>
        <v>0</v>
      </c>
      <c r="HA121">
        <v>0</v>
      </c>
      <c r="HB121">
        <v>0</v>
      </c>
      <c r="HC121">
        <f t="shared" si="198"/>
        <v>0</v>
      </c>
      <c r="HE121" t="s">
        <v>6</v>
      </c>
      <c r="HF121" t="s">
        <v>6</v>
      </c>
      <c r="HM121" t="s">
        <v>6</v>
      </c>
      <c r="HN121" t="s">
        <v>27</v>
      </c>
      <c r="HO121" t="s">
        <v>28</v>
      </c>
      <c r="HP121" t="s">
        <v>25</v>
      </c>
      <c r="HQ121" t="s">
        <v>25</v>
      </c>
      <c r="HS121">
        <v>0</v>
      </c>
      <c r="IK121">
        <v>0</v>
      </c>
    </row>
    <row r="122" spans="1:245" x14ac:dyDescent="0.2">
      <c r="A122">
        <v>18</v>
      </c>
      <c r="B122">
        <v>1</v>
      </c>
      <c r="C122">
        <v>307</v>
      </c>
      <c r="E122" t="s">
        <v>318</v>
      </c>
      <c r="F122" t="s">
        <v>319</v>
      </c>
      <c r="G122" t="s">
        <v>320</v>
      </c>
      <c r="H122" t="str">
        <f>'1.Ведомость'!C125</f>
        <v>ШТ</v>
      </c>
      <c r="I122">
        <f>I121*J122</f>
        <v>3</v>
      </c>
      <c r="J122">
        <v>1</v>
      </c>
      <c r="K122">
        <v>1</v>
      </c>
      <c r="O122">
        <f t="shared" si="162"/>
        <v>10810</v>
      </c>
      <c r="P122">
        <f t="shared" si="163"/>
        <v>10810</v>
      </c>
      <c r="Q122">
        <f t="shared" si="164"/>
        <v>0</v>
      </c>
      <c r="R122">
        <f t="shared" si="165"/>
        <v>0</v>
      </c>
      <c r="S122">
        <f t="shared" si="166"/>
        <v>0</v>
      </c>
      <c r="T122">
        <f t="shared" si="167"/>
        <v>0</v>
      </c>
      <c r="U122">
        <f t="shared" si="168"/>
        <v>0</v>
      </c>
      <c r="V122">
        <f t="shared" si="169"/>
        <v>0</v>
      </c>
      <c r="W122">
        <f t="shared" si="170"/>
        <v>0</v>
      </c>
      <c r="X122">
        <f t="shared" si="171"/>
        <v>0</v>
      </c>
      <c r="Y122">
        <f t="shared" si="172"/>
        <v>0</v>
      </c>
      <c r="AA122">
        <v>92864407</v>
      </c>
      <c r="AB122">
        <f t="shared" si="173"/>
        <v>560.37</v>
      </c>
      <c r="AC122">
        <f t="shared" si="174"/>
        <v>560.37</v>
      </c>
      <c r="AD122">
        <f t="shared" si="175"/>
        <v>0</v>
      </c>
      <c r="AE122">
        <f t="shared" si="176"/>
        <v>0</v>
      </c>
      <c r="AF122">
        <f t="shared" si="177"/>
        <v>0</v>
      </c>
      <c r="AG122">
        <f t="shared" si="178"/>
        <v>0</v>
      </c>
      <c r="AH122">
        <f t="shared" si="179"/>
        <v>0</v>
      </c>
      <c r="AI122">
        <f t="shared" si="180"/>
        <v>0</v>
      </c>
      <c r="AJ122">
        <f t="shared" si="181"/>
        <v>0</v>
      </c>
      <c r="AK122">
        <v>560.37</v>
      </c>
      <c r="AL122">
        <v>560.37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6.43</v>
      </c>
      <c r="BD122" t="s">
        <v>6</v>
      </c>
      <c r="BE122" t="s">
        <v>6</v>
      </c>
      <c r="BF122" t="s">
        <v>6</v>
      </c>
      <c r="BG122" t="s">
        <v>6</v>
      </c>
      <c r="BH122">
        <v>3</v>
      </c>
      <c r="BI122">
        <v>3</v>
      </c>
      <c r="BJ122" t="s">
        <v>321</v>
      </c>
      <c r="BM122">
        <v>600001</v>
      </c>
      <c r="BN122">
        <v>0</v>
      </c>
      <c r="BO122" t="s">
        <v>6</v>
      </c>
      <c r="BP122">
        <v>0</v>
      </c>
      <c r="BQ122">
        <v>5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6</v>
      </c>
      <c r="BZ122">
        <v>90</v>
      </c>
      <c r="CA122">
        <v>46</v>
      </c>
      <c r="CB122" t="s">
        <v>6</v>
      </c>
      <c r="CE122">
        <v>0</v>
      </c>
      <c r="CF122">
        <v>0</v>
      </c>
      <c r="CG122">
        <v>0</v>
      </c>
      <c r="CM122">
        <v>0</v>
      </c>
      <c r="CN122" t="s">
        <v>6</v>
      </c>
      <c r="CO122">
        <v>0</v>
      </c>
      <c r="CP122">
        <f t="shared" si="182"/>
        <v>10810</v>
      </c>
      <c r="CQ122">
        <f>AC122*BC122</f>
        <v>3603.1790999999998</v>
      </c>
      <c r="CR122">
        <f>AD122*BB122</f>
        <v>0</v>
      </c>
      <c r="CS122">
        <f t="shared" si="183"/>
        <v>0</v>
      </c>
      <c r="CT122">
        <f t="shared" si="184"/>
        <v>0</v>
      </c>
      <c r="CU122">
        <f t="shared" si="185"/>
        <v>0</v>
      </c>
      <c r="CV122">
        <f t="shared" si="186"/>
        <v>0</v>
      </c>
      <c r="CW122">
        <f t="shared" si="187"/>
        <v>0</v>
      </c>
      <c r="CX122">
        <f t="shared" si="188"/>
        <v>0</v>
      </c>
      <c r="CY122">
        <f t="shared" si="189"/>
        <v>0</v>
      </c>
      <c r="CZ122">
        <f t="shared" si="190"/>
        <v>0</v>
      </c>
      <c r="DC122" t="s">
        <v>6</v>
      </c>
      <c r="DD122" t="s">
        <v>6</v>
      </c>
      <c r="DE122" t="s">
        <v>6</v>
      </c>
      <c r="DF122" t="s">
        <v>6</v>
      </c>
      <c r="DG122" t="s">
        <v>6</v>
      </c>
      <c r="DH122" t="s">
        <v>6</v>
      </c>
      <c r="DI122" t="s">
        <v>6</v>
      </c>
      <c r="DJ122" t="s">
        <v>6</v>
      </c>
      <c r="DK122" t="s">
        <v>6</v>
      </c>
      <c r="DL122" t="s">
        <v>6</v>
      </c>
      <c r="DM122" t="s">
        <v>6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23</v>
      </c>
      <c r="DW122" t="s">
        <v>23</v>
      </c>
      <c r="DX122">
        <v>1</v>
      </c>
      <c r="DZ122" t="s">
        <v>6</v>
      </c>
      <c r="EA122" t="s">
        <v>6</v>
      </c>
      <c r="EB122" t="s">
        <v>6</v>
      </c>
      <c r="EC122" t="s">
        <v>6</v>
      </c>
      <c r="EE122">
        <v>66696662</v>
      </c>
      <c r="EF122">
        <v>5</v>
      </c>
      <c r="EG122" t="s">
        <v>32</v>
      </c>
      <c r="EH122">
        <v>0</v>
      </c>
      <c r="EI122" t="s">
        <v>6</v>
      </c>
      <c r="EJ122">
        <v>3</v>
      </c>
      <c r="EK122">
        <v>600001</v>
      </c>
      <c r="EL122" t="s">
        <v>322</v>
      </c>
      <c r="EM122" t="s">
        <v>323</v>
      </c>
      <c r="EO122" t="s">
        <v>6</v>
      </c>
      <c r="EQ122">
        <v>0</v>
      </c>
      <c r="ER122">
        <v>560.37</v>
      </c>
      <c r="ES122">
        <v>560.37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>P122</f>
        <v>10810</v>
      </c>
      <c r="FS122">
        <v>0</v>
      </c>
      <c r="FX122">
        <v>90</v>
      </c>
      <c r="FY122">
        <v>46</v>
      </c>
      <c r="GA122" t="s">
        <v>6</v>
      </c>
      <c r="GD122">
        <v>1</v>
      </c>
      <c r="GF122">
        <v>110210349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191"/>
        <v>0</v>
      </c>
      <c r="GM122">
        <f t="shared" si="192"/>
        <v>10810</v>
      </c>
      <c r="GN122">
        <f t="shared" si="193"/>
        <v>0</v>
      </c>
      <c r="GO122">
        <f t="shared" si="194"/>
        <v>0</v>
      </c>
      <c r="GP122">
        <f t="shared" si="195"/>
        <v>0</v>
      </c>
      <c r="GR122">
        <v>0</v>
      </c>
      <c r="GS122">
        <v>3</v>
      </c>
      <c r="GT122">
        <v>0</v>
      </c>
      <c r="GU122" t="s">
        <v>6</v>
      </c>
      <c r="GV122">
        <f t="shared" si="196"/>
        <v>0</v>
      </c>
      <c r="GW122">
        <v>1</v>
      </c>
      <c r="GX122">
        <f t="shared" si="197"/>
        <v>0</v>
      </c>
      <c r="HA122">
        <v>0</v>
      </c>
      <c r="HB122">
        <v>0</v>
      </c>
      <c r="HC122">
        <f t="shared" si="198"/>
        <v>0</v>
      </c>
      <c r="HE122" t="s">
        <v>6</v>
      </c>
      <c r="HF122" t="s">
        <v>6</v>
      </c>
      <c r="HM122" t="s">
        <v>6</v>
      </c>
      <c r="HN122" t="s">
        <v>6</v>
      </c>
      <c r="HO122" t="s">
        <v>6</v>
      </c>
      <c r="HP122" t="s">
        <v>6</v>
      </c>
      <c r="HQ122" t="s">
        <v>6</v>
      </c>
      <c r="HS122">
        <v>0</v>
      </c>
      <c r="IK122">
        <v>0</v>
      </c>
    </row>
    <row r="123" spans="1:245" x14ac:dyDescent="0.2">
      <c r="A123">
        <v>17</v>
      </c>
      <c r="B123">
        <v>1</v>
      </c>
      <c r="C123">
        <f>ROW(SmtRes!A316)</f>
        <v>316</v>
      </c>
      <c r="D123">
        <f>ROW(EtalonRes!A289)</f>
        <v>289</v>
      </c>
      <c r="E123" t="s">
        <v>324</v>
      </c>
      <c r="F123" t="s">
        <v>325</v>
      </c>
      <c r="G123" t="s">
        <v>326</v>
      </c>
      <c r="H123" t="s">
        <v>23</v>
      </c>
      <c r="I123">
        <v>2</v>
      </c>
      <c r="J123">
        <v>0</v>
      </c>
      <c r="K123">
        <v>2</v>
      </c>
      <c r="O123">
        <f t="shared" si="162"/>
        <v>383</v>
      </c>
      <c r="P123">
        <f t="shared" si="163"/>
        <v>17</v>
      </c>
      <c r="Q123">
        <f t="shared" si="164"/>
        <v>21</v>
      </c>
      <c r="R123">
        <f t="shared" si="165"/>
        <v>11</v>
      </c>
      <c r="S123">
        <f t="shared" si="166"/>
        <v>345</v>
      </c>
      <c r="T123">
        <f t="shared" si="167"/>
        <v>0</v>
      </c>
      <c r="U123">
        <f t="shared" si="168"/>
        <v>0.82</v>
      </c>
      <c r="V123">
        <f t="shared" si="169"/>
        <v>0.02</v>
      </c>
      <c r="W123">
        <f t="shared" si="170"/>
        <v>0</v>
      </c>
      <c r="X123">
        <f t="shared" si="171"/>
        <v>431</v>
      </c>
      <c r="Y123">
        <f t="shared" si="172"/>
        <v>256</v>
      </c>
      <c r="AA123">
        <v>92864407</v>
      </c>
      <c r="AB123">
        <f t="shared" si="173"/>
        <v>5.35</v>
      </c>
      <c r="AC123">
        <f t="shared" si="174"/>
        <v>0.84</v>
      </c>
      <c r="AD123">
        <f t="shared" si="175"/>
        <v>0.66</v>
      </c>
      <c r="AE123">
        <f t="shared" si="176"/>
        <v>0.12</v>
      </c>
      <c r="AF123">
        <f t="shared" si="177"/>
        <v>3.85</v>
      </c>
      <c r="AG123">
        <f t="shared" si="178"/>
        <v>0</v>
      </c>
      <c r="AH123">
        <f t="shared" si="179"/>
        <v>0.41</v>
      </c>
      <c r="AI123">
        <f t="shared" si="180"/>
        <v>0.01</v>
      </c>
      <c r="AJ123">
        <f t="shared" si="181"/>
        <v>0</v>
      </c>
      <c r="AK123">
        <v>5.35</v>
      </c>
      <c r="AL123">
        <v>0.84</v>
      </c>
      <c r="AM123">
        <v>0.66</v>
      </c>
      <c r="AN123">
        <v>0.12</v>
      </c>
      <c r="AO123">
        <v>3.85</v>
      </c>
      <c r="AP123">
        <v>0</v>
      </c>
      <c r="AQ123">
        <v>0.41</v>
      </c>
      <c r="AR123">
        <v>0.01</v>
      </c>
      <c r="AS123">
        <v>0</v>
      </c>
      <c r="AT123">
        <v>121</v>
      </c>
      <c r="AU123">
        <v>72</v>
      </c>
      <c r="AV123">
        <v>1</v>
      </c>
      <c r="AW123">
        <v>1</v>
      </c>
      <c r="AZ123">
        <v>1</v>
      </c>
      <c r="BA123">
        <v>44.85</v>
      </c>
      <c r="BB123">
        <v>15.72</v>
      </c>
      <c r="BC123">
        <v>9.92</v>
      </c>
      <c r="BD123" t="s">
        <v>6</v>
      </c>
      <c r="BE123" t="s">
        <v>6</v>
      </c>
      <c r="BF123" t="s">
        <v>6</v>
      </c>
      <c r="BG123" t="s">
        <v>6</v>
      </c>
      <c r="BH123">
        <v>0</v>
      </c>
      <c r="BI123">
        <v>1</v>
      </c>
      <c r="BJ123" t="s">
        <v>327</v>
      </c>
      <c r="BM123">
        <v>16001</v>
      </c>
      <c r="BN123">
        <v>0</v>
      </c>
      <c r="BO123" t="s">
        <v>6</v>
      </c>
      <c r="BP123">
        <v>0</v>
      </c>
      <c r="BQ123">
        <v>22</v>
      </c>
      <c r="BR123">
        <v>0</v>
      </c>
      <c r="BS123">
        <v>44.85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121</v>
      </c>
      <c r="CA123">
        <v>72</v>
      </c>
      <c r="CB123" t="s">
        <v>6</v>
      </c>
      <c r="CE123">
        <v>0</v>
      </c>
      <c r="CF123">
        <v>0</v>
      </c>
      <c r="CG123">
        <v>0</v>
      </c>
      <c r="CM123">
        <v>0</v>
      </c>
      <c r="CN123" t="s">
        <v>6</v>
      </c>
      <c r="CO123">
        <v>0</v>
      </c>
      <c r="CP123">
        <f t="shared" si="182"/>
        <v>383</v>
      </c>
      <c r="CQ123">
        <f>AC123*BC123</f>
        <v>8.3327999999999989</v>
      </c>
      <c r="CR123">
        <f>AD123*BB123</f>
        <v>10.375200000000001</v>
      </c>
      <c r="CS123">
        <f t="shared" si="183"/>
        <v>5.3819999999999997</v>
      </c>
      <c r="CT123">
        <f t="shared" si="184"/>
        <v>172.67250000000001</v>
      </c>
      <c r="CU123">
        <f t="shared" si="185"/>
        <v>0</v>
      </c>
      <c r="CV123">
        <f t="shared" si="186"/>
        <v>0.41</v>
      </c>
      <c r="CW123">
        <f t="shared" si="187"/>
        <v>0.01</v>
      </c>
      <c r="CX123">
        <f t="shared" si="188"/>
        <v>0</v>
      </c>
      <c r="CY123">
        <f t="shared" si="189"/>
        <v>430.76</v>
      </c>
      <c r="CZ123">
        <f t="shared" si="190"/>
        <v>256.32</v>
      </c>
      <c r="DC123" t="s">
        <v>6</v>
      </c>
      <c r="DD123" t="s">
        <v>6</v>
      </c>
      <c r="DE123" t="s">
        <v>6</v>
      </c>
      <c r="DF123" t="s">
        <v>6</v>
      </c>
      <c r="DG123" t="s">
        <v>6</v>
      </c>
      <c r="DH123" t="s">
        <v>6</v>
      </c>
      <c r="DI123" t="s">
        <v>6</v>
      </c>
      <c r="DJ123" t="s">
        <v>6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23</v>
      </c>
      <c r="DW123" t="s">
        <v>23</v>
      </c>
      <c r="DX123">
        <v>1</v>
      </c>
      <c r="DZ123" t="s">
        <v>6</v>
      </c>
      <c r="EA123" t="s">
        <v>6</v>
      </c>
      <c r="EB123" t="s">
        <v>6</v>
      </c>
      <c r="EC123" t="s">
        <v>6</v>
      </c>
      <c r="EE123">
        <v>66696433</v>
      </c>
      <c r="EF123">
        <v>22</v>
      </c>
      <c r="EG123" t="s">
        <v>111</v>
      </c>
      <c r="EH123">
        <v>16</v>
      </c>
      <c r="EI123" t="s">
        <v>112</v>
      </c>
      <c r="EJ123">
        <v>1</v>
      </c>
      <c r="EK123">
        <v>16001</v>
      </c>
      <c r="EL123" t="s">
        <v>113</v>
      </c>
      <c r="EM123" t="s">
        <v>114</v>
      </c>
      <c r="EO123" t="s">
        <v>6</v>
      </c>
      <c r="EQ123">
        <v>131072</v>
      </c>
      <c r="ER123">
        <v>5.35</v>
      </c>
      <c r="ES123">
        <v>0.84</v>
      </c>
      <c r="ET123">
        <v>0.66</v>
      </c>
      <c r="EU123">
        <v>0.12</v>
      </c>
      <c r="EV123">
        <v>3.85</v>
      </c>
      <c r="EW123">
        <v>0.41</v>
      </c>
      <c r="EX123">
        <v>0.01</v>
      </c>
      <c r="EY123">
        <v>0</v>
      </c>
      <c r="FQ123">
        <v>0</v>
      </c>
      <c r="FR123">
        <v>0</v>
      </c>
      <c r="FS123">
        <v>0</v>
      </c>
      <c r="FX123">
        <v>121</v>
      </c>
      <c r="FY123">
        <v>72</v>
      </c>
      <c r="GA123" t="s">
        <v>6</v>
      </c>
      <c r="GD123">
        <v>1</v>
      </c>
      <c r="GF123">
        <v>-1438790338</v>
      </c>
      <c r="GG123">
        <v>2</v>
      </c>
      <c r="GH123">
        <v>1</v>
      </c>
      <c r="GI123">
        <v>4</v>
      </c>
      <c r="GJ123">
        <v>0</v>
      </c>
      <c r="GK123">
        <v>0</v>
      </c>
      <c r="GL123">
        <f t="shared" si="191"/>
        <v>0</v>
      </c>
      <c r="GM123">
        <f t="shared" si="192"/>
        <v>1070</v>
      </c>
      <c r="GN123">
        <f t="shared" si="193"/>
        <v>1070</v>
      </c>
      <c r="GO123">
        <f t="shared" si="194"/>
        <v>0</v>
      </c>
      <c r="GP123">
        <f t="shared" si="195"/>
        <v>0</v>
      </c>
      <c r="GR123">
        <v>0</v>
      </c>
      <c r="GS123">
        <v>3</v>
      </c>
      <c r="GT123">
        <v>0</v>
      </c>
      <c r="GU123" t="s">
        <v>6</v>
      </c>
      <c r="GV123">
        <f t="shared" si="196"/>
        <v>0</v>
      </c>
      <c r="GW123">
        <v>1</v>
      </c>
      <c r="GX123">
        <f t="shared" si="197"/>
        <v>0</v>
      </c>
      <c r="HA123">
        <v>0</v>
      </c>
      <c r="HB123">
        <v>0</v>
      </c>
      <c r="HC123">
        <f t="shared" si="198"/>
        <v>0</v>
      </c>
      <c r="HE123" t="s">
        <v>6</v>
      </c>
      <c r="HF123" t="s">
        <v>6</v>
      </c>
      <c r="HM123" t="s">
        <v>6</v>
      </c>
      <c r="HN123" t="s">
        <v>115</v>
      </c>
      <c r="HO123" t="s">
        <v>116</v>
      </c>
      <c r="HP123" t="s">
        <v>112</v>
      </c>
      <c r="HQ123" t="s">
        <v>112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316</v>
      </c>
      <c r="E124" t="s">
        <v>328</v>
      </c>
      <c r="F124" t="s">
        <v>30</v>
      </c>
      <c r="G124" t="s">
        <v>329</v>
      </c>
      <c r="H124" t="str">
        <f>'1.Ведомость'!C127</f>
        <v>ШТ</v>
      </c>
      <c r="I124">
        <f>I123*J124</f>
        <v>2</v>
      </c>
      <c r="J124">
        <v>1</v>
      </c>
      <c r="K124">
        <v>1</v>
      </c>
      <c r="O124">
        <f t="shared" si="162"/>
        <v>33593</v>
      </c>
      <c r="P124">
        <f t="shared" si="163"/>
        <v>33593</v>
      </c>
      <c r="Q124">
        <f t="shared" si="164"/>
        <v>0</v>
      </c>
      <c r="R124">
        <f t="shared" si="165"/>
        <v>0</v>
      </c>
      <c r="S124">
        <f t="shared" si="166"/>
        <v>0</v>
      </c>
      <c r="T124">
        <f t="shared" si="167"/>
        <v>0</v>
      </c>
      <c r="U124">
        <f t="shared" si="168"/>
        <v>0</v>
      </c>
      <c r="V124">
        <f t="shared" si="169"/>
        <v>0</v>
      </c>
      <c r="W124">
        <f t="shared" si="170"/>
        <v>0</v>
      </c>
      <c r="X124">
        <f t="shared" si="171"/>
        <v>0</v>
      </c>
      <c r="Y124">
        <f t="shared" si="172"/>
        <v>0</v>
      </c>
      <c r="AA124">
        <v>92864407</v>
      </c>
      <c r="AB124">
        <f t="shared" si="173"/>
        <v>16796.72</v>
      </c>
      <c r="AC124">
        <f t="shared" si="174"/>
        <v>16796.72</v>
      </c>
      <c r="AD124">
        <f t="shared" si="175"/>
        <v>0</v>
      </c>
      <c r="AE124">
        <f t="shared" si="176"/>
        <v>0</v>
      </c>
      <c r="AF124">
        <f t="shared" si="177"/>
        <v>0</v>
      </c>
      <c r="AG124">
        <f t="shared" si="178"/>
        <v>0</v>
      </c>
      <c r="AH124">
        <f t="shared" si="179"/>
        <v>0</v>
      </c>
      <c r="AI124">
        <f t="shared" si="180"/>
        <v>0</v>
      </c>
      <c r="AJ124">
        <f t="shared" si="181"/>
        <v>0</v>
      </c>
      <c r="AK124">
        <v>16796.719999999998</v>
      </c>
      <c r="AL124">
        <v>16796.719999999998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90</v>
      </c>
      <c r="AU124">
        <v>46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9.92</v>
      </c>
      <c r="BD124" t="s">
        <v>6</v>
      </c>
      <c r="BE124" t="s">
        <v>6</v>
      </c>
      <c r="BF124" t="s">
        <v>6</v>
      </c>
      <c r="BG124" t="s">
        <v>6</v>
      </c>
      <c r="BH124">
        <v>3</v>
      </c>
      <c r="BI124">
        <v>2</v>
      </c>
      <c r="BJ124" t="s">
        <v>6</v>
      </c>
      <c r="BM124">
        <v>112001</v>
      </c>
      <c r="BN124">
        <v>0</v>
      </c>
      <c r="BO124" t="s">
        <v>6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6</v>
      </c>
      <c r="BZ124">
        <v>90</v>
      </c>
      <c r="CA124">
        <v>46</v>
      </c>
      <c r="CB124" t="s">
        <v>6</v>
      </c>
      <c r="CE124">
        <v>0</v>
      </c>
      <c r="CF124">
        <v>0</v>
      </c>
      <c r="CG124">
        <v>0</v>
      </c>
      <c r="CM124">
        <v>0</v>
      </c>
      <c r="CN124" t="s">
        <v>6</v>
      </c>
      <c r="CO124">
        <v>0</v>
      </c>
      <c r="CP124">
        <f t="shared" si="182"/>
        <v>33593</v>
      </c>
      <c r="CQ124">
        <f>AC124</f>
        <v>16796.72</v>
      </c>
      <c r="CR124">
        <f>AD124</f>
        <v>0</v>
      </c>
      <c r="CS124">
        <f t="shared" si="183"/>
        <v>0</v>
      </c>
      <c r="CT124">
        <f t="shared" si="184"/>
        <v>0</v>
      </c>
      <c r="CU124">
        <f t="shared" si="185"/>
        <v>0</v>
      </c>
      <c r="CV124">
        <f t="shared" si="186"/>
        <v>0</v>
      </c>
      <c r="CW124">
        <f t="shared" si="187"/>
        <v>0</v>
      </c>
      <c r="CX124">
        <f t="shared" si="188"/>
        <v>0</v>
      </c>
      <c r="CY124">
        <f t="shared" si="189"/>
        <v>0</v>
      </c>
      <c r="CZ124">
        <f t="shared" si="190"/>
        <v>0</v>
      </c>
      <c r="DC124" t="s">
        <v>6</v>
      </c>
      <c r="DD124" t="s">
        <v>6</v>
      </c>
      <c r="DE124" t="s">
        <v>6</v>
      </c>
      <c r="DF124" t="s">
        <v>6</v>
      </c>
      <c r="DG124" t="s">
        <v>6</v>
      </c>
      <c r="DH124" t="s">
        <v>6</v>
      </c>
      <c r="DI124" t="s">
        <v>6</v>
      </c>
      <c r="DJ124" t="s">
        <v>6</v>
      </c>
      <c r="DK124" t="s">
        <v>6</v>
      </c>
      <c r="DL124" t="s">
        <v>6</v>
      </c>
      <c r="DM124" t="s">
        <v>6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23</v>
      </c>
      <c r="DW124" t="s">
        <v>23</v>
      </c>
      <c r="DX124">
        <v>1</v>
      </c>
      <c r="DZ124" t="s">
        <v>6</v>
      </c>
      <c r="EA124" t="s">
        <v>6</v>
      </c>
      <c r="EB124" t="s">
        <v>6</v>
      </c>
      <c r="EC124" t="s">
        <v>6</v>
      </c>
      <c r="EE124">
        <v>66696572</v>
      </c>
      <c r="EF124">
        <v>3</v>
      </c>
      <c r="EG124" t="s">
        <v>18</v>
      </c>
      <c r="EH124">
        <v>54</v>
      </c>
      <c r="EI124" t="s">
        <v>55</v>
      </c>
      <c r="EJ124">
        <v>2</v>
      </c>
      <c r="EK124">
        <v>112001</v>
      </c>
      <c r="EL124" t="s">
        <v>55</v>
      </c>
      <c r="EM124" t="s">
        <v>56</v>
      </c>
      <c r="EO124" t="s">
        <v>6</v>
      </c>
      <c r="EQ124">
        <v>0</v>
      </c>
      <c r="ER124">
        <v>16796.719999999998</v>
      </c>
      <c r="ES124">
        <v>16796.719999999998</v>
      </c>
      <c r="ET124">
        <v>0</v>
      </c>
      <c r="EU124">
        <v>0</v>
      </c>
      <c r="EV124">
        <v>0</v>
      </c>
      <c r="EW124">
        <v>0</v>
      </c>
      <c r="EX124">
        <v>0</v>
      </c>
      <c r="EZ124">
        <v>5</v>
      </c>
      <c r="FC124">
        <v>0</v>
      </c>
      <c r="FD124">
        <v>18</v>
      </c>
      <c r="FF124">
        <v>15972.23</v>
      </c>
      <c r="FQ124">
        <v>0</v>
      </c>
      <c r="FR124">
        <v>0</v>
      </c>
      <c r="FS124">
        <v>0</v>
      </c>
      <c r="FX124">
        <v>90</v>
      </c>
      <c r="FY124">
        <v>46</v>
      </c>
      <c r="GA124" t="s">
        <v>330</v>
      </c>
      <c r="GD124">
        <v>1</v>
      </c>
      <c r="GF124">
        <v>943520176</v>
      </c>
      <c r="GG124">
        <v>2</v>
      </c>
      <c r="GH124">
        <v>3</v>
      </c>
      <c r="GI124">
        <v>4</v>
      </c>
      <c r="GJ124">
        <v>0</v>
      </c>
      <c r="GK124">
        <v>0</v>
      </c>
      <c r="GL124">
        <f t="shared" si="191"/>
        <v>0</v>
      </c>
      <c r="GM124">
        <f t="shared" si="192"/>
        <v>33593</v>
      </c>
      <c r="GN124">
        <f t="shared" si="193"/>
        <v>0</v>
      </c>
      <c r="GO124">
        <f t="shared" si="194"/>
        <v>33593</v>
      </c>
      <c r="GP124">
        <f t="shared" si="195"/>
        <v>0</v>
      </c>
      <c r="GR124">
        <v>1</v>
      </c>
      <c r="GS124">
        <v>1</v>
      </c>
      <c r="GT124">
        <v>0</v>
      </c>
      <c r="GU124" t="s">
        <v>6</v>
      </c>
      <c r="GV124">
        <f t="shared" si="196"/>
        <v>0</v>
      </c>
      <c r="GW124">
        <v>1</v>
      </c>
      <c r="GX124">
        <f t="shared" si="197"/>
        <v>0</v>
      </c>
      <c r="HA124">
        <v>0</v>
      </c>
      <c r="HB124">
        <v>0</v>
      </c>
      <c r="HC124">
        <f t="shared" si="198"/>
        <v>0</v>
      </c>
      <c r="HE124" t="s">
        <v>36</v>
      </c>
      <c r="HF124" t="s">
        <v>38</v>
      </c>
      <c r="HG124">
        <f>ROUND(AC124*I124,0)</f>
        <v>33593</v>
      </c>
      <c r="HM124" t="s">
        <v>6</v>
      </c>
      <c r="HN124" t="s">
        <v>57</v>
      </c>
      <c r="HO124" t="s">
        <v>58</v>
      </c>
      <c r="HP124" t="s">
        <v>55</v>
      </c>
      <c r="HQ124" t="s">
        <v>55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315</v>
      </c>
      <c r="E125" t="s">
        <v>331</v>
      </c>
      <c r="F125" t="s">
        <v>209</v>
      </c>
      <c r="G125" t="s">
        <v>210</v>
      </c>
      <c r="H125" t="str">
        <f>'1.Ведомость'!C128</f>
        <v>КОМПЛ</v>
      </c>
      <c r="I125">
        <f>I123*J125</f>
        <v>4</v>
      </c>
      <c r="J125">
        <v>2</v>
      </c>
      <c r="K125">
        <v>2</v>
      </c>
      <c r="O125">
        <f t="shared" si="162"/>
        <v>929</v>
      </c>
      <c r="P125">
        <f t="shared" si="163"/>
        <v>929</v>
      </c>
      <c r="Q125">
        <f t="shared" si="164"/>
        <v>0</v>
      </c>
      <c r="R125">
        <f t="shared" si="165"/>
        <v>0</v>
      </c>
      <c r="S125">
        <f t="shared" si="166"/>
        <v>0</v>
      </c>
      <c r="T125">
        <f t="shared" si="167"/>
        <v>0</v>
      </c>
      <c r="U125">
        <f t="shared" si="168"/>
        <v>0</v>
      </c>
      <c r="V125">
        <f t="shared" si="169"/>
        <v>0</v>
      </c>
      <c r="W125">
        <f t="shared" si="170"/>
        <v>0</v>
      </c>
      <c r="X125">
        <f t="shared" si="171"/>
        <v>0</v>
      </c>
      <c r="Y125">
        <f t="shared" si="172"/>
        <v>0</v>
      </c>
      <c r="AA125">
        <v>92864407</v>
      </c>
      <c r="AB125">
        <f t="shared" si="173"/>
        <v>23.4</v>
      </c>
      <c r="AC125">
        <f t="shared" si="174"/>
        <v>23.4</v>
      </c>
      <c r="AD125">
        <f t="shared" si="175"/>
        <v>0</v>
      </c>
      <c r="AE125">
        <f t="shared" si="176"/>
        <v>0</v>
      </c>
      <c r="AF125">
        <f t="shared" si="177"/>
        <v>0</v>
      </c>
      <c r="AG125">
        <f t="shared" si="178"/>
        <v>0</v>
      </c>
      <c r="AH125">
        <f t="shared" si="179"/>
        <v>0</v>
      </c>
      <c r="AI125">
        <f t="shared" si="180"/>
        <v>0</v>
      </c>
      <c r="AJ125">
        <f t="shared" si="181"/>
        <v>0</v>
      </c>
      <c r="AK125">
        <v>23.4</v>
      </c>
      <c r="AL125">
        <v>23.4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121</v>
      </c>
      <c r="AU125">
        <v>72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9.92</v>
      </c>
      <c r="BD125" t="s">
        <v>6</v>
      </c>
      <c r="BE125" t="s">
        <v>6</v>
      </c>
      <c r="BF125" t="s">
        <v>6</v>
      </c>
      <c r="BG125" t="s">
        <v>6</v>
      </c>
      <c r="BH125">
        <v>3</v>
      </c>
      <c r="BI125">
        <v>1</v>
      </c>
      <c r="BJ125" t="s">
        <v>211</v>
      </c>
      <c r="BM125">
        <v>16001</v>
      </c>
      <c r="BN125">
        <v>0</v>
      </c>
      <c r="BO125" t="s">
        <v>6</v>
      </c>
      <c r="BP125">
        <v>0</v>
      </c>
      <c r="BQ125">
        <v>22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121</v>
      </c>
      <c r="CA125">
        <v>72</v>
      </c>
      <c r="CB125" t="s">
        <v>6</v>
      </c>
      <c r="CE125">
        <v>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 t="shared" si="182"/>
        <v>929</v>
      </c>
      <c r="CQ125">
        <f>AC125*BC125</f>
        <v>232.12799999999999</v>
      </c>
      <c r="CR125">
        <f>AD125*BB125</f>
        <v>0</v>
      </c>
      <c r="CS125">
        <f t="shared" si="183"/>
        <v>0</v>
      </c>
      <c r="CT125">
        <f t="shared" si="184"/>
        <v>0</v>
      </c>
      <c r="CU125">
        <f t="shared" si="185"/>
        <v>0</v>
      </c>
      <c r="CV125">
        <f t="shared" si="186"/>
        <v>0</v>
      </c>
      <c r="CW125">
        <f t="shared" si="187"/>
        <v>0</v>
      </c>
      <c r="CX125">
        <f t="shared" si="188"/>
        <v>0</v>
      </c>
      <c r="CY125">
        <f t="shared" si="189"/>
        <v>0</v>
      </c>
      <c r="CZ125">
        <f t="shared" si="190"/>
        <v>0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198</v>
      </c>
      <c r="DW125" t="s">
        <v>198</v>
      </c>
      <c r="DX125">
        <v>1</v>
      </c>
      <c r="DZ125" t="s">
        <v>6</v>
      </c>
      <c r="EA125" t="s">
        <v>6</v>
      </c>
      <c r="EB125" t="s">
        <v>6</v>
      </c>
      <c r="EC125" t="s">
        <v>6</v>
      </c>
      <c r="EE125">
        <v>66696433</v>
      </c>
      <c r="EF125">
        <v>22</v>
      </c>
      <c r="EG125" t="s">
        <v>111</v>
      </c>
      <c r="EH125">
        <v>16</v>
      </c>
      <c r="EI125" t="s">
        <v>112</v>
      </c>
      <c r="EJ125">
        <v>1</v>
      </c>
      <c r="EK125">
        <v>16001</v>
      </c>
      <c r="EL125" t="s">
        <v>113</v>
      </c>
      <c r="EM125" t="s">
        <v>114</v>
      </c>
      <c r="EO125" t="s">
        <v>6</v>
      </c>
      <c r="EQ125">
        <v>0</v>
      </c>
      <c r="ER125">
        <v>23.4</v>
      </c>
      <c r="ES125">
        <v>23.4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121</v>
      </c>
      <c r="FY125">
        <v>72</v>
      </c>
      <c r="GA125" t="s">
        <v>6</v>
      </c>
      <c r="GD125">
        <v>1</v>
      </c>
      <c r="GF125">
        <v>-1927903024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191"/>
        <v>0</v>
      </c>
      <c r="GM125">
        <f t="shared" si="192"/>
        <v>929</v>
      </c>
      <c r="GN125">
        <f t="shared" si="193"/>
        <v>929</v>
      </c>
      <c r="GO125">
        <f t="shared" si="194"/>
        <v>0</v>
      </c>
      <c r="GP125">
        <f t="shared" si="195"/>
        <v>0</v>
      </c>
      <c r="GR125">
        <v>0</v>
      </c>
      <c r="GS125">
        <v>3</v>
      </c>
      <c r="GT125">
        <v>0</v>
      </c>
      <c r="GU125" t="s">
        <v>6</v>
      </c>
      <c r="GV125">
        <f t="shared" si="196"/>
        <v>0</v>
      </c>
      <c r="GW125">
        <v>1</v>
      </c>
      <c r="GX125">
        <f t="shared" si="197"/>
        <v>0</v>
      </c>
      <c r="HA125">
        <v>0</v>
      </c>
      <c r="HB125">
        <v>0</v>
      </c>
      <c r="HC125">
        <f t="shared" si="198"/>
        <v>0</v>
      </c>
      <c r="HE125" t="s">
        <v>6</v>
      </c>
      <c r="HF125" t="s">
        <v>6</v>
      </c>
      <c r="HM125" t="s">
        <v>6</v>
      </c>
      <c r="HN125" t="s">
        <v>115</v>
      </c>
      <c r="HO125" t="s">
        <v>116</v>
      </c>
      <c r="HP125" t="s">
        <v>112</v>
      </c>
      <c r="HQ125" t="s">
        <v>112</v>
      </c>
      <c r="HS125">
        <v>0</v>
      </c>
      <c r="IK125">
        <v>0</v>
      </c>
    </row>
    <row r="126" spans="1:245" x14ac:dyDescent="0.2">
      <c r="A126">
        <v>17</v>
      </c>
      <c r="B126">
        <v>1</v>
      </c>
      <c r="C126">
        <f>ROW(SmtRes!A321)</f>
        <v>321</v>
      </c>
      <c r="D126">
        <f>ROW(EtalonRes!A293)</f>
        <v>293</v>
      </c>
      <c r="E126" t="s">
        <v>332</v>
      </c>
      <c r="F126" t="s">
        <v>86</v>
      </c>
      <c r="G126" t="s">
        <v>87</v>
      </c>
      <c r="H126" t="s">
        <v>23</v>
      </c>
      <c r="I126">
        <v>2</v>
      </c>
      <c r="J126">
        <v>0</v>
      </c>
      <c r="K126">
        <v>2</v>
      </c>
      <c r="O126">
        <f t="shared" si="162"/>
        <v>966</v>
      </c>
      <c r="P126">
        <f t="shared" si="163"/>
        <v>159</v>
      </c>
      <c r="Q126">
        <f t="shared" si="164"/>
        <v>0</v>
      </c>
      <c r="R126">
        <f t="shared" si="165"/>
        <v>0</v>
      </c>
      <c r="S126">
        <f t="shared" si="166"/>
        <v>807</v>
      </c>
      <c r="T126">
        <f t="shared" si="167"/>
        <v>0</v>
      </c>
      <c r="U126">
        <f t="shared" si="168"/>
        <v>2.06</v>
      </c>
      <c r="V126">
        <f t="shared" si="169"/>
        <v>0</v>
      </c>
      <c r="W126">
        <f t="shared" si="170"/>
        <v>0</v>
      </c>
      <c r="X126">
        <f t="shared" si="171"/>
        <v>726</v>
      </c>
      <c r="Y126">
        <f t="shared" si="172"/>
        <v>371</v>
      </c>
      <c r="AA126">
        <v>92864407</v>
      </c>
      <c r="AB126">
        <f t="shared" si="173"/>
        <v>17.010000000000002</v>
      </c>
      <c r="AC126">
        <f t="shared" si="174"/>
        <v>8.01</v>
      </c>
      <c r="AD126">
        <f t="shared" si="175"/>
        <v>0</v>
      </c>
      <c r="AE126">
        <f t="shared" si="176"/>
        <v>0</v>
      </c>
      <c r="AF126">
        <f t="shared" si="177"/>
        <v>9</v>
      </c>
      <c r="AG126">
        <f t="shared" si="178"/>
        <v>0</v>
      </c>
      <c r="AH126">
        <f t="shared" si="179"/>
        <v>1.03</v>
      </c>
      <c r="AI126">
        <f t="shared" si="180"/>
        <v>0</v>
      </c>
      <c r="AJ126">
        <f t="shared" si="181"/>
        <v>0</v>
      </c>
      <c r="AK126">
        <v>17.010000000000002</v>
      </c>
      <c r="AL126">
        <v>8.01</v>
      </c>
      <c r="AM126">
        <v>0</v>
      </c>
      <c r="AN126">
        <v>0</v>
      </c>
      <c r="AO126">
        <v>9</v>
      </c>
      <c r="AP126">
        <v>0</v>
      </c>
      <c r="AQ126">
        <v>1.03</v>
      </c>
      <c r="AR126">
        <v>0</v>
      </c>
      <c r="AS126">
        <v>0</v>
      </c>
      <c r="AT126">
        <v>90</v>
      </c>
      <c r="AU126">
        <v>46</v>
      </c>
      <c r="AV126">
        <v>1</v>
      </c>
      <c r="AW126">
        <v>1</v>
      </c>
      <c r="AZ126">
        <v>1</v>
      </c>
      <c r="BA126">
        <v>44.85</v>
      </c>
      <c r="BB126">
        <v>15.72</v>
      </c>
      <c r="BC126">
        <v>9.92</v>
      </c>
      <c r="BD126" t="s">
        <v>6</v>
      </c>
      <c r="BE126" t="s">
        <v>6</v>
      </c>
      <c r="BF126" t="s">
        <v>6</v>
      </c>
      <c r="BG126" t="s">
        <v>6</v>
      </c>
      <c r="BH126">
        <v>0</v>
      </c>
      <c r="BI126">
        <v>2</v>
      </c>
      <c r="BJ126" t="s">
        <v>88</v>
      </c>
      <c r="BM126">
        <v>111001</v>
      </c>
      <c r="BN126">
        <v>0</v>
      </c>
      <c r="BO126" t="s">
        <v>6</v>
      </c>
      <c r="BP126">
        <v>0</v>
      </c>
      <c r="BQ126">
        <v>3</v>
      </c>
      <c r="BR126">
        <v>0</v>
      </c>
      <c r="BS126">
        <v>44.85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6</v>
      </c>
      <c r="BZ126">
        <v>90</v>
      </c>
      <c r="CA126">
        <v>46</v>
      </c>
      <c r="CB126" t="s">
        <v>6</v>
      </c>
      <c r="CE126">
        <v>0</v>
      </c>
      <c r="CF126">
        <v>0</v>
      </c>
      <c r="CG126">
        <v>0</v>
      </c>
      <c r="CM126">
        <v>0</v>
      </c>
      <c r="CN126" t="s">
        <v>6</v>
      </c>
      <c r="CO126">
        <v>0</v>
      </c>
      <c r="CP126">
        <f t="shared" si="182"/>
        <v>966</v>
      </c>
      <c r="CQ126">
        <f>AC126*BC126</f>
        <v>79.459199999999996</v>
      </c>
      <c r="CR126">
        <f>AD126*BB126</f>
        <v>0</v>
      </c>
      <c r="CS126">
        <f t="shared" si="183"/>
        <v>0</v>
      </c>
      <c r="CT126">
        <f t="shared" si="184"/>
        <v>403.65000000000003</v>
      </c>
      <c r="CU126">
        <f t="shared" si="185"/>
        <v>0</v>
      </c>
      <c r="CV126">
        <f t="shared" si="186"/>
        <v>1.03</v>
      </c>
      <c r="CW126">
        <f t="shared" si="187"/>
        <v>0</v>
      </c>
      <c r="CX126">
        <f t="shared" si="188"/>
        <v>0</v>
      </c>
      <c r="CY126">
        <f t="shared" si="189"/>
        <v>726.3</v>
      </c>
      <c r="CZ126">
        <f t="shared" si="190"/>
        <v>371.22</v>
      </c>
      <c r="DC126" t="s">
        <v>6</v>
      </c>
      <c r="DD126" t="s">
        <v>6</v>
      </c>
      <c r="DE126" t="s">
        <v>6</v>
      </c>
      <c r="DF126" t="s">
        <v>6</v>
      </c>
      <c r="DG126" t="s">
        <v>6</v>
      </c>
      <c r="DH126" t="s">
        <v>6</v>
      </c>
      <c r="DI126" t="s">
        <v>6</v>
      </c>
      <c r="DJ126" t="s">
        <v>6</v>
      </c>
      <c r="DK126" t="s">
        <v>6</v>
      </c>
      <c r="DL126" t="s">
        <v>6</v>
      </c>
      <c r="DM126" t="s">
        <v>6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23</v>
      </c>
      <c r="DW126" t="s">
        <v>23</v>
      </c>
      <c r="DX126">
        <v>1</v>
      </c>
      <c r="DZ126" t="s">
        <v>6</v>
      </c>
      <c r="EA126" t="s">
        <v>6</v>
      </c>
      <c r="EB126" t="s">
        <v>6</v>
      </c>
      <c r="EC126" t="s">
        <v>6</v>
      </c>
      <c r="EE126">
        <v>66696569</v>
      </c>
      <c r="EF126">
        <v>3</v>
      </c>
      <c r="EG126" t="s">
        <v>18</v>
      </c>
      <c r="EH126">
        <v>0</v>
      </c>
      <c r="EI126" t="s">
        <v>6</v>
      </c>
      <c r="EJ126">
        <v>2</v>
      </c>
      <c r="EK126">
        <v>111001</v>
      </c>
      <c r="EL126" t="s">
        <v>25</v>
      </c>
      <c r="EM126" t="s">
        <v>26</v>
      </c>
      <c r="EO126" t="s">
        <v>6</v>
      </c>
      <c r="EQ126">
        <v>131072</v>
      </c>
      <c r="ER126">
        <v>17.010000000000002</v>
      </c>
      <c r="ES126">
        <v>8.01</v>
      </c>
      <c r="ET126">
        <v>0</v>
      </c>
      <c r="EU126">
        <v>0</v>
      </c>
      <c r="EV126">
        <v>9</v>
      </c>
      <c r="EW126">
        <v>1.03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90</v>
      </c>
      <c r="FY126">
        <v>46</v>
      </c>
      <c r="GA126" t="s">
        <v>6</v>
      </c>
      <c r="GD126">
        <v>1</v>
      </c>
      <c r="GF126">
        <v>484438484</v>
      </c>
      <c r="GG126">
        <v>2</v>
      </c>
      <c r="GH126">
        <v>1</v>
      </c>
      <c r="GI126">
        <v>4</v>
      </c>
      <c r="GJ126">
        <v>0</v>
      </c>
      <c r="GK126">
        <v>0</v>
      </c>
      <c r="GL126">
        <f t="shared" si="191"/>
        <v>0</v>
      </c>
      <c r="GM126">
        <f t="shared" si="192"/>
        <v>2063</v>
      </c>
      <c r="GN126">
        <f t="shared" si="193"/>
        <v>0</v>
      </c>
      <c r="GO126">
        <f t="shared" si="194"/>
        <v>2063</v>
      </c>
      <c r="GP126">
        <f t="shared" si="195"/>
        <v>0</v>
      </c>
      <c r="GR126">
        <v>0</v>
      </c>
      <c r="GS126">
        <v>3</v>
      </c>
      <c r="GT126">
        <v>0</v>
      </c>
      <c r="GU126" t="s">
        <v>6</v>
      </c>
      <c r="GV126">
        <f t="shared" si="196"/>
        <v>0</v>
      </c>
      <c r="GW126">
        <v>1</v>
      </c>
      <c r="GX126">
        <f t="shared" si="197"/>
        <v>0</v>
      </c>
      <c r="HA126">
        <v>0</v>
      </c>
      <c r="HB126">
        <v>0</v>
      </c>
      <c r="HC126">
        <f t="shared" si="198"/>
        <v>0</v>
      </c>
      <c r="HE126" t="s">
        <v>6</v>
      </c>
      <c r="HF126" t="s">
        <v>6</v>
      </c>
      <c r="HM126" t="s">
        <v>6</v>
      </c>
      <c r="HN126" t="s">
        <v>27</v>
      </c>
      <c r="HO126" t="s">
        <v>28</v>
      </c>
      <c r="HP126" t="s">
        <v>25</v>
      </c>
      <c r="HQ126" t="s">
        <v>25</v>
      </c>
      <c r="HS126">
        <v>0</v>
      </c>
      <c r="IK126">
        <v>0</v>
      </c>
    </row>
    <row r="127" spans="1:245" x14ac:dyDescent="0.2">
      <c r="A127">
        <v>18</v>
      </c>
      <c r="B127">
        <v>1</v>
      </c>
      <c r="C127">
        <v>321</v>
      </c>
      <c r="E127" t="s">
        <v>333</v>
      </c>
      <c r="F127" t="s">
        <v>30</v>
      </c>
      <c r="G127" t="s">
        <v>334</v>
      </c>
      <c r="H127" t="str">
        <f>'1.Ведомость'!C130</f>
        <v>ШТ</v>
      </c>
      <c r="I127">
        <f>I126*J127</f>
        <v>2</v>
      </c>
      <c r="J127">
        <v>1</v>
      </c>
      <c r="K127">
        <v>1</v>
      </c>
      <c r="O127">
        <f t="shared" si="162"/>
        <v>83470</v>
      </c>
      <c r="P127">
        <f t="shared" si="163"/>
        <v>83470</v>
      </c>
      <c r="Q127">
        <f t="shared" si="164"/>
        <v>0</v>
      </c>
      <c r="R127">
        <f t="shared" si="165"/>
        <v>0</v>
      </c>
      <c r="S127">
        <f t="shared" si="166"/>
        <v>0</v>
      </c>
      <c r="T127">
        <f t="shared" si="167"/>
        <v>0</v>
      </c>
      <c r="U127">
        <f t="shared" si="168"/>
        <v>0</v>
      </c>
      <c r="V127">
        <f t="shared" si="169"/>
        <v>0</v>
      </c>
      <c r="W127">
        <f t="shared" si="170"/>
        <v>0</v>
      </c>
      <c r="X127">
        <f t="shared" si="171"/>
        <v>0</v>
      </c>
      <c r="Y127">
        <f t="shared" si="172"/>
        <v>0</v>
      </c>
      <c r="AA127">
        <v>92864407</v>
      </c>
      <c r="AB127">
        <f t="shared" si="173"/>
        <v>41734.879999999997</v>
      </c>
      <c r="AC127">
        <f t="shared" si="174"/>
        <v>41734.879999999997</v>
      </c>
      <c r="AD127">
        <f t="shared" si="175"/>
        <v>0</v>
      </c>
      <c r="AE127">
        <f t="shared" si="176"/>
        <v>0</v>
      </c>
      <c r="AF127">
        <f t="shared" si="177"/>
        <v>0</v>
      </c>
      <c r="AG127">
        <f t="shared" si="178"/>
        <v>0</v>
      </c>
      <c r="AH127">
        <f t="shared" si="179"/>
        <v>0</v>
      </c>
      <c r="AI127">
        <f t="shared" si="180"/>
        <v>0</v>
      </c>
      <c r="AJ127">
        <f t="shared" si="181"/>
        <v>0</v>
      </c>
      <c r="AK127">
        <v>41734.879999999997</v>
      </c>
      <c r="AL127">
        <v>41734.879999999997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46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6.43</v>
      </c>
      <c r="BD127" t="s">
        <v>6</v>
      </c>
      <c r="BE127" t="s">
        <v>6</v>
      </c>
      <c r="BF127" t="s">
        <v>6</v>
      </c>
      <c r="BG127" t="s">
        <v>6</v>
      </c>
      <c r="BH127">
        <v>3</v>
      </c>
      <c r="BI127">
        <v>3</v>
      </c>
      <c r="BJ127" t="s">
        <v>6</v>
      </c>
      <c r="BM127">
        <v>100</v>
      </c>
      <c r="BN127">
        <v>0</v>
      </c>
      <c r="BO127" t="s">
        <v>6</v>
      </c>
      <c r="BP127">
        <v>0</v>
      </c>
      <c r="BQ127">
        <v>5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6</v>
      </c>
      <c r="BZ127">
        <v>90</v>
      </c>
      <c r="CA127">
        <v>46</v>
      </c>
      <c r="CB127" t="s">
        <v>6</v>
      </c>
      <c r="CE127">
        <v>0</v>
      </c>
      <c r="CF127">
        <v>0</v>
      </c>
      <c r="CG127">
        <v>0</v>
      </c>
      <c r="CM127">
        <v>0</v>
      </c>
      <c r="CN127" t="s">
        <v>6</v>
      </c>
      <c r="CO127">
        <v>0</v>
      </c>
      <c r="CP127">
        <f t="shared" si="182"/>
        <v>83470</v>
      </c>
      <c r="CQ127">
        <f>AC127</f>
        <v>41734.879999999997</v>
      </c>
      <c r="CR127">
        <f>AD127</f>
        <v>0</v>
      </c>
      <c r="CS127">
        <f t="shared" si="183"/>
        <v>0</v>
      </c>
      <c r="CT127">
        <f t="shared" si="184"/>
        <v>0</v>
      </c>
      <c r="CU127">
        <f t="shared" si="185"/>
        <v>0</v>
      </c>
      <c r="CV127">
        <f t="shared" si="186"/>
        <v>0</v>
      </c>
      <c r="CW127">
        <f t="shared" si="187"/>
        <v>0</v>
      </c>
      <c r="CX127">
        <f t="shared" si="188"/>
        <v>0</v>
      </c>
      <c r="CY127">
        <f t="shared" si="189"/>
        <v>0</v>
      </c>
      <c r="CZ127">
        <f t="shared" si="190"/>
        <v>0</v>
      </c>
      <c r="DC127" t="s">
        <v>6</v>
      </c>
      <c r="DD127" t="s">
        <v>6</v>
      </c>
      <c r="DE127" t="s">
        <v>6</v>
      </c>
      <c r="DF127" t="s">
        <v>6</v>
      </c>
      <c r="DG127" t="s">
        <v>6</v>
      </c>
      <c r="DH127" t="s">
        <v>6</v>
      </c>
      <c r="DI127" t="s">
        <v>6</v>
      </c>
      <c r="DJ127" t="s">
        <v>6</v>
      </c>
      <c r="DK127" t="s">
        <v>6</v>
      </c>
      <c r="DL127" t="s">
        <v>6</v>
      </c>
      <c r="DM127" t="s">
        <v>6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23</v>
      </c>
      <c r="DW127" t="s">
        <v>23</v>
      </c>
      <c r="DX127">
        <v>1</v>
      </c>
      <c r="DZ127" t="s">
        <v>6</v>
      </c>
      <c r="EA127" t="s">
        <v>6</v>
      </c>
      <c r="EB127" t="s">
        <v>6</v>
      </c>
      <c r="EC127" t="s">
        <v>6</v>
      </c>
      <c r="EE127">
        <v>66696171</v>
      </c>
      <c r="EF127">
        <v>5</v>
      </c>
      <c r="EG127" t="s">
        <v>32</v>
      </c>
      <c r="EH127">
        <v>0</v>
      </c>
      <c r="EI127" t="s">
        <v>6</v>
      </c>
      <c r="EJ127">
        <v>3</v>
      </c>
      <c r="EK127">
        <v>100</v>
      </c>
      <c r="EL127" t="s">
        <v>33</v>
      </c>
      <c r="EM127" t="s">
        <v>34</v>
      </c>
      <c r="EO127" t="s">
        <v>6</v>
      </c>
      <c r="EQ127">
        <v>0</v>
      </c>
      <c r="ER127">
        <v>41734.879999999997</v>
      </c>
      <c r="ES127">
        <v>41734.879999999997</v>
      </c>
      <c r="ET127">
        <v>0</v>
      </c>
      <c r="EU127">
        <v>0</v>
      </c>
      <c r="EV127">
        <v>0</v>
      </c>
      <c r="EW127">
        <v>0</v>
      </c>
      <c r="EX127">
        <v>0</v>
      </c>
      <c r="EZ127">
        <v>5</v>
      </c>
      <c r="FC127">
        <v>0</v>
      </c>
      <c r="FD127">
        <v>18</v>
      </c>
      <c r="FF127">
        <v>40000</v>
      </c>
      <c r="FQ127">
        <v>0</v>
      </c>
      <c r="FR127">
        <f>P127</f>
        <v>83470</v>
      </c>
      <c r="FS127">
        <v>0</v>
      </c>
      <c r="FX127">
        <v>90</v>
      </c>
      <c r="FY127">
        <v>46</v>
      </c>
      <c r="GA127" t="s">
        <v>91</v>
      </c>
      <c r="GD127">
        <v>1</v>
      </c>
      <c r="GF127">
        <v>-1212693580</v>
      </c>
      <c r="GG127">
        <v>2</v>
      </c>
      <c r="GH127">
        <v>3</v>
      </c>
      <c r="GI127">
        <v>4</v>
      </c>
      <c r="GJ127">
        <v>0</v>
      </c>
      <c r="GK127">
        <v>0</v>
      </c>
      <c r="GL127">
        <f t="shared" si="191"/>
        <v>0</v>
      </c>
      <c r="GM127">
        <f t="shared" si="192"/>
        <v>83470</v>
      </c>
      <c r="GN127">
        <f t="shared" si="193"/>
        <v>0</v>
      </c>
      <c r="GO127">
        <f t="shared" si="194"/>
        <v>0</v>
      </c>
      <c r="GP127">
        <f t="shared" si="195"/>
        <v>0</v>
      </c>
      <c r="GR127">
        <v>1</v>
      </c>
      <c r="GS127">
        <v>1</v>
      </c>
      <c r="GT127">
        <v>0</v>
      </c>
      <c r="GU127" t="s">
        <v>6</v>
      </c>
      <c r="GV127">
        <f t="shared" si="196"/>
        <v>0</v>
      </c>
      <c r="GW127">
        <v>1</v>
      </c>
      <c r="GX127">
        <f t="shared" si="197"/>
        <v>0</v>
      </c>
      <c r="HA127">
        <v>0</v>
      </c>
      <c r="HB127">
        <v>0</v>
      </c>
      <c r="HC127">
        <f t="shared" si="198"/>
        <v>0</v>
      </c>
      <c r="HE127" t="s">
        <v>36</v>
      </c>
      <c r="HF127" t="s">
        <v>37</v>
      </c>
      <c r="HH127">
        <f>ROUND(AC127*I127,0)</f>
        <v>83470</v>
      </c>
      <c r="HM127" t="s">
        <v>6</v>
      </c>
      <c r="HN127" t="s">
        <v>6</v>
      </c>
      <c r="HO127" t="s">
        <v>6</v>
      </c>
      <c r="HP127" t="s">
        <v>6</v>
      </c>
      <c r="HQ127" t="s">
        <v>6</v>
      </c>
      <c r="HS127">
        <v>0</v>
      </c>
      <c r="IK127">
        <v>0</v>
      </c>
    </row>
    <row r="128" spans="1:245" x14ac:dyDescent="0.2">
      <c r="A128">
        <v>17</v>
      </c>
      <c r="B128">
        <v>1</v>
      </c>
      <c r="C128">
        <f>ROW(SmtRes!A327)</f>
        <v>327</v>
      </c>
      <c r="D128">
        <f>ROW(EtalonRes!A300)</f>
        <v>300</v>
      </c>
      <c r="E128" t="s">
        <v>335</v>
      </c>
      <c r="F128" t="s">
        <v>93</v>
      </c>
      <c r="G128" t="s">
        <v>94</v>
      </c>
      <c r="H128" t="s">
        <v>95</v>
      </c>
      <c r="I128">
        <v>2</v>
      </c>
      <c r="J128">
        <v>0</v>
      </c>
      <c r="K128">
        <v>2</v>
      </c>
      <c r="O128">
        <f t="shared" si="162"/>
        <v>1047</v>
      </c>
      <c r="P128">
        <f t="shared" si="163"/>
        <v>17</v>
      </c>
      <c r="Q128">
        <f t="shared" si="164"/>
        <v>59</v>
      </c>
      <c r="R128">
        <f t="shared" si="165"/>
        <v>11</v>
      </c>
      <c r="S128">
        <f t="shared" si="166"/>
        <v>971</v>
      </c>
      <c r="T128">
        <f t="shared" si="167"/>
        <v>0</v>
      </c>
      <c r="U128">
        <f t="shared" si="168"/>
        <v>2.06</v>
      </c>
      <c r="V128">
        <f t="shared" si="169"/>
        <v>0.02</v>
      </c>
      <c r="W128">
        <f t="shared" si="170"/>
        <v>0</v>
      </c>
      <c r="X128">
        <f t="shared" si="171"/>
        <v>884</v>
      </c>
      <c r="Y128">
        <f t="shared" si="172"/>
        <v>452</v>
      </c>
      <c r="AA128">
        <v>92864407</v>
      </c>
      <c r="AB128">
        <f t="shared" si="173"/>
        <v>13.54</v>
      </c>
      <c r="AC128">
        <f t="shared" si="174"/>
        <v>0.84</v>
      </c>
      <c r="AD128">
        <f t="shared" si="175"/>
        <v>1.88</v>
      </c>
      <c r="AE128">
        <f t="shared" si="176"/>
        <v>0.12</v>
      </c>
      <c r="AF128">
        <f t="shared" si="177"/>
        <v>10.82</v>
      </c>
      <c r="AG128">
        <f t="shared" si="178"/>
        <v>0</v>
      </c>
      <c r="AH128">
        <f t="shared" si="179"/>
        <v>1.03</v>
      </c>
      <c r="AI128">
        <f t="shared" si="180"/>
        <v>0.01</v>
      </c>
      <c r="AJ128">
        <f t="shared" si="181"/>
        <v>0</v>
      </c>
      <c r="AK128">
        <v>13.54</v>
      </c>
      <c r="AL128">
        <v>0.84</v>
      </c>
      <c r="AM128">
        <v>1.88</v>
      </c>
      <c r="AN128">
        <v>0.12</v>
      </c>
      <c r="AO128">
        <v>10.82</v>
      </c>
      <c r="AP128">
        <v>0</v>
      </c>
      <c r="AQ128">
        <v>1.03</v>
      </c>
      <c r="AR128">
        <v>0.01</v>
      </c>
      <c r="AS128">
        <v>0</v>
      </c>
      <c r="AT128">
        <v>90</v>
      </c>
      <c r="AU128">
        <v>46</v>
      </c>
      <c r="AV128">
        <v>1</v>
      </c>
      <c r="AW128">
        <v>1</v>
      </c>
      <c r="AZ128">
        <v>1</v>
      </c>
      <c r="BA128">
        <v>44.85</v>
      </c>
      <c r="BB128">
        <v>15.72</v>
      </c>
      <c r="BC128">
        <v>9.92</v>
      </c>
      <c r="BD128" t="s">
        <v>6</v>
      </c>
      <c r="BE128" t="s">
        <v>6</v>
      </c>
      <c r="BF128" t="s">
        <v>6</v>
      </c>
      <c r="BG128" t="s">
        <v>6</v>
      </c>
      <c r="BH128">
        <v>0</v>
      </c>
      <c r="BI128">
        <v>2</v>
      </c>
      <c r="BJ128" t="s">
        <v>96</v>
      </c>
      <c r="BM128">
        <v>111003</v>
      </c>
      <c r="BN128">
        <v>0</v>
      </c>
      <c r="BO128" t="s">
        <v>6</v>
      </c>
      <c r="BP128">
        <v>0</v>
      </c>
      <c r="BQ128">
        <v>3</v>
      </c>
      <c r="BR128">
        <v>0</v>
      </c>
      <c r="BS128">
        <v>44.85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6</v>
      </c>
      <c r="BZ128">
        <v>90</v>
      </c>
      <c r="CA128">
        <v>46</v>
      </c>
      <c r="CB128" t="s">
        <v>6</v>
      </c>
      <c r="CE128">
        <v>0</v>
      </c>
      <c r="CF128">
        <v>0</v>
      </c>
      <c r="CG128">
        <v>0</v>
      </c>
      <c r="CM128">
        <v>0</v>
      </c>
      <c r="CN128" t="s">
        <v>6</v>
      </c>
      <c r="CO128">
        <v>0</v>
      </c>
      <c r="CP128">
        <f t="shared" si="182"/>
        <v>1047</v>
      </c>
      <c r="CQ128">
        <f>AC128*BC128</f>
        <v>8.3327999999999989</v>
      </c>
      <c r="CR128">
        <f>AD128*BB128</f>
        <v>29.553599999999999</v>
      </c>
      <c r="CS128">
        <f t="shared" si="183"/>
        <v>5.3819999999999997</v>
      </c>
      <c r="CT128">
        <f t="shared" si="184"/>
        <v>485.27700000000004</v>
      </c>
      <c r="CU128">
        <f t="shared" si="185"/>
        <v>0</v>
      </c>
      <c r="CV128">
        <f t="shared" si="186"/>
        <v>1.03</v>
      </c>
      <c r="CW128">
        <f t="shared" si="187"/>
        <v>0.01</v>
      </c>
      <c r="CX128">
        <f t="shared" si="188"/>
        <v>0</v>
      </c>
      <c r="CY128">
        <f t="shared" si="189"/>
        <v>883.8</v>
      </c>
      <c r="CZ128">
        <f t="shared" si="190"/>
        <v>451.72</v>
      </c>
      <c r="DC128" t="s">
        <v>6</v>
      </c>
      <c r="DD128" t="s">
        <v>6</v>
      </c>
      <c r="DE128" t="s">
        <v>6</v>
      </c>
      <c r="DF128" t="s">
        <v>6</v>
      </c>
      <c r="DG128" t="s">
        <v>6</v>
      </c>
      <c r="DH128" t="s">
        <v>6</v>
      </c>
      <c r="DI128" t="s">
        <v>6</v>
      </c>
      <c r="DJ128" t="s">
        <v>6</v>
      </c>
      <c r="DK128" t="s">
        <v>6</v>
      </c>
      <c r="DL128" t="s">
        <v>6</v>
      </c>
      <c r="DM128" t="s">
        <v>6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95</v>
      </c>
      <c r="DW128" t="s">
        <v>95</v>
      </c>
      <c r="DX128">
        <v>1</v>
      </c>
      <c r="DZ128" t="s">
        <v>6</v>
      </c>
      <c r="EA128" t="s">
        <v>6</v>
      </c>
      <c r="EB128" t="s">
        <v>6</v>
      </c>
      <c r="EC128" t="s">
        <v>6</v>
      </c>
      <c r="EE128">
        <v>66696571</v>
      </c>
      <c r="EF128">
        <v>3</v>
      </c>
      <c r="EG128" t="s">
        <v>18</v>
      </c>
      <c r="EH128">
        <v>0</v>
      </c>
      <c r="EI128" t="s">
        <v>6</v>
      </c>
      <c r="EJ128">
        <v>2</v>
      </c>
      <c r="EK128">
        <v>111003</v>
      </c>
      <c r="EL128" t="s">
        <v>25</v>
      </c>
      <c r="EM128" t="s">
        <v>26</v>
      </c>
      <c r="EO128" t="s">
        <v>6</v>
      </c>
      <c r="EQ128">
        <v>131072</v>
      </c>
      <c r="ER128">
        <v>13.54</v>
      </c>
      <c r="ES128">
        <v>0.84</v>
      </c>
      <c r="ET128">
        <v>1.88</v>
      </c>
      <c r="EU128">
        <v>0.12</v>
      </c>
      <c r="EV128">
        <v>10.82</v>
      </c>
      <c r="EW128">
        <v>1.03</v>
      </c>
      <c r="EX128">
        <v>0.01</v>
      </c>
      <c r="EY128">
        <v>0</v>
      </c>
      <c r="FQ128">
        <v>0</v>
      </c>
      <c r="FR128">
        <v>0</v>
      </c>
      <c r="FS128">
        <v>0</v>
      </c>
      <c r="FX128">
        <v>90</v>
      </c>
      <c r="FY128">
        <v>46</v>
      </c>
      <c r="GA128" t="s">
        <v>6</v>
      </c>
      <c r="GD128">
        <v>1</v>
      </c>
      <c r="GF128">
        <v>-239407764</v>
      </c>
      <c r="GG128">
        <v>2</v>
      </c>
      <c r="GH128">
        <v>1</v>
      </c>
      <c r="GI128">
        <v>4</v>
      </c>
      <c r="GJ128">
        <v>0</v>
      </c>
      <c r="GK128">
        <v>0</v>
      </c>
      <c r="GL128">
        <f t="shared" si="191"/>
        <v>0</v>
      </c>
      <c r="GM128">
        <f t="shared" si="192"/>
        <v>2383</v>
      </c>
      <c r="GN128">
        <f t="shared" si="193"/>
        <v>0</v>
      </c>
      <c r="GO128">
        <f t="shared" si="194"/>
        <v>2383</v>
      </c>
      <c r="GP128">
        <f t="shared" si="195"/>
        <v>0</v>
      </c>
      <c r="GR128">
        <v>0</v>
      </c>
      <c r="GS128">
        <v>3</v>
      </c>
      <c r="GT128">
        <v>0</v>
      </c>
      <c r="GU128" t="s">
        <v>6</v>
      </c>
      <c r="GV128">
        <f t="shared" si="196"/>
        <v>0</v>
      </c>
      <c r="GW128">
        <v>1</v>
      </c>
      <c r="GX128">
        <f t="shared" si="197"/>
        <v>0</v>
      </c>
      <c r="HA128">
        <v>0</v>
      </c>
      <c r="HB128">
        <v>0</v>
      </c>
      <c r="HC128">
        <f t="shared" si="198"/>
        <v>0</v>
      </c>
      <c r="HE128" t="s">
        <v>6</v>
      </c>
      <c r="HF128" t="s">
        <v>6</v>
      </c>
      <c r="HM128" t="s">
        <v>6</v>
      </c>
      <c r="HN128" t="s">
        <v>27</v>
      </c>
      <c r="HO128" t="s">
        <v>28</v>
      </c>
      <c r="HP128" t="s">
        <v>25</v>
      </c>
      <c r="HQ128" t="s">
        <v>25</v>
      </c>
      <c r="HS128">
        <v>0</v>
      </c>
      <c r="IK128">
        <v>0</v>
      </c>
    </row>
    <row r="129" spans="1:245" x14ac:dyDescent="0.2">
      <c r="A129">
        <v>17</v>
      </c>
      <c r="B129">
        <v>1</v>
      </c>
      <c r="C129">
        <f>ROW(SmtRes!A345)</f>
        <v>345</v>
      </c>
      <c r="D129">
        <f>ROW(EtalonRes!A317)</f>
        <v>317</v>
      </c>
      <c r="E129" t="s">
        <v>336</v>
      </c>
      <c r="F129" t="s">
        <v>337</v>
      </c>
      <c r="G129" t="s">
        <v>338</v>
      </c>
      <c r="H129" t="s">
        <v>23</v>
      </c>
      <c r="I129">
        <v>1</v>
      </c>
      <c r="J129">
        <v>0</v>
      </c>
      <c r="K129">
        <v>1</v>
      </c>
      <c r="O129">
        <f t="shared" si="162"/>
        <v>18502</v>
      </c>
      <c r="P129">
        <f t="shared" si="163"/>
        <v>3831</v>
      </c>
      <c r="Q129">
        <f t="shared" si="164"/>
        <v>3194</v>
      </c>
      <c r="R129">
        <f t="shared" si="165"/>
        <v>1165</v>
      </c>
      <c r="S129">
        <f t="shared" si="166"/>
        <v>11477</v>
      </c>
      <c r="T129">
        <f t="shared" si="167"/>
        <v>0</v>
      </c>
      <c r="U129">
        <f t="shared" si="168"/>
        <v>26.6</v>
      </c>
      <c r="V129">
        <f t="shared" si="169"/>
        <v>2.2000000000000002</v>
      </c>
      <c r="W129">
        <f t="shared" si="170"/>
        <v>0</v>
      </c>
      <c r="X129">
        <f t="shared" si="171"/>
        <v>15297</v>
      </c>
      <c r="Y129">
        <f t="shared" si="172"/>
        <v>9102</v>
      </c>
      <c r="AA129">
        <v>92864407</v>
      </c>
      <c r="AB129">
        <f t="shared" si="173"/>
        <v>845.23</v>
      </c>
      <c r="AC129">
        <f t="shared" si="174"/>
        <v>386.15</v>
      </c>
      <c r="AD129">
        <f t="shared" si="175"/>
        <v>203.19</v>
      </c>
      <c r="AE129">
        <f t="shared" si="176"/>
        <v>25.98</v>
      </c>
      <c r="AF129">
        <f t="shared" si="177"/>
        <v>255.89</v>
      </c>
      <c r="AG129">
        <f t="shared" si="178"/>
        <v>0</v>
      </c>
      <c r="AH129">
        <f t="shared" si="179"/>
        <v>26.6</v>
      </c>
      <c r="AI129">
        <f t="shared" si="180"/>
        <v>2.2000000000000002</v>
      </c>
      <c r="AJ129">
        <f t="shared" si="181"/>
        <v>0</v>
      </c>
      <c r="AK129">
        <v>845.23</v>
      </c>
      <c r="AL129">
        <v>386.15</v>
      </c>
      <c r="AM129">
        <v>203.19</v>
      </c>
      <c r="AN129">
        <v>25.98</v>
      </c>
      <c r="AO129">
        <v>255.89</v>
      </c>
      <c r="AP129">
        <v>0</v>
      </c>
      <c r="AQ129">
        <v>26.6</v>
      </c>
      <c r="AR129">
        <v>2.2000000000000002</v>
      </c>
      <c r="AS129">
        <v>0</v>
      </c>
      <c r="AT129">
        <v>121</v>
      </c>
      <c r="AU129">
        <v>72</v>
      </c>
      <c r="AV129">
        <v>1</v>
      </c>
      <c r="AW129">
        <v>1</v>
      </c>
      <c r="AZ129">
        <v>1</v>
      </c>
      <c r="BA129">
        <v>44.85</v>
      </c>
      <c r="BB129">
        <v>15.72</v>
      </c>
      <c r="BC129">
        <v>9.92</v>
      </c>
      <c r="BD129" t="s">
        <v>6</v>
      </c>
      <c r="BE129" t="s">
        <v>6</v>
      </c>
      <c r="BF129" t="s">
        <v>6</v>
      </c>
      <c r="BG129" t="s">
        <v>6</v>
      </c>
      <c r="BH129">
        <v>0</v>
      </c>
      <c r="BI129">
        <v>1</v>
      </c>
      <c r="BJ129" t="s">
        <v>339</v>
      </c>
      <c r="BM129">
        <v>18001</v>
      </c>
      <c r="BN129">
        <v>0</v>
      </c>
      <c r="BO129" t="s">
        <v>6</v>
      </c>
      <c r="BP129">
        <v>0</v>
      </c>
      <c r="BQ129">
        <v>22</v>
      </c>
      <c r="BR129">
        <v>0</v>
      </c>
      <c r="BS129">
        <v>44.85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6</v>
      </c>
      <c r="BZ129">
        <v>121</v>
      </c>
      <c r="CA129">
        <v>72</v>
      </c>
      <c r="CB129" t="s">
        <v>6</v>
      </c>
      <c r="CE129">
        <v>0</v>
      </c>
      <c r="CF129">
        <v>0</v>
      </c>
      <c r="CG129">
        <v>0</v>
      </c>
      <c r="CM129">
        <v>0</v>
      </c>
      <c r="CN129" t="s">
        <v>6</v>
      </c>
      <c r="CO129">
        <v>0</v>
      </c>
      <c r="CP129">
        <f t="shared" si="182"/>
        <v>18502</v>
      </c>
      <c r="CQ129">
        <f>AC129*BC129</f>
        <v>3830.6079999999997</v>
      </c>
      <c r="CR129">
        <f>AD129*BB129</f>
        <v>3194.1468</v>
      </c>
      <c r="CS129">
        <f t="shared" si="183"/>
        <v>1165.203</v>
      </c>
      <c r="CT129">
        <f t="shared" si="184"/>
        <v>11476.666499999999</v>
      </c>
      <c r="CU129">
        <f t="shared" si="185"/>
        <v>0</v>
      </c>
      <c r="CV129">
        <f t="shared" si="186"/>
        <v>26.6</v>
      </c>
      <c r="CW129">
        <f t="shared" si="187"/>
        <v>2.2000000000000002</v>
      </c>
      <c r="CX129">
        <f t="shared" si="188"/>
        <v>0</v>
      </c>
      <c r="CY129">
        <f t="shared" si="189"/>
        <v>15296.82</v>
      </c>
      <c r="CZ129">
        <f t="shared" si="190"/>
        <v>9102.24</v>
      </c>
      <c r="DC129" t="s">
        <v>6</v>
      </c>
      <c r="DD129" t="s">
        <v>6</v>
      </c>
      <c r="DE129" t="s">
        <v>6</v>
      </c>
      <c r="DF129" t="s">
        <v>6</v>
      </c>
      <c r="DG129" t="s">
        <v>6</v>
      </c>
      <c r="DH129" t="s">
        <v>6</v>
      </c>
      <c r="DI129" t="s">
        <v>6</v>
      </c>
      <c r="DJ129" t="s">
        <v>6</v>
      </c>
      <c r="DK129" t="s">
        <v>6</v>
      </c>
      <c r="DL129" t="s">
        <v>6</v>
      </c>
      <c r="DM129" t="s">
        <v>6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23</v>
      </c>
      <c r="DW129" t="s">
        <v>23</v>
      </c>
      <c r="DX129">
        <v>1</v>
      </c>
      <c r="DZ129" t="s">
        <v>6</v>
      </c>
      <c r="EA129" t="s">
        <v>6</v>
      </c>
      <c r="EB129" t="s">
        <v>6</v>
      </c>
      <c r="EC129" t="s">
        <v>6</v>
      </c>
      <c r="EE129">
        <v>66696436</v>
      </c>
      <c r="EF129">
        <v>22</v>
      </c>
      <c r="EG129" t="s">
        <v>111</v>
      </c>
      <c r="EH129">
        <v>16</v>
      </c>
      <c r="EI129" t="s">
        <v>112</v>
      </c>
      <c r="EJ129">
        <v>1</v>
      </c>
      <c r="EK129">
        <v>18001</v>
      </c>
      <c r="EL129" t="s">
        <v>172</v>
      </c>
      <c r="EM129" t="s">
        <v>173</v>
      </c>
      <c r="EO129" t="s">
        <v>6</v>
      </c>
      <c r="EQ129">
        <v>131072</v>
      </c>
      <c r="ER129">
        <v>845.23</v>
      </c>
      <c r="ES129">
        <v>386.15</v>
      </c>
      <c r="ET129">
        <v>203.19</v>
      </c>
      <c r="EU129">
        <v>25.98</v>
      </c>
      <c r="EV129">
        <v>255.89</v>
      </c>
      <c r="EW129">
        <v>26.6</v>
      </c>
      <c r="EX129">
        <v>2.2000000000000002</v>
      </c>
      <c r="EY129">
        <v>0</v>
      </c>
      <c r="FQ129">
        <v>0</v>
      </c>
      <c r="FR129">
        <v>0</v>
      </c>
      <c r="FS129">
        <v>0</v>
      </c>
      <c r="FX129">
        <v>121</v>
      </c>
      <c r="FY129">
        <v>72</v>
      </c>
      <c r="GA129" t="s">
        <v>6</v>
      </c>
      <c r="GD129">
        <v>1</v>
      </c>
      <c r="GF129">
        <v>1301129745</v>
      </c>
      <c r="GG129">
        <v>2</v>
      </c>
      <c r="GH129">
        <v>1</v>
      </c>
      <c r="GI129">
        <v>4</v>
      </c>
      <c r="GJ129">
        <v>0</v>
      </c>
      <c r="GK129">
        <v>0</v>
      </c>
      <c r="GL129">
        <f t="shared" si="191"/>
        <v>0</v>
      </c>
      <c r="GM129">
        <f t="shared" si="192"/>
        <v>42901</v>
      </c>
      <c r="GN129">
        <f t="shared" si="193"/>
        <v>42901</v>
      </c>
      <c r="GO129">
        <f t="shared" si="194"/>
        <v>0</v>
      </c>
      <c r="GP129">
        <f t="shared" si="195"/>
        <v>0</v>
      </c>
      <c r="GR129">
        <v>0</v>
      </c>
      <c r="GS129">
        <v>3</v>
      </c>
      <c r="GT129">
        <v>0</v>
      </c>
      <c r="GU129" t="s">
        <v>6</v>
      </c>
      <c r="GV129">
        <f t="shared" si="196"/>
        <v>0</v>
      </c>
      <c r="GW129">
        <v>1</v>
      </c>
      <c r="GX129">
        <f t="shared" si="197"/>
        <v>0</v>
      </c>
      <c r="HA129">
        <v>0</v>
      </c>
      <c r="HB129">
        <v>0</v>
      </c>
      <c r="HC129">
        <f t="shared" si="198"/>
        <v>0</v>
      </c>
      <c r="HE129" t="s">
        <v>6</v>
      </c>
      <c r="HF129" t="s">
        <v>6</v>
      </c>
      <c r="HM129" t="s">
        <v>6</v>
      </c>
      <c r="HN129" t="s">
        <v>115</v>
      </c>
      <c r="HO129" t="s">
        <v>116</v>
      </c>
      <c r="HP129" t="s">
        <v>112</v>
      </c>
      <c r="HQ129" t="s">
        <v>112</v>
      </c>
      <c r="HS129">
        <v>0</v>
      </c>
      <c r="IK129">
        <v>0</v>
      </c>
    </row>
    <row r="130" spans="1:245" x14ac:dyDescent="0.2">
      <c r="A130">
        <v>18</v>
      </c>
      <c r="B130">
        <v>1</v>
      </c>
      <c r="C130">
        <v>345</v>
      </c>
      <c r="E130" t="s">
        <v>340</v>
      </c>
      <c r="F130" t="s">
        <v>30</v>
      </c>
      <c r="G130" t="s">
        <v>341</v>
      </c>
      <c r="H130" t="str">
        <f>'1.Ведомость'!C133</f>
        <v>ШТ</v>
      </c>
      <c r="I130">
        <f>I129*J130</f>
        <v>1</v>
      </c>
      <c r="J130">
        <v>1</v>
      </c>
      <c r="K130">
        <v>1</v>
      </c>
      <c r="O130">
        <f t="shared" si="162"/>
        <v>575493</v>
      </c>
      <c r="P130">
        <f t="shared" si="163"/>
        <v>575493</v>
      </c>
      <c r="Q130">
        <f t="shared" si="164"/>
        <v>0</v>
      </c>
      <c r="R130">
        <f t="shared" si="165"/>
        <v>0</v>
      </c>
      <c r="S130">
        <f t="shared" si="166"/>
        <v>0</v>
      </c>
      <c r="T130">
        <f t="shared" si="167"/>
        <v>0</v>
      </c>
      <c r="U130">
        <f t="shared" si="168"/>
        <v>0</v>
      </c>
      <c r="V130">
        <f t="shared" si="169"/>
        <v>0</v>
      </c>
      <c r="W130">
        <f t="shared" si="170"/>
        <v>0</v>
      </c>
      <c r="X130">
        <f t="shared" si="171"/>
        <v>0</v>
      </c>
      <c r="Y130">
        <f t="shared" si="172"/>
        <v>0</v>
      </c>
      <c r="AA130">
        <v>92864407</v>
      </c>
      <c r="AB130">
        <f t="shared" si="173"/>
        <v>575493.04</v>
      </c>
      <c r="AC130">
        <f t="shared" si="174"/>
        <v>575493.04</v>
      </c>
      <c r="AD130">
        <f t="shared" si="175"/>
        <v>0</v>
      </c>
      <c r="AE130">
        <f t="shared" si="176"/>
        <v>0</v>
      </c>
      <c r="AF130">
        <f t="shared" si="177"/>
        <v>0</v>
      </c>
      <c r="AG130">
        <f t="shared" si="178"/>
        <v>0</v>
      </c>
      <c r="AH130">
        <f t="shared" si="179"/>
        <v>0</v>
      </c>
      <c r="AI130">
        <f t="shared" si="180"/>
        <v>0</v>
      </c>
      <c r="AJ130">
        <f t="shared" si="181"/>
        <v>0</v>
      </c>
      <c r="AK130">
        <v>575493.04</v>
      </c>
      <c r="AL130">
        <v>575493.04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72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6.43</v>
      </c>
      <c r="BD130" t="s">
        <v>6</v>
      </c>
      <c r="BE130" t="s">
        <v>6</v>
      </c>
      <c r="BF130" t="s">
        <v>6</v>
      </c>
      <c r="BG130" t="s">
        <v>6</v>
      </c>
      <c r="BH130">
        <v>3</v>
      </c>
      <c r="BI130">
        <v>3</v>
      </c>
      <c r="BJ130" t="s">
        <v>6</v>
      </c>
      <c r="BM130">
        <v>100</v>
      </c>
      <c r="BN130">
        <v>0</v>
      </c>
      <c r="BO130" t="s">
        <v>6</v>
      </c>
      <c r="BP130">
        <v>0</v>
      </c>
      <c r="BQ130">
        <v>5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6</v>
      </c>
      <c r="BZ130">
        <v>121</v>
      </c>
      <c r="CA130">
        <v>72</v>
      </c>
      <c r="CB130" t="s">
        <v>6</v>
      </c>
      <c r="CE130">
        <v>0</v>
      </c>
      <c r="CF130">
        <v>0</v>
      </c>
      <c r="CG130">
        <v>0</v>
      </c>
      <c r="CM130">
        <v>0</v>
      </c>
      <c r="CN130" t="s">
        <v>6</v>
      </c>
      <c r="CO130">
        <v>0</v>
      </c>
      <c r="CP130">
        <f t="shared" si="182"/>
        <v>575493</v>
      </c>
      <c r="CQ130">
        <f>AC130</f>
        <v>575493.04</v>
      </c>
      <c r="CR130">
        <f>AD130</f>
        <v>0</v>
      </c>
      <c r="CS130">
        <f t="shared" si="183"/>
        <v>0</v>
      </c>
      <c r="CT130">
        <f t="shared" si="184"/>
        <v>0</v>
      </c>
      <c r="CU130">
        <f t="shared" si="185"/>
        <v>0</v>
      </c>
      <c r="CV130">
        <f t="shared" si="186"/>
        <v>0</v>
      </c>
      <c r="CW130">
        <f t="shared" si="187"/>
        <v>0</v>
      </c>
      <c r="CX130">
        <f t="shared" si="188"/>
        <v>0</v>
      </c>
      <c r="CY130">
        <f t="shared" si="189"/>
        <v>0</v>
      </c>
      <c r="CZ130">
        <f t="shared" si="190"/>
        <v>0</v>
      </c>
      <c r="DC130" t="s">
        <v>6</v>
      </c>
      <c r="DD130" t="s">
        <v>6</v>
      </c>
      <c r="DE130" t="s">
        <v>6</v>
      </c>
      <c r="DF130" t="s">
        <v>6</v>
      </c>
      <c r="DG130" t="s">
        <v>6</v>
      </c>
      <c r="DH130" t="s">
        <v>6</v>
      </c>
      <c r="DI130" t="s">
        <v>6</v>
      </c>
      <c r="DJ130" t="s">
        <v>6</v>
      </c>
      <c r="DK130" t="s">
        <v>6</v>
      </c>
      <c r="DL130" t="s">
        <v>6</v>
      </c>
      <c r="DM130" t="s">
        <v>6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23</v>
      </c>
      <c r="DW130" t="s">
        <v>23</v>
      </c>
      <c r="DX130">
        <v>1</v>
      </c>
      <c r="DZ130" t="s">
        <v>6</v>
      </c>
      <c r="EA130" t="s">
        <v>6</v>
      </c>
      <c r="EB130" t="s">
        <v>6</v>
      </c>
      <c r="EC130" t="s">
        <v>6</v>
      </c>
      <c r="EE130">
        <v>66696171</v>
      </c>
      <c r="EF130">
        <v>5</v>
      </c>
      <c r="EG130" t="s">
        <v>32</v>
      </c>
      <c r="EH130">
        <v>0</v>
      </c>
      <c r="EI130" t="s">
        <v>6</v>
      </c>
      <c r="EJ130">
        <v>3</v>
      </c>
      <c r="EK130">
        <v>100</v>
      </c>
      <c r="EL130" t="s">
        <v>33</v>
      </c>
      <c r="EM130" t="s">
        <v>34</v>
      </c>
      <c r="EO130" t="s">
        <v>6</v>
      </c>
      <c r="EQ130">
        <v>0</v>
      </c>
      <c r="ER130">
        <v>575493.04</v>
      </c>
      <c r="ES130">
        <v>575493.04</v>
      </c>
      <c r="ET130">
        <v>0</v>
      </c>
      <c r="EU130">
        <v>0</v>
      </c>
      <c r="EV130">
        <v>0</v>
      </c>
      <c r="EW130">
        <v>0</v>
      </c>
      <c r="EX130">
        <v>0</v>
      </c>
      <c r="EZ130">
        <v>5</v>
      </c>
      <c r="FC130">
        <v>0</v>
      </c>
      <c r="FD130">
        <v>18</v>
      </c>
      <c r="FF130">
        <v>551570.32999999996</v>
      </c>
      <c r="FQ130">
        <v>0</v>
      </c>
      <c r="FR130">
        <f>P130</f>
        <v>575493</v>
      </c>
      <c r="FS130">
        <v>0</v>
      </c>
      <c r="FX130">
        <v>121</v>
      </c>
      <c r="FY130">
        <v>72</v>
      </c>
      <c r="GA130" t="s">
        <v>342</v>
      </c>
      <c r="GD130">
        <v>1</v>
      </c>
      <c r="GF130">
        <v>-1117159430</v>
      </c>
      <c r="GG130">
        <v>2</v>
      </c>
      <c r="GH130">
        <v>3</v>
      </c>
      <c r="GI130">
        <v>4</v>
      </c>
      <c r="GJ130">
        <v>0</v>
      </c>
      <c r="GK130">
        <v>0</v>
      </c>
      <c r="GL130">
        <f t="shared" si="191"/>
        <v>0</v>
      </c>
      <c r="GM130">
        <f t="shared" si="192"/>
        <v>575493</v>
      </c>
      <c r="GN130">
        <f t="shared" si="193"/>
        <v>0</v>
      </c>
      <c r="GO130">
        <f t="shared" si="194"/>
        <v>0</v>
      </c>
      <c r="GP130">
        <f t="shared" si="195"/>
        <v>0</v>
      </c>
      <c r="GR130">
        <v>1</v>
      </c>
      <c r="GS130">
        <v>1</v>
      </c>
      <c r="GT130">
        <v>0</v>
      </c>
      <c r="GU130" t="s">
        <v>6</v>
      </c>
      <c r="GV130">
        <f t="shared" si="196"/>
        <v>0</v>
      </c>
      <c r="GW130">
        <v>1</v>
      </c>
      <c r="GX130">
        <f t="shared" si="197"/>
        <v>0</v>
      </c>
      <c r="HA130">
        <v>0</v>
      </c>
      <c r="HB130">
        <v>0</v>
      </c>
      <c r="HC130">
        <f t="shared" si="198"/>
        <v>0</v>
      </c>
      <c r="HE130" t="s">
        <v>36</v>
      </c>
      <c r="HF130" t="s">
        <v>37</v>
      </c>
      <c r="HH130">
        <f>ROUND(AC130*I130,0)</f>
        <v>575493</v>
      </c>
      <c r="HM130" t="s">
        <v>6</v>
      </c>
      <c r="HN130" t="s">
        <v>6</v>
      </c>
      <c r="HO130" t="s">
        <v>6</v>
      </c>
      <c r="HP130" t="s">
        <v>6</v>
      </c>
      <c r="HQ130" t="s">
        <v>6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344</v>
      </c>
      <c r="E131" t="s">
        <v>343</v>
      </c>
      <c r="F131" t="s">
        <v>344</v>
      </c>
      <c r="G131" t="s">
        <v>345</v>
      </c>
      <c r="H131" t="str">
        <f>'1.Ведомость'!C134</f>
        <v>КОМПЛ</v>
      </c>
      <c r="I131">
        <f>I129*J131</f>
        <v>4</v>
      </c>
      <c r="J131">
        <v>4</v>
      </c>
      <c r="K131">
        <v>4</v>
      </c>
      <c r="O131">
        <f t="shared" si="162"/>
        <v>1865</v>
      </c>
      <c r="P131">
        <f t="shared" si="163"/>
        <v>1865</v>
      </c>
      <c r="Q131">
        <f t="shared" si="164"/>
        <v>0</v>
      </c>
      <c r="R131">
        <f t="shared" si="165"/>
        <v>0</v>
      </c>
      <c r="S131">
        <f t="shared" si="166"/>
        <v>0</v>
      </c>
      <c r="T131">
        <f t="shared" si="167"/>
        <v>0</v>
      </c>
      <c r="U131">
        <f t="shared" si="168"/>
        <v>0</v>
      </c>
      <c r="V131">
        <f t="shared" si="169"/>
        <v>0</v>
      </c>
      <c r="W131">
        <f t="shared" si="170"/>
        <v>0</v>
      </c>
      <c r="X131">
        <f t="shared" si="171"/>
        <v>0</v>
      </c>
      <c r="Y131">
        <f t="shared" si="172"/>
        <v>0</v>
      </c>
      <c r="AA131">
        <v>92864407</v>
      </c>
      <c r="AB131">
        <f t="shared" si="173"/>
        <v>47</v>
      </c>
      <c r="AC131">
        <f t="shared" si="174"/>
        <v>47</v>
      </c>
      <c r="AD131">
        <f t="shared" si="175"/>
        <v>0</v>
      </c>
      <c r="AE131">
        <f t="shared" si="176"/>
        <v>0</v>
      </c>
      <c r="AF131">
        <f t="shared" si="177"/>
        <v>0</v>
      </c>
      <c r="AG131">
        <f t="shared" si="178"/>
        <v>0</v>
      </c>
      <c r="AH131">
        <f t="shared" si="179"/>
        <v>0</v>
      </c>
      <c r="AI131">
        <f t="shared" si="180"/>
        <v>0</v>
      </c>
      <c r="AJ131">
        <f t="shared" si="181"/>
        <v>0</v>
      </c>
      <c r="AK131">
        <v>47</v>
      </c>
      <c r="AL131">
        <v>47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121</v>
      </c>
      <c r="AU131">
        <v>72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9.92</v>
      </c>
      <c r="BD131" t="s">
        <v>6</v>
      </c>
      <c r="BE131" t="s">
        <v>6</v>
      </c>
      <c r="BF131" t="s">
        <v>6</v>
      </c>
      <c r="BG131" t="s">
        <v>6</v>
      </c>
      <c r="BH131">
        <v>3</v>
      </c>
      <c r="BI131">
        <v>1</v>
      </c>
      <c r="BJ131" t="s">
        <v>346</v>
      </c>
      <c r="BM131">
        <v>18001</v>
      </c>
      <c r="BN131">
        <v>0</v>
      </c>
      <c r="BO131" t="s">
        <v>6</v>
      </c>
      <c r="BP131">
        <v>0</v>
      </c>
      <c r="BQ131">
        <v>22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6</v>
      </c>
      <c r="BZ131">
        <v>121</v>
      </c>
      <c r="CA131">
        <v>72</v>
      </c>
      <c r="CB131" t="s">
        <v>6</v>
      </c>
      <c r="CE131">
        <v>0</v>
      </c>
      <c r="CF131">
        <v>0</v>
      </c>
      <c r="CG131">
        <v>0</v>
      </c>
      <c r="CM131">
        <v>0</v>
      </c>
      <c r="CN131" t="s">
        <v>6</v>
      </c>
      <c r="CO131">
        <v>0</v>
      </c>
      <c r="CP131">
        <f t="shared" si="182"/>
        <v>1865</v>
      </c>
      <c r="CQ131">
        <f>AC131*BC131</f>
        <v>466.24</v>
      </c>
      <c r="CR131">
        <f>AD131*BB131</f>
        <v>0</v>
      </c>
      <c r="CS131">
        <f t="shared" si="183"/>
        <v>0</v>
      </c>
      <c r="CT131">
        <f t="shared" si="184"/>
        <v>0</v>
      </c>
      <c r="CU131">
        <f t="shared" si="185"/>
        <v>0</v>
      </c>
      <c r="CV131">
        <f t="shared" si="186"/>
        <v>0</v>
      </c>
      <c r="CW131">
        <f t="shared" si="187"/>
        <v>0</v>
      </c>
      <c r="CX131">
        <f t="shared" si="188"/>
        <v>0</v>
      </c>
      <c r="CY131">
        <f t="shared" si="189"/>
        <v>0</v>
      </c>
      <c r="CZ131">
        <f t="shared" si="190"/>
        <v>0</v>
      </c>
      <c r="DC131" t="s">
        <v>6</v>
      </c>
      <c r="DD131" t="s">
        <v>6</v>
      </c>
      <c r="DE131" t="s">
        <v>6</v>
      </c>
      <c r="DF131" t="s">
        <v>6</v>
      </c>
      <c r="DG131" t="s">
        <v>6</v>
      </c>
      <c r="DH131" t="s">
        <v>6</v>
      </c>
      <c r="DI131" t="s">
        <v>6</v>
      </c>
      <c r="DJ131" t="s">
        <v>6</v>
      </c>
      <c r="DK131" t="s">
        <v>6</v>
      </c>
      <c r="DL131" t="s">
        <v>6</v>
      </c>
      <c r="DM131" t="s">
        <v>6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198</v>
      </c>
      <c r="DW131" t="s">
        <v>198</v>
      </c>
      <c r="DX131">
        <v>1</v>
      </c>
      <c r="DZ131" t="s">
        <v>6</v>
      </c>
      <c r="EA131" t="s">
        <v>6</v>
      </c>
      <c r="EB131" t="s">
        <v>6</v>
      </c>
      <c r="EC131" t="s">
        <v>6</v>
      </c>
      <c r="EE131">
        <v>66696436</v>
      </c>
      <c r="EF131">
        <v>22</v>
      </c>
      <c r="EG131" t="s">
        <v>111</v>
      </c>
      <c r="EH131">
        <v>16</v>
      </c>
      <c r="EI131" t="s">
        <v>112</v>
      </c>
      <c r="EJ131">
        <v>1</v>
      </c>
      <c r="EK131">
        <v>18001</v>
      </c>
      <c r="EL131" t="s">
        <v>172</v>
      </c>
      <c r="EM131" t="s">
        <v>173</v>
      </c>
      <c r="EO131" t="s">
        <v>6</v>
      </c>
      <c r="EQ131">
        <v>0</v>
      </c>
      <c r="ER131">
        <v>47</v>
      </c>
      <c r="ES131">
        <v>47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121</v>
      </c>
      <c r="FY131">
        <v>72</v>
      </c>
      <c r="GA131" t="s">
        <v>6</v>
      </c>
      <c r="GD131">
        <v>1</v>
      </c>
      <c r="GF131">
        <v>-2087906315</v>
      </c>
      <c r="GG131">
        <v>2</v>
      </c>
      <c r="GH131">
        <v>1</v>
      </c>
      <c r="GI131">
        <v>4</v>
      </c>
      <c r="GJ131">
        <v>0</v>
      </c>
      <c r="GK131">
        <v>0</v>
      </c>
      <c r="GL131">
        <f t="shared" si="191"/>
        <v>0</v>
      </c>
      <c r="GM131">
        <f t="shared" si="192"/>
        <v>1865</v>
      </c>
      <c r="GN131">
        <f t="shared" si="193"/>
        <v>1865</v>
      </c>
      <c r="GO131">
        <f t="shared" si="194"/>
        <v>0</v>
      </c>
      <c r="GP131">
        <f t="shared" si="195"/>
        <v>0</v>
      </c>
      <c r="GR131">
        <v>0</v>
      </c>
      <c r="GS131">
        <v>3</v>
      </c>
      <c r="GT131">
        <v>0</v>
      </c>
      <c r="GU131" t="s">
        <v>6</v>
      </c>
      <c r="GV131">
        <f t="shared" si="196"/>
        <v>0</v>
      </c>
      <c r="GW131">
        <v>1</v>
      </c>
      <c r="GX131">
        <f t="shared" si="197"/>
        <v>0</v>
      </c>
      <c r="HA131">
        <v>0</v>
      </c>
      <c r="HB131">
        <v>0</v>
      </c>
      <c r="HC131">
        <f t="shared" si="198"/>
        <v>0</v>
      </c>
      <c r="HE131" t="s">
        <v>6</v>
      </c>
      <c r="HF131" t="s">
        <v>6</v>
      </c>
      <c r="HM131" t="s">
        <v>6</v>
      </c>
      <c r="HN131" t="s">
        <v>115</v>
      </c>
      <c r="HO131" t="s">
        <v>116</v>
      </c>
      <c r="HP131" t="s">
        <v>112</v>
      </c>
      <c r="HQ131" t="s">
        <v>112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C132">
        <f>ROW(SmtRes!A363)</f>
        <v>363</v>
      </c>
      <c r="D132">
        <f>ROW(EtalonRes!A333)</f>
        <v>333</v>
      </c>
      <c r="E132" t="s">
        <v>347</v>
      </c>
      <c r="F132" t="s">
        <v>348</v>
      </c>
      <c r="G132" t="s">
        <v>349</v>
      </c>
      <c r="H132" t="s">
        <v>23</v>
      </c>
      <c r="I132">
        <v>2</v>
      </c>
      <c r="J132">
        <v>0</v>
      </c>
      <c r="K132">
        <v>2</v>
      </c>
      <c r="O132">
        <f t="shared" si="162"/>
        <v>21920</v>
      </c>
      <c r="P132">
        <f t="shared" si="163"/>
        <v>4499</v>
      </c>
      <c r="Q132">
        <f t="shared" si="164"/>
        <v>3269</v>
      </c>
      <c r="R132">
        <f t="shared" si="165"/>
        <v>1065</v>
      </c>
      <c r="S132">
        <f t="shared" si="166"/>
        <v>14152</v>
      </c>
      <c r="T132">
        <f t="shared" si="167"/>
        <v>0</v>
      </c>
      <c r="U132">
        <f t="shared" si="168"/>
        <v>32.799999999999997</v>
      </c>
      <c r="V132">
        <f t="shared" si="169"/>
        <v>2</v>
      </c>
      <c r="W132">
        <f t="shared" si="170"/>
        <v>0</v>
      </c>
      <c r="X132">
        <f t="shared" si="171"/>
        <v>18413</v>
      </c>
      <c r="Y132">
        <f t="shared" si="172"/>
        <v>10956</v>
      </c>
      <c r="AA132">
        <v>92864407</v>
      </c>
      <c r="AB132">
        <f t="shared" si="173"/>
        <v>488.49</v>
      </c>
      <c r="AC132">
        <f t="shared" si="174"/>
        <v>226.74</v>
      </c>
      <c r="AD132">
        <f t="shared" si="175"/>
        <v>103.98</v>
      </c>
      <c r="AE132">
        <f t="shared" si="176"/>
        <v>11.87</v>
      </c>
      <c r="AF132">
        <f t="shared" si="177"/>
        <v>157.77000000000001</v>
      </c>
      <c r="AG132">
        <f t="shared" si="178"/>
        <v>0</v>
      </c>
      <c r="AH132">
        <f t="shared" si="179"/>
        <v>16.399999999999999</v>
      </c>
      <c r="AI132">
        <f t="shared" si="180"/>
        <v>1</v>
      </c>
      <c r="AJ132">
        <f t="shared" si="181"/>
        <v>0</v>
      </c>
      <c r="AK132">
        <v>488.49</v>
      </c>
      <c r="AL132">
        <v>226.74</v>
      </c>
      <c r="AM132">
        <v>103.98</v>
      </c>
      <c r="AN132">
        <v>11.87</v>
      </c>
      <c r="AO132">
        <v>157.77000000000001</v>
      </c>
      <c r="AP132">
        <v>0</v>
      </c>
      <c r="AQ132">
        <v>16.399999999999999</v>
      </c>
      <c r="AR132">
        <v>1</v>
      </c>
      <c r="AS132">
        <v>0</v>
      </c>
      <c r="AT132">
        <v>121</v>
      </c>
      <c r="AU132">
        <v>72</v>
      </c>
      <c r="AV132">
        <v>1</v>
      </c>
      <c r="AW132">
        <v>1</v>
      </c>
      <c r="AZ132">
        <v>1</v>
      </c>
      <c r="BA132">
        <v>44.85</v>
      </c>
      <c r="BB132">
        <v>15.72</v>
      </c>
      <c r="BC132">
        <v>9.92</v>
      </c>
      <c r="BD132" t="s">
        <v>6</v>
      </c>
      <c r="BE132" t="s">
        <v>6</v>
      </c>
      <c r="BF132" t="s">
        <v>6</v>
      </c>
      <c r="BG132" t="s">
        <v>6</v>
      </c>
      <c r="BH132">
        <v>0</v>
      </c>
      <c r="BI132">
        <v>1</v>
      </c>
      <c r="BJ132" t="s">
        <v>350</v>
      </c>
      <c r="BM132">
        <v>18001</v>
      </c>
      <c r="BN132">
        <v>0</v>
      </c>
      <c r="BO132" t="s">
        <v>6</v>
      </c>
      <c r="BP132">
        <v>0</v>
      </c>
      <c r="BQ132">
        <v>22</v>
      </c>
      <c r="BR132">
        <v>0</v>
      </c>
      <c r="BS132">
        <v>44.85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6</v>
      </c>
      <c r="BZ132">
        <v>121</v>
      </c>
      <c r="CA132">
        <v>72</v>
      </c>
      <c r="CB132" t="s">
        <v>6</v>
      </c>
      <c r="CE132">
        <v>0</v>
      </c>
      <c r="CF132">
        <v>0</v>
      </c>
      <c r="CG132">
        <v>0</v>
      </c>
      <c r="CM132">
        <v>0</v>
      </c>
      <c r="CN132" t="s">
        <v>6</v>
      </c>
      <c r="CO132">
        <v>0</v>
      </c>
      <c r="CP132">
        <f t="shared" si="182"/>
        <v>21920</v>
      </c>
      <c r="CQ132">
        <f>AC132*BC132</f>
        <v>2249.2608</v>
      </c>
      <c r="CR132">
        <f>AD132*BB132</f>
        <v>1634.5656000000001</v>
      </c>
      <c r="CS132">
        <f t="shared" si="183"/>
        <v>532.36950000000002</v>
      </c>
      <c r="CT132">
        <f t="shared" si="184"/>
        <v>7075.9845000000005</v>
      </c>
      <c r="CU132">
        <f t="shared" si="185"/>
        <v>0</v>
      </c>
      <c r="CV132">
        <f t="shared" si="186"/>
        <v>16.399999999999999</v>
      </c>
      <c r="CW132">
        <f t="shared" si="187"/>
        <v>1</v>
      </c>
      <c r="CX132">
        <f t="shared" si="188"/>
        <v>0</v>
      </c>
      <c r="CY132">
        <f t="shared" si="189"/>
        <v>18412.57</v>
      </c>
      <c r="CZ132">
        <f t="shared" si="190"/>
        <v>10956.24</v>
      </c>
      <c r="DC132" t="s">
        <v>6</v>
      </c>
      <c r="DD132" t="s">
        <v>6</v>
      </c>
      <c r="DE132" t="s">
        <v>6</v>
      </c>
      <c r="DF132" t="s">
        <v>6</v>
      </c>
      <c r="DG132" t="s">
        <v>6</v>
      </c>
      <c r="DH132" t="s">
        <v>6</v>
      </c>
      <c r="DI132" t="s">
        <v>6</v>
      </c>
      <c r="DJ132" t="s">
        <v>6</v>
      </c>
      <c r="DK132" t="s">
        <v>6</v>
      </c>
      <c r="DL132" t="s">
        <v>6</v>
      </c>
      <c r="DM132" t="s">
        <v>6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23</v>
      </c>
      <c r="DW132" t="s">
        <v>23</v>
      </c>
      <c r="DX132">
        <v>1</v>
      </c>
      <c r="DZ132" t="s">
        <v>6</v>
      </c>
      <c r="EA132" t="s">
        <v>6</v>
      </c>
      <c r="EB132" t="s">
        <v>6</v>
      </c>
      <c r="EC132" t="s">
        <v>6</v>
      </c>
      <c r="EE132">
        <v>66696436</v>
      </c>
      <c r="EF132">
        <v>22</v>
      </c>
      <c r="EG132" t="s">
        <v>111</v>
      </c>
      <c r="EH132">
        <v>16</v>
      </c>
      <c r="EI132" t="s">
        <v>112</v>
      </c>
      <c r="EJ132">
        <v>1</v>
      </c>
      <c r="EK132">
        <v>18001</v>
      </c>
      <c r="EL132" t="s">
        <v>172</v>
      </c>
      <c r="EM132" t="s">
        <v>173</v>
      </c>
      <c r="EO132" t="s">
        <v>6</v>
      </c>
      <c r="EQ132">
        <v>131072</v>
      </c>
      <c r="ER132">
        <v>488.49</v>
      </c>
      <c r="ES132">
        <v>226.74</v>
      </c>
      <c r="ET132">
        <v>103.98</v>
      </c>
      <c r="EU132">
        <v>11.87</v>
      </c>
      <c r="EV132">
        <v>157.77000000000001</v>
      </c>
      <c r="EW132">
        <v>16.399999999999999</v>
      </c>
      <c r="EX132">
        <v>1</v>
      </c>
      <c r="EY132">
        <v>0</v>
      </c>
      <c r="FQ132">
        <v>0</v>
      </c>
      <c r="FR132">
        <v>0</v>
      </c>
      <c r="FS132">
        <v>0</v>
      </c>
      <c r="FX132">
        <v>121</v>
      </c>
      <c r="FY132">
        <v>72</v>
      </c>
      <c r="GA132" t="s">
        <v>6</v>
      </c>
      <c r="GD132">
        <v>1</v>
      </c>
      <c r="GF132">
        <v>475544810</v>
      </c>
      <c r="GG132">
        <v>2</v>
      </c>
      <c r="GH132">
        <v>1</v>
      </c>
      <c r="GI132">
        <v>4</v>
      </c>
      <c r="GJ132">
        <v>0</v>
      </c>
      <c r="GK132">
        <v>0</v>
      </c>
      <c r="GL132">
        <f t="shared" si="191"/>
        <v>0</v>
      </c>
      <c r="GM132">
        <f t="shared" si="192"/>
        <v>51289</v>
      </c>
      <c r="GN132">
        <f t="shared" si="193"/>
        <v>51289</v>
      </c>
      <c r="GO132">
        <f t="shared" si="194"/>
        <v>0</v>
      </c>
      <c r="GP132">
        <f t="shared" si="195"/>
        <v>0</v>
      </c>
      <c r="GR132">
        <v>0</v>
      </c>
      <c r="GS132">
        <v>3</v>
      </c>
      <c r="GT132">
        <v>0</v>
      </c>
      <c r="GU132" t="s">
        <v>6</v>
      </c>
      <c r="GV132">
        <f t="shared" si="196"/>
        <v>0</v>
      </c>
      <c r="GW132">
        <v>1</v>
      </c>
      <c r="GX132">
        <f t="shared" si="197"/>
        <v>0</v>
      </c>
      <c r="HA132">
        <v>0</v>
      </c>
      <c r="HB132">
        <v>0</v>
      </c>
      <c r="HC132">
        <f t="shared" si="198"/>
        <v>0</v>
      </c>
      <c r="HE132" t="s">
        <v>6</v>
      </c>
      <c r="HF132" t="s">
        <v>6</v>
      </c>
      <c r="HM132" t="s">
        <v>6</v>
      </c>
      <c r="HN132" t="s">
        <v>115</v>
      </c>
      <c r="HO132" t="s">
        <v>116</v>
      </c>
      <c r="HP132" t="s">
        <v>112</v>
      </c>
      <c r="HQ132" t="s">
        <v>112</v>
      </c>
      <c r="HS132">
        <v>0</v>
      </c>
      <c r="IK132">
        <v>0</v>
      </c>
    </row>
    <row r="133" spans="1:245" x14ac:dyDescent="0.2">
      <c r="A133">
        <v>18</v>
      </c>
      <c r="B133">
        <v>1</v>
      </c>
      <c r="C133">
        <v>363</v>
      </c>
      <c r="E133" t="s">
        <v>351</v>
      </c>
      <c r="F133" t="s">
        <v>30</v>
      </c>
      <c r="G133" t="s">
        <v>352</v>
      </c>
      <c r="H133" t="str">
        <f>'1.Ведомость'!C136</f>
        <v>ШТ</v>
      </c>
      <c r="I133">
        <f>I132*J133</f>
        <v>1</v>
      </c>
      <c r="J133">
        <v>0.5</v>
      </c>
      <c r="K133">
        <v>0.5</v>
      </c>
      <c r="O133">
        <f t="shared" si="162"/>
        <v>160426</v>
      </c>
      <c r="P133">
        <f t="shared" si="163"/>
        <v>160426</v>
      </c>
      <c r="Q133">
        <f t="shared" si="164"/>
        <v>0</v>
      </c>
      <c r="R133">
        <f t="shared" si="165"/>
        <v>0</v>
      </c>
      <c r="S133">
        <f t="shared" si="166"/>
        <v>0</v>
      </c>
      <c r="T133">
        <f t="shared" si="167"/>
        <v>0</v>
      </c>
      <c r="U133">
        <f t="shared" si="168"/>
        <v>0</v>
      </c>
      <c r="V133">
        <f t="shared" si="169"/>
        <v>0</v>
      </c>
      <c r="W133">
        <f t="shared" si="170"/>
        <v>0</v>
      </c>
      <c r="X133">
        <f t="shared" si="171"/>
        <v>0</v>
      </c>
      <c r="Y133">
        <f t="shared" si="172"/>
        <v>0</v>
      </c>
      <c r="AA133">
        <v>92864407</v>
      </c>
      <c r="AB133">
        <f t="shared" si="173"/>
        <v>160426.29</v>
      </c>
      <c r="AC133">
        <f t="shared" si="174"/>
        <v>160426.29</v>
      </c>
      <c r="AD133">
        <f t="shared" si="175"/>
        <v>0</v>
      </c>
      <c r="AE133">
        <f t="shared" si="176"/>
        <v>0</v>
      </c>
      <c r="AF133">
        <f t="shared" si="177"/>
        <v>0</v>
      </c>
      <c r="AG133">
        <f t="shared" si="178"/>
        <v>0</v>
      </c>
      <c r="AH133">
        <f t="shared" si="179"/>
        <v>0</v>
      </c>
      <c r="AI133">
        <f t="shared" si="180"/>
        <v>0</v>
      </c>
      <c r="AJ133">
        <f t="shared" si="181"/>
        <v>0</v>
      </c>
      <c r="AK133">
        <v>160426.29</v>
      </c>
      <c r="AL133">
        <v>160426.29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72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6.43</v>
      </c>
      <c r="BD133" t="s">
        <v>6</v>
      </c>
      <c r="BE133" t="s">
        <v>6</v>
      </c>
      <c r="BF133" t="s">
        <v>6</v>
      </c>
      <c r="BG133" t="s">
        <v>6</v>
      </c>
      <c r="BH133">
        <v>3</v>
      </c>
      <c r="BI133">
        <v>3</v>
      </c>
      <c r="BJ133" t="s">
        <v>6</v>
      </c>
      <c r="BM133">
        <v>100</v>
      </c>
      <c r="BN133">
        <v>0</v>
      </c>
      <c r="BO133" t="s">
        <v>6</v>
      </c>
      <c r="BP133">
        <v>0</v>
      </c>
      <c r="BQ133">
        <v>5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6</v>
      </c>
      <c r="BZ133">
        <v>121</v>
      </c>
      <c r="CA133">
        <v>72</v>
      </c>
      <c r="CB133" t="s">
        <v>6</v>
      </c>
      <c r="CE133">
        <v>0</v>
      </c>
      <c r="CF133">
        <v>0</v>
      </c>
      <c r="CG133">
        <v>0</v>
      </c>
      <c r="CM133">
        <v>0</v>
      </c>
      <c r="CN133" t="s">
        <v>6</v>
      </c>
      <c r="CO133">
        <v>0</v>
      </c>
      <c r="CP133">
        <f t="shared" si="182"/>
        <v>160426</v>
      </c>
      <c r="CQ133">
        <f>AC133</f>
        <v>160426.29</v>
      </c>
      <c r="CR133">
        <f>AD133</f>
        <v>0</v>
      </c>
      <c r="CS133">
        <f t="shared" si="183"/>
        <v>0</v>
      </c>
      <c r="CT133">
        <f t="shared" si="184"/>
        <v>0</v>
      </c>
      <c r="CU133">
        <f t="shared" si="185"/>
        <v>0</v>
      </c>
      <c r="CV133">
        <f t="shared" si="186"/>
        <v>0</v>
      </c>
      <c r="CW133">
        <f t="shared" si="187"/>
        <v>0</v>
      </c>
      <c r="CX133">
        <f t="shared" si="188"/>
        <v>0</v>
      </c>
      <c r="CY133">
        <f t="shared" si="189"/>
        <v>0</v>
      </c>
      <c r="CZ133">
        <f t="shared" si="190"/>
        <v>0</v>
      </c>
      <c r="DC133" t="s">
        <v>6</v>
      </c>
      <c r="DD133" t="s">
        <v>6</v>
      </c>
      <c r="DE133" t="s">
        <v>6</v>
      </c>
      <c r="DF133" t="s">
        <v>6</v>
      </c>
      <c r="DG133" t="s">
        <v>6</v>
      </c>
      <c r="DH133" t="s">
        <v>6</v>
      </c>
      <c r="DI133" t="s">
        <v>6</v>
      </c>
      <c r="DJ133" t="s">
        <v>6</v>
      </c>
      <c r="DK133" t="s">
        <v>6</v>
      </c>
      <c r="DL133" t="s">
        <v>6</v>
      </c>
      <c r="DM133" t="s">
        <v>6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23</v>
      </c>
      <c r="DW133" t="s">
        <v>23</v>
      </c>
      <c r="DX133">
        <v>1</v>
      </c>
      <c r="DZ133" t="s">
        <v>6</v>
      </c>
      <c r="EA133" t="s">
        <v>6</v>
      </c>
      <c r="EB133" t="s">
        <v>6</v>
      </c>
      <c r="EC133" t="s">
        <v>6</v>
      </c>
      <c r="EE133">
        <v>66696171</v>
      </c>
      <c r="EF133">
        <v>5</v>
      </c>
      <c r="EG133" t="s">
        <v>32</v>
      </c>
      <c r="EH133">
        <v>0</v>
      </c>
      <c r="EI133" t="s">
        <v>6</v>
      </c>
      <c r="EJ133">
        <v>3</v>
      </c>
      <c r="EK133">
        <v>100</v>
      </c>
      <c r="EL133" t="s">
        <v>33</v>
      </c>
      <c r="EM133" t="s">
        <v>34</v>
      </c>
      <c r="EO133" t="s">
        <v>6</v>
      </c>
      <c r="EQ133">
        <v>0</v>
      </c>
      <c r="ER133">
        <v>160426.29</v>
      </c>
      <c r="ES133">
        <v>160426.29</v>
      </c>
      <c r="ET133">
        <v>0</v>
      </c>
      <c r="EU133">
        <v>0</v>
      </c>
      <c r="EV133">
        <v>0</v>
      </c>
      <c r="EW133">
        <v>0</v>
      </c>
      <c r="EX133">
        <v>0</v>
      </c>
      <c r="EZ133">
        <v>5</v>
      </c>
      <c r="FC133">
        <v>0</v>
      </c>
      <c r="FD133">
        <v>18</v>
      </c>
      <c r="FF133">
        <v>153757.51999999999</v>
      </c>
      <c r="FQ133">
        <v>0</v>
      </c>
      <c r="FR133">
        <f>P133</f>
        <v>160426</v>
      </c>
      <c r="FS133">
        <v>0</v>
      </c>
      <c r="FX133">
        <v>121</v>
      </c>
      <c r="FY133">
        <v>72</v>
      </c>
      <c r="GA133" t="s">
        <v>353</v>
      </c>
      <c r="GD133">
        <v>1</v>
      </c>
      <c r="GF133">
        <v>-2072875042</v>
      </c>
      <c r="GG133">
        <v>2</v>
      </c>
      <c r="GH133">
        <v>3</v>
      </c>
      <c r="GI133">
        <v>4</v>
      </c>
      <c r="GJ133">
        <v>0</v>
      </c>
      <c r="GK133">
        <v>0</v>
      </c>
      <c r="GL133">
        <f t="shared" si="191"/>
        <v>0</v>
      </c>
      <c r="GM133">
        <f t="shared" si="192"/>
        <v>160426</v>
      </c>
      <c r="GN133">
        <f t="shared" si="193"/>
        <v>0</v>
      </c>
      <c r="GO133">
        <f t="shared" si="194"/>
        <v>0</v>
      </c>
      <c r="GP133">
        <f t="shared" si="195"/>
        <v>0</v>
      </c>
      <c r="GR133">
        <v>1</v>
      </c>
      <c r="GS133">
        <v>1</v>
      </c>
      <c r="GT133">
        <v>0</v>
      </c>
      <c r="GU133" t="s">
        <v>6</v>
      </c>
      <c r="GV133">
        <f t="shared" si="196"/>
        <v>0</v>
      </c>
      <c r="GW133">
        <v>1</v>
      </c>
      <c r="GX133">
        <f t="shared" si="197"/>
        <v>0</v>
      </c>
      <c r="HA133">
        <v>0</v>
      </c>
      <c r="HB133">
        <v>0</v>
      </c>
      <c r="HC133">
        <f t="shared" si="198"/>
        <v>0</v>
      </c>
      <c r="HE133" t="s">
        <v>36</v>
      </c>
      <c r="HF133" t="s">
        <v>37</v>
      </c>
      <c r="HH133">
        <f>ROUND(AC133*I133,0)</f>
        <v>160426</v>
      </c>
      <c r="HM133" t="s">
        <v>6</v>
      </c>
      <c r="HN133" t="s">
        <v>6</v>
      </c>
      <c r="HO133" t="s">
        <v>6</v>
      </c>
      <c r="HP133" t="s">
        <v>6</v>
      </c>
      <c r="HQ133" t="s">
        <v>6</v>
      </c>
      <c r="HS133">
        <v>0</v>
      </c>
      <c r="IK133">
        <v>0</v>
      </c>
    </row>
    <row r="134" spans="1:245" x14ac:dyDescent="0.2">
      <c r="A134">
        <v>18</v>
      </c>
      <c r="B134">
        <v>1</v>
      </c>
      <c r="C134">
        <v>362</v>
      </c>
      <c r="E134" t="s">
        <v>354</v>
      </c>
      <c r="F134" t="s">
        <v>30</v>
      </c>
      <c r="G134" t="s">
        <v>355</v>
      </c>
      <c r="H134" t="str">
        <f>'1.Ведомость'!C137</f>
        <v>ШТ</v>
      </c>
      <c r="I134">
        <f>I132*J134</f>
        <v>1</v>
      </c>
      <c r="J134">
        <v>0.5</v>
      </c>
      <c r="K134">
        <v>0.5</v>
      </c>
      <c r="O134">
        <f t="shared" si="162"/>
        <v>155339</v>
      </c>
      <c r="P134">
        <f t="shared" si="163"/>
        <v>155339</v>
      </c>
      <c r="Q134">
        <f t="shared" si="164"/>
        <v>0</v>
      </c>
      <c r="R134">
        <f t="shared" si="165"/>
        <v>0</v>
      </c>
      <c r="S134">
        <f t="shared" si="166"/>
        <v>0</v>
      </c>
      <c r="T134">
        <f t="shared" si="167"/>
        <v>0</v>
      </c>
      <c r="U134">
        <f t="shared" si="168"/>
        <v>0</v>
      </c>
      <c r="V134">
        <f t="shared" si="169"/>
        <v>0</v>
      </c>
      <c r="W134">
        <f t="shared" si="170"/>
        <v>0</v>
      </c>
      <c r="X134">
        <f t="shared" si="171"/>
        <v>0</v>
      </c>
      <c r="Y134">
        <f t="shared" si="172"/>
        <v>0</v>
      </c>
      <c r="AA134">
        <v>92864407</v>
      </c>
      <c r="AB134">
        <f t="shared" si="173"/>
        <v>155338.94</v>
      </c>
      <c r="AC134">
        <f t="shared" si="174"/>
        <v>155338.94</v>
      </c>
      <c r="AD134">
        <f t="shared" si="175"/>
        <v>0</v>
      </c>
      <c r="AE134">
        <f t="shared" si="176"/>
        <v>0</v>
      </c>
      <c r="AF134">
        <f t="shared" si="177"/>
        <v>0</v>
      </c>
      <c r="AG134">
        <f t="shared" si="178"/>
        <v>0</v>
      </c>
      <c r="AH134">
        <f t="shared" si="179"/>
        <v>0</v>
      </c>
      <c r="AI134">
        <f t="shared" si="180"/>
        <v>0</v>
      </c>
      <c r="AJ134">
        <f t="shared" si="181"/>
        <v>0</v>
      </c>
      <c r="AK134">
        <v>155338.93999999997</v>
      </c>
      <c r="AL134">
        <v>155338.93999999997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72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6.43</v>
      </c>
      <c r="BD134" t="s">
        <v>6</v>
      </c>
      <c r="BE134" t="s">
        <v>6</v>
      </c>
      <c r="BF134" t="s">
        <v>6</v>
      </c>
      <c r="BG134" t="s">
        <v>6</v>
      </c>
      <c r="BH134">
        <v>3</v>
      </c>
      <c r="BI134">
        <v>3</v>
      </c>
      <c r="BJ134" t="s">
        <v>6</v>
      </c>
      <c r="BM134">
        <v>100</v>
      </c>
      <c r="BN134">
        <v>0</v>
      </c>
      <c r="BO134" t="s">
        <v>6</v>
      </c>
      <c r="BP134">
        <v>0</v>
      </c>
      <c r="BQ134">
        <v>5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6</v>
      </c>
      <c r="BZ134">
        <v>121</v>
      </c>
      <c r="CA134">
        <v>72</v>
      </c>
      <c r="CB134" t="s">
        <v>6</v>
      </c>
      <c r="CE134">
        <v>0</v>
      </c>
      <c r="CF134">
        <v>0</v>
      </c>
      <c r="CG134">
        <v>0</v>
      </c>
      <c r="CM134">
        <v>0</v>
      </c>
      <c r="CN134" t="s">
        <v>6</v>
      </c>
      <c r="CO134">
        <v>0</v>
      </c>
      <c r="CP134">
        <f t="shared" si="182"/>
        <v>155339</v>
      </c>
      <c r="CQ134">
        <f>AC134</f>
        <v>155338.94</v>
      </c>
      <c r="CR134">
        <f>AD134</f>
        <v>0</v>
      </c>
      <c r="CS134">
        <f t="shared" si="183"/>
        <v>0</v>
      </c>
      <c r="CT134">
        <f t="shared" si="184"/>
        <v>0</v>
      </c>
      <c r="CU134">
        <f t="shared" si="185"/>
        <v>0</v>
      </c>
      <c r="CV134">
        <f t="shared" si="186"/>
        <v>0</v>
      </c>
      <c r="CW134">
        <f t="shared" si="187"/>
        <v>0</v>
      </c>
      <c r="CX134">
        <f t="shared" si="188"/>
        <v>0</v>
      </c>
      <c r="CY134">
        <f t="shared" si="189"/>
        <v>0</v>
      </c>
      <c r="CZ134">
        <f t="shared" si="190"/>
        <v>0</v>
      </c>
      <c r="DC134" t="s">
        <v>6</v>
      </c>
      <c r="DD134" t="s">
        <v>6</v>
      </c>
      <c r="DE134" t="s">
        <v>6</v>
      </c>
      <c r="DF134" t="s">
        <v>6</v>
      </c>
      <c r="DG134" t="s">
        <v>6</v>
      </c>
      <c r="DH134" t="s">
        <v>6</v>
      </c>
      <c r="DI134" t="s">
        <v>6</v>
      </c>
      <c r="DJ134" t="s">
        <v>6</v>
      </c>
      <c r="DK134" t="s">
        <v>6</v>
      </c>
      <c r="DL134" t="s">
        <v>6</v>
      </c>
      <c r="DM134" t="s">
        <v>6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23</v>
      </c>
      <c r="DW134" t="s">
        <v>23</v>
      </c>
      <c r="DX134">
        <v>1</v>
      </c>
      <c r="DZ134" t="s">
        <v>6</v>
      </c>
      <c r="EA134" t="s">
        <v>6</v>
      </c>
      <c r="EB134" t="s">
        <v>6</v>
      </c>
      <c r="EC134" t="s">
        <v>6</v>
      </c>
      <c r="EE134">
        <v>66696171</v>
      </c>
      <c r="EF134">
        <v>5</v>
      </c>
      <c r="EG134" t="s">
        <v>32</v>
      </c>
      <c r="EH134">
        <v>0</v>
      </c>
      <c r="EI134" t="s">
        <v>6</v>
      </c>
      <c r="EJ134">
        <v>3</v>
      </c>
      <c r="EK134">
        <v>100</v>
      </c>
      <c r="EL134" t="s">
        <v>33</v>
      </c>
      <c r="EM134" t="s">
        <v>34</v>
      </c>
      <c r="EO134" t="s">
        <v>6</v>
      </c>
      <c r="EQ134">
        <v>0</v>
      </c>
      <c r="ER134">
        <v>155338.93999999997</v>
      </c>
      <c r="ES134">
        <v>155338.93999999997</v>
      </c>
      <c r="ET134">
        <v>0</v>
      </c>
      <c r="EU134">
        <v>0</v>
      </c>
      <c r="EV134">
        <v>0</v>
      </c>
      <c r="EW134">
        <v>0</v>
      </c>
      <c r="EX134">
        <v>0</v>
      </c>
      <c r="EZ134">
        <v>5</v>
      </c>
      <c r="FC134">
        <v>0</v>
      </c>
      <c r="FD134">
        <v>18</v>
      </c>
      <c r="FF134">
        <v>148881.65</v>
      </c>
      <c r="FQ134">
        <v>0</v>
      </c>
      <c r="FR134">
        <f>P134</f>
        <v>155339</v>
      </c>
      <c r="FS134">
        <v>0</v>
      </c>
      <c r="FX134">
        <v>121</v>
      </c>
      <c r="FY134">
        <v>72</v>
      </c>
      <c r="GA134" t="s">
        <v>356</v>
      </c>
      <c r="GD134">
        <v>1</v>
      </c>
      <c r="GF134">
        <v>1558287434</v>
      </c>
      <c r="GG134">
        <v>2</v>
      </c>
      <c r="GH134">
        <v>3</v>
      </c>
      <c r="GI134">
        <v>4</v>
      </c>
      <c r="GJ134">
        <v>0</v>
      </c>
      <c r="GK134">
        <v>0</v>
      </c>
      <c r="GL134">
        <f t="shared" si="191"/>
        <v>0</v>
      </c>
      <c r="GM134">
        <f t="shared" si="192"/>
        <v>155339</v>
      </c>
      <c r="GN134">
        <f t="shared" si="193"/>
        <v>0</v>
      </c>
      <c r="GO134">
        <f t="shared" si="194"/>
        <v>0</v>
      </c>
      <c r="GP134">
        <f t="shared" si="195"/>
        <v>0</v>
      </c>
      <c r="GR134">
        <v>1</v>
      </c>
      <c r="GS134">
        <v>1</v>
      </c>
      <c r="GT134">
        <v>0</v>
      </c>
      <c r="GU134" t="s">
        <v>6</v>
      </c>
      <c r="GV134">
        <f t="shared" si="196"/>
        <v>0</v>
      </c>
      <c r="GW134">
        <v>1</v>
      </c>
      <c r="GX134">
        <f t="shared" si="197"/>
        <v>0</v>
      </c>
      <c r="HA134">
        <v>0</v>
      </c>
      <c r="HB134">
        <v>0</v>
      </c>
      <c r="HC134">
        <f t="shared" si="198"/>
        <v>0</v>
      </c>
      <c r="HE134" t="s">
        <v>36</v>
      </c>
      <c r="HF134" t="s">
        <v>37</v>
      </c>
      <c r="HH134">
        <f>ROUND(AC134*I134,0)</f>
        <v>155339</v>
      </c>
      <c r="HM134" t="s">
        <v>6</v>
      </c>
      <c r="HN134" t="s">
        <v>6</v>
      </c>
      <c r="HO134" t="s">
        <v>6</v>
      </c>
      <c r="HP134" t="s">
        <v>6</v>
      </c>
      <c r="HQ134" t="s">
        <v>6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361</v>
      </c>
      <c r="E135" t="s">
        <v>357</v>
      </c>
      <c r="F135" t="s">
        <v>358</v>
      </c>
      <c r="G135" t="s">
        <v>359</v>
      </c>
      <c r="H135" t="str">
        <f>'1.Ведомость'!C138</f>
        <v>КОМПЛ</v>
      </c>
      <c r="I135">
        <f>I132*J135</f>
        <v>8</v>
      </c>
      <c r="J135">
        <v>4</v>
      </c>
      <c r="K135">
        <v>4</v>
      </c>
      <c r="O135">
        <f t="shared" si="162"/>
        <v>2619</v>
      </c>
      <c r="P135">
        <f t="shared" si="163"/>
        <v>2619</v>
      </c>
      <c r="Q135">
        <f t="shared" si="164"/>
        <v>0</v>
      </c>
      <c r="R135">
        <f t="shared" si="165"/>
        <v>0</v>
      </c>
      <c r="S135">
        <f t="shared" si="166"/>
        <v>0</v>
      </c>
      <c r="T135">
        <f t="shared" si="167"/>
        <v>0</v>
      </c>
      <c r="U135">
        <f t="shared" si="168"/>
        <v>0</v>
      </c>
      <c r="V135">
        <f t="shared" si="169"/>
        <v>0</v>
      </c>
      <c r="W135">
        <f t="shared" si="170"/>
        <v>0</v>
      </c>
      <c r="X135">
        <f t="shared" si="171"/>
        <v>0</v>
      </c>
      <c r="Y135">
        <f t="shared" si="172"/>
        <v>0</v>
      </c>
      <c r="AA135">
        <v>92864407</v>
      </c>
      <c r="AB135">
        <f t="shared" si="173"/>
        <v>33</v>
      </c>
      <c r="AC135">
        <f t="shared" si="174"/>
        <v>33</v>
      </c>
      <c r="AD135">
        <f t="shared" si="175"/>
        <v>0</v>
      </c>
      <c r="AE135">
        <f t="shared" si="176"/>
        <v>0</v>
      </c>
      <c r="AF135">
        <f t="shared" si="177"/>
        <v>0</v>
      </c>
      <c r="AG135">
        <f t="shared" si="178"/>
        <v>0</v>
      </c>
      <c r="AH135">
        <f t="shared" si="179"/>
        <v>0</v>
      </c>
      <c r="AI135">
        <f t="shared" si="180"/>
        <v>0</v>
      </c>
      <c r="AJ135">
        <f t="shared" si="181"/>
        <v>0</v>
      </c>
      <c r="AK135">
        <v>33</v>
      </c>
      <c r="AL135">
        <v>33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121</v>
      </c>
      <c r="AU135">
        <v>72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9.92</v>
      </c>
      <c r="BD135" t="s">
        <v>6</v>
      </c>
      <c r="BE135" t="s">
        <v>6</v>
      </c>
      <c r="BF135" t="s">
        <v>6</v>
      </c>
      <c r="BG135" t="s">
        <v>6</v>
      </c>
      <c r="BH135">
        <v>3</v>
      </c>
      <c r="BI135">
        <v>1</v>
      </c>
      <c r="BJ135" t="s">
        <v>360</v>
      </c>
      <c r="BM135">
        <v>18001</v>
      </c>
      <c r="BN135">
        <v>0</v>
      </c>
      <c r="BO135" t="s">
        <v>6</v>
      </c>
      <c r="BP135">
        <v>0</v>
      </c>
      <c r="BQ135">
        <v>22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6</v>
      </c>
      <c r="BZ135">
        <v>121</v>
      </c>
      <c r="CA135">
        <v>72</v>
      </c>
      <c r="CB135" t="s">
        <v>6</v>
      </c>
      <c r="CE135">
        <v>0</v>
      </c>
      <c r="CF135">
        <v>0</v>
      </c>
      <c r="CG135">
        <v>0</v>
      </c>
      <c r="CM135">
        <v>0</v>
      </c>
      <c r="CN135" t="s">
        <v>6</v>
      </c>
      <c r="CO135">
        <v>0</v>
      </c>
      <c r="CP135">
        <f t="shared" si="182"/>
        <v>2619</v>
      </c>
      <c r="CQ135">
        <f>AC135*BC135</f>
        <v>327.36</v>
      </c>
      <c r="CR135">
        <f>AD135*BB135</f>
        <v>0</v>
      </c>
      <c r="CS135">
        <f t="shared" si="183"/>
        <v>0</v>
      </c>
      <c r="CT135">
        <f t="shared" si="184"/>
        <v>0</v>
      </c>
      <c r="CU135">
        <f t="shared" si="185"/>
        <v>0</v>
      </c>
      <c r="CV135">
        <f t="shared" si="186"/>
        <v>0</v>
      </c>
      <c r="CW135">
        <f t="shared" si="187"/>
        <v>0</v>
      </c>
      <c r="CX135">
        <f t="shared" si="188"/>
        <v>0</v>
      </c>
      <c r="CY135">
        <f t="shared" si="189"/>
        <v>0</v>
      </c>
      <c r="CZ135">
        <f t="shared" si="190"/>
        <v>0</v>
      </c>
      <c r="DC135" t="s">
        <v>6</v>
      </c>
      <c r="DD135" t="s">
        <v>6</v>
      </c>
      <c r="DE135" t="s">
        <v>6</v>
      </c>
      <c r="DF135" t="s">
        <v>6</v>
      </c>
      <c r="DG135" t="s">
        <v>6</v>
      </c>
      <c r="DH135" t="s">
        <v>6</v>
      </c>
      <c r="DI135" t="s">
        <v>6</v>
      </c>
      <c r="DJ135" t="s">
        <v>6</v>
      </c>
      <c r="DK135" t="s">
        <v>6</v>
      </c>
      <c r="DL135" t="s">
        <v>6</v>
      </c>
      <c r="DM135" t="s">
        <v>6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198</v>
      </c>
      <c r="DW135" t="s">
        <v>198</v>
      </c>
      <c r="DX135">
        <v>1</v>
      </c>
      <c r="DZ135" t="s">
        <v>6</v>
      </c>
      <c r="EA135" t="s">
        <v>6</v>
      </c>
      <c r="EB135" t="s">
        <v>6</v>
      </c>
      <c r="EC135" t="s">
        <v>6</v>
      </c>
      <c r="EE135">
        <v>66696436</v>
      </c>
      <c r="EF135">
        <v>22</v>
      </c>
      <c r="EG135" t="s">
        <v>111</v>
      </c>
      <c r="EH135">
        <v>16</v>
      </c>
      <c r="EI135" t="s">
        <v>112</v>
      </c>
      <c r="EJ135">
        <v>1</v>
      </c>
      <c r="EK135">
        <v>18001</v>
      </c>
      <c r="EL135" t="s">
        <v>172</v>
      </c>
      <c r="EM135" t="s">
        <v>173</v>
      </c>
      <c r="EO135" t="s">
        <v>6</v>
      </c>
      <c r="EQ135">
        <v>0</v>
      </c>
      <c r="ER135">
        <v>33</v>
      </c>
      <c r="ES135">
        <v>33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121</v>
      </c>
      <c r="FY135">
        <v>72</v>
      </c>
      <c r="GA135" t="s">
        <v>6</v>
      </c>
      <c r="GD135">
        <v>1</v>
      </c>
      <c r="GF135">
        <v>2034304253</v>
      </c>
      <c r="GG135">
        <v>2</v>
      </c>
      <c r="GH135">
        <v>1</v>
      </c>
      <c r="GI135">
        <v>4</v>
      </c>
      <c r="GJ135">
        <v>0</v>
      </c>
      <c r="GK135">
        <v>0</v>
      </c>
      <c r="GL135">
        <f t="shared" si="191"/>
        <v>0</v>
      </c>
      <c r="GM135">
        <f t="shared" si="192"/>
        <v>2619</v>
      </c>
      <c r="GN135">
        <f t="shared" si="193"/>
        <v>2619</v>
      </c>
      <c r="GO135">
        <f t="shared" si="194"/>
        <v>0</v>
      </c>
      <c r="GP135">
        <f t="shared" si="195"/>
        <v>0</v>
      </c>
      <c r="GR135">
        <v>0</v>
      </c>
      <c r="GS135">
        <v>3</v>
      </c>
      <c r="GT135">
        <v>0</v>
      </c>
      <c r="GU135" t="s">
        <v>6</v>
      </c>
      <c r="GV135">
        <f t="shared" si="196"/>
        <v>0</v>
      </c>
      <c r="GW135">
        <v>1</v>
      </c>
      <c r="GX135">
        <f t="shared" si="197"/>
        <v>0</v>
      </c>
      <c r="HA135">
        <v>0</v>
      </c>
      <c r="HB135">
        <v>0</v>
      </c>
      <c r="HC135">
        <f t="shared" si="198"/>
        <v>0</v>
      </c>
      <c r="HE135" t="s">
        <v>6</v>
      </c>
      <c r="HF135" t="s">
        <v>6</v>
      </c>
      <c r="HM135" t="s">
        <v>6</v>
      </c>
      <c r="HN135" t="s">
        <v>115</v>
      </c>
      <c r="HO135" t="s">
        <v>116</v>
      </c>
      <c r="HP135" t="s">
        <v>112</v>
      </c>
      <c r="HQ135" t="s">
        <v>112</v>
      </c>
      <c r="HS135">
        <v>0</v>
      </c>
      <c r="IK135">
        <v>0</v>
      </c>
    </row>
    <row r="136" spans="1:245" x14ac:dyDescent="0.2">
      <c r="A136">
        <v>17</v>
      </c>
      <c r="B136">
        <v>1</v>
      </c>
      <c r="C136">
        <f>ROW(SmtRes!A370)</f>
        <v>370</v>
      </c>
      <c r="D136">
        <f>ROW(EtalonRes!A340)</f>
        <v>340</v>
      </c>
      <c r="E136" t="s">
        <v>361</v>
      </c>
      <c r="F136" t="s">
        <v>362</v>
      </c>
      <c r="G136" t="s">
        <v>363</v>
      </c>
      <c r="H136" t="s">
        <v>198</v>
      </c>
      <c r="I136">
        <v>2</v>
      </c>
      <c r="J136">
        <v>0</v>
      </c>
      <c r="K136">
        <v>2</v>
      </c>
      <c r="O136">
        <f t="shared" si="162"/>
        <v>4615</v>
      </c>
      <c r="P136">
        <f t="shared" si="163"/>
        <v>211</v>
      </c>
      <c r="Q136">
        <f t="shared" si="164"/>
        <v>797</v>
      </c>
      <c r="R136">
        <f t="shared" si="165"/>
        <v>315</v>
      </c>
      <c r="S136">
        <f t="shared" si="166"/>
        <v>3607</v>
      </c>
      <c r="T136">
        <f t="shared" si="167"/>
        <v>0</v>
      </c>
      <c r="U136">
        <f t="shared" si="168"/>
        <v>8.24</v>
      </c>
      <c r="V136">
        <f t="shared" si="169"/>
        <v>0.56000000000000005</v>
      </c>
      <c r="W136">
        <f t="shared" si="170"/>
        <v>0</v>
      </c>
      <c r="X136">
        <f t="shared" si="171"/>
        <v>3530</v>
      </c>
      <c r="Y136">
        <f t="shared" si="172"/>
        <v>1804</v>
      </c>
      <c r="AA136">
        <v>92864407</v>
      </c>
      <c r="AB136">
        <f t="shared" si="173"/>
        <v>76.180000000000007</v>
      </c>
      <c r="AC136">
        <f t="shared" si="174"/>
        <v>10.61</v>
      </c>
      <c r="AD136">
        <f t="shared" si="175"/>
        <v>25.36</v>
      </c>
      <c r="AE136">
        <f t="shared" si="176"/>
        <v>3.51</v>
      </c>
      <c r="AF136">
        <f t="shared" si="177"/>
        <v>40.21</v>
      </c>
      <c r="AG136">
        <f t="shared" si="178"/>
        <v>0</v>
      </c>
      <c r="AH136">
        <f t="shared" si="179"/>
        <v>4.12</v>
      </c>
      <c r="AI136">
        <f t="shared" si="180"/>
        <v>0.28000000000000003</v>
      </c>
      <c r="AJ136">
        <f t="shared" si="181"/>
        <v>0</v>
      </c>
      <c r="AK136">
        <v>76.180000000000007</v>
      </c>
      <c r="AL136">
        <v>10.61</v>
      </c>
      <c r="AM136">
        <v>25.36</v>
      </c>
      <c r="AN136">
        <v>3.51</v>
      </c>
      <c r="AO136">
        <v>40.21</v>
      </c>
      <c r="AP136">
        <v>0</v>
      </c>
      <c r="AQ136">
        <v>4.12</v>
      </c>
      <c r="AR136">
        <v>0.28000000000000003</v>
      </c>
      <c r="AS136">
        <v>0</v>
      </c>
      <c r="AT136">
        <v>90</v>
      </c>
      <c r="AU136">
        <v>46</v>
      </c>
      <c r="AV136">
        <v>1</v>
      </c>
      <c r="AW136">
        <v>1</v>
      </c>
      <c r="AZ136">
        <v>1</v>
      </c>
      <c r="BA136">
        <v>44.85</v>
      </c>
      <c r="BB136">
        <v>15.72</v>
      </c>
      <c r="BC136">
        <v>9.92</v>
      </c>
      <c r="BD136" t="s">
        <v>6</v>
      </c>
      <c r="BE136" t="s">
        <v>6</v>
      </c>
      <c r="BF136" t="s">
        <v>6</v>
      </c>
      <c r="BG136" t="s">
        <v>6</v>
      </c>
      <c r="BH136">
        <v>0</v>
      </c>
      <c r="BI136">
        <v>2</v>
      </c>
      <c r="BJ136" t="s">
        <v>364</v>
      </c>
      <c r="BM136">
        <v>111001</v>
      </c>
      <c r="BN136">
        <v>0</v>
      </c>
      <c r="BO136" t="s">
        <v>6</v>
      </c>
      <c r="BP136">
        <v>0</v>
      </c>
      <c r="BQ136">
        <v>3</v>
      </c>
      <c r="BR136">
        <v>0</v>
      </c>
      <c r="BS136">
        <v>44.85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6</v>
      </c>
      <c r="BZ136">
        <v>90</v>
      </c>
      <c r="CA136">
        <v>46</v>
      </c>
      <c r="CB136" t="s">
        <v>6</v>
      </c>
      <c r="CE136">
        <v>0</v>
      </c>
      <c r="CF136">
        <v>0</v>
      </c>
      <c r="CG136">
        <v>0</v>
      </c>
      <c r="CM136">
        <v>0</v>
      </c>
      <c r="CN136" t="s">
        <v>6</v>
      </c>
      <c r="CO136">
        <v>0</v>
      </c>
      <c r="CP136">
        <f t="shared" si="182"/>
        <v>4615</v>
      </c>
      <c r="CQ136">
        <f>AC136*BC136</f>
        <v>105.2512</v>
      </c>
      <c r="CR136">
        <f>AD136*BB136</f>
        <v>398.6592</v>
      </c>
      <c r="CS136">
        <f t="shared" si="183"/>
        <v>157.42349999999999</v>
      </c>
      <c r="CT136">
        <f t="shared" si="184"/>
        <v>1803.4185</v>
      </c>
      <c r="CU136">
        <f t="shared" si="185"/>
        <v>0</v>
      </c>
      <c r="CV136">
        <f t="shared" si="186"/>
        <v>4.12</v>
      </c>
      <c r="CW136">
        <f t="shared" si="187"/>
        <v>0.28000000000000003</v>
      </c>
      <c r="CX136">
        <f t="shared" si="188"/>
        <v>0</v>
      </c>
      <c r="CY136">
        <f t="shared" si="189"/>
        <v>3529.8</v>
      </c>
      <c r="CZ136">
        <f t="shared" si="190"/>
        <v>1804.12</v>
      </c>
      <c r="DC136" t="s">
        <v>6</v>
      </c>
      <c r="DD136" t="s">
        <v>6</v>
      </c>
      <c r="DE136" t="s">
        <v>6</v>
      </c>
      <c r="DF136" t="s">
        <v>6</v>
      </c>
      <c r="DG136" t="s">
        <v>6</v>
      </c>
      <c r="DH136" t="s">
        <v>6</v>
      </c>
      <c r="DI136" t="s">
        <v>6</v>
      </c>
      <c r="DJ136" t="s">
        <v>6</v>
      </c>
      <c r="DK136" t="s">
        <v>6</v>
      </c>
      <c r="DL136" t="s">
        <v>6</v>
      </c>
      <c r="DM136" t="s">
        <v>6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198</v>
      </c>
      <c r="DW136" t="s">
        <v>198</v>
      </c>
      <c r="DX136">
        <v>1</v>
      </c>
      <c r="DZ136" t="s">
        <v>6</v>
      </c>
      <c r="EA136" t="s">
        <v>6</v>
      </c>
      <c r="EB136" t="s">
        <v>6</v>
      </c>
      <c r="EC136" t="s">
        <v>6</v>
      </c>
      <c r="EE136">
        <v>66696569</v>
      </c>
      <c r="EF136">
        <v>3</v>
      </c>
      <c r="EG136" t="s">
        <v>18</v>
      </c>
      <c r="EH136">
        <v>0</v>
      </c>
      <c r="EI136" t="s">
        <v>6</v>
      </c>
      <c r="EJ136">
        <v>2</v>
      </c>
      <c r="EK136">
        <v>111001</v>
      </c>
      <c r="EL136" t="s">
        <v>25</v>
      </c>
      <c r="EM136" t="s">
        <v>26</v>
      </c>
      <c r="EO136" t="s">
        <v>6</v>
      </c>
      <c r="EQ136">
        <v>131072</v>
      </c>
      <c r="ER136">
        <v>76.180000000000007</v>
      </c>
      <c r="ES136">
        <v>10.61</v>
      </c>
      <c r="ET136">
        <v>25.36</v>
      </c>
      <c r="EU136">
        <v>3.51</v>
      </c>
      <c r="EV136">
        <v>40.21</v>
      </c>
      <c r="EW136">
        <v>4.12</v>
      </c>
      <c r="EX136">
        <v>0.28000000000000003</v>
      </c>
      <c r="EY136">
        <v>0</v>
      </c>
      <c r="FQ136">
        <v>0</v>
      </c>
      <c r="FR136">
        <v>0</v>
      </c>
      <c r="FS136">
        <v>0</v>
      </c>
      <c r="FX136">
        <v>90</v>
      </c>
      <c r="FY136">
        <v>46</v>
      </c>
      <c r="GA136" t="s">
        <v>6</v>
      </c>
      <c r="GD136">
        <v>1</v>
      </c>
      <c r="GF136">
        <v>2071247690</v>
      </c>
      <c r="GG136">
        <v>2</v>
      </c>
      <c r="GH136">
        <v>1</v>
      </c>
      <c r="GI136">
        <v>4</v>
      </c>
      <c r="GJ136">
        <v>0</v>
      </c>
      <c r="GK136">
        <v>0</v>
      </c>
      <c r="GL136">
        <f t="shared" si="191"/>
        <v>0</v>
      </c>
      <c r="GM136">
        <f t="shared" si="192"/>
        <v>9949</v>
      </c>
      <c r="GN136">
        <f t="shared" si="193"/>
        <v>0</v>
      </c>
      <c r="GO136">
        <f t="shared" si="194"/>
        <v>9949</v>
      </c>
      <c r="GP136">
        <f t="shared" si="195"/>
        <v>0</v>
      </c>
      <c r="GR136">
        <v>0</v>
      </c>
      <c r="GS136">
        <v>3</v>
      </c>
      <c r="GT136">
        <v>0</v>
      </c>
      <c r="GU136" t="s">
        <v>6</v>
      </c>
      <c r="GV136">
        <f t="shared" si="196"/>
        <v>0</v>
      </c>
      <c r="GW136">
        <v>1</v>
      </c>
      <c r="GX136">
        <f t="shared" si="197"/>
        <v>0</v>
      </c>
      <c r="HA136">
        <v>0</v>
      </c>
      <c r="HB136">
        <v>0</v>
      </c>
      <c r="HC136">
        <f t="shared" si="198"/>
        <v>0</v>
      </c>
      <c r="HE136" t="s">
        <v>6</v>
      </c>
      <c r="HF136" t="s">
        <v>6</v>
      </c>
      <c r="HM136" t="s">
        <v>6</v>
      </c>
      <c r="HN136" t="s">
        <v>27</v>
      </c>
      <c r="HO136" t="s">
        <v>28</v>
      </c>
      <c r="HP136" t="s">
        <v>25</v>
      </c>
      <c r="HQ136" t="s">
        <v>25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370</v>
      </c>
      <c r="E137" t="s">
        <v>365</v>
      </c>
      <c r="F137" t="s">
        <v>30</v>
      </c>
      <c r="G137" t="s">
        <v>366</v>
      </c>
      <c r="H137" t="str">
        <f>'1.Ведомость'!C140</f>
        <v>ШТ</v>
      </c>
      <c r="I137">
        <f>I136*J137</f>
        <v>2</v>
      </c>
      <c r="J137">
        <v>1</v>
      </c>
      <c r="K137">
        <v>1</v>
      </c>
      <c r="O137">
        <f t="shared" si="162"/>
        <v>67819</v>
      </c>
      <c r="P137">
        <f t="shared" si="163"/>
        <v>67819</v>
      </c>
      <c r="Q137">
        <f t="shared" si="164"/>
        <v>0</v>
      </c>
      <c r="R137">
        <f t="shared" si="165"/>
        <v>0</v>
      </c>
      <c r="S137">
        <f t="shared" si="166"/>
        <v>0</v>
      </c>
      <c r="T137">
        <f t="shared" si="167"/>
        <v>0</v>
      </c>
      <c r="U137">
        <f t="shared" si="168"/>
        <v>0</v>
      </c>
      <c r="V137">
        <f t="shared" si="169"/>
        <v>0</v>
      </c>
      <c r="W137">
        <f t="shared" si="170"/>
        <v>0</v>
      </c>
      <c r="X137">
        <f t="shared" si="171"/>
        <v>0</v>
      </c>
      <c r="Y137">
        <f t="shared" si="172"/>
        <v>0</v>
      </c>
      <c r="AA137">
        <v>92864407</v>
      </c>
      <c r="AB137">
        <f t="shared" si="173"/>
        <v>33909.589999999997</v>
      </c>
      <c r="AC137">
        <f t="shared" si="174"/>
        <v>33909.589999999997</v>
      </c>
      <c r="AD137">
        <f t="shared" si="175"/>
        <v>0</v>
      </c>
      <c r="AE137">
        <f t="shared" si="176"/>
        <v>0</v>
      </c>
      <c r="AF137">
        <f t="shared" si="177"/>
        <v>0</v>
      </c>
      <c r="AG137">
        <f t="shared" si="178"/>
        <v>0</v>
      </c>
      <c r="AH137">
        <f t="shared" si="179"/>
        <v>0</v>
      </c>
      <c r="AI137">
        <f t="shared" si="180"/>
        <v>0</v>
      </c>
      <c r="AJ137">
        <f t="shared" si="181"/>
        <v>0</v>
      </c>
      <c r="AK137">
        <v>33909.589999999997</v>
      </c>
      <c r="AL137">
        <v>33909.589999999997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46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6.43</v>
      </c>
      <c r="BD137" t="s">
        <v>6</v>
      </c>
      <c r="BE137" t="s">
        <v>6</v>
      </c>
      <c r="BF137" t="s">
        <v>6</v>
      </c>
      <c r="BG137" t="s">
        <v>6</v>
      </c>
      <c r="BH137">
        <v>3</v>
      </c>
      <c r="BI137">
        <v>3</v>
      </c>
      <c r="BJ137" t="s">
        <v>6</v>
      </c>
      <c r="BM137">
        <v>100</v>
      </c>
      <c r="BN137">
        <v>0</v>
      </c>
      <c r="BO137" t="s">
        <v>6</v>
      </c>
      <c r="BP137">
        <v>0</v>
      </c>
      <c r="BQ137">
        <v>5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6</v>
      </c>
      <c r="BZ137">
        <v>90</v>
      </c>
      <c r="CA137">
        <v>46</v>
      </c>
      <c r="CB137" t="s">
        <v>6</v>
      </c>
      <c r="CE137">
        <v>0</v>
      </c>
      <c r="CF137">
        <v>0</v>
      </c>
      <c r="CG137">
        <v>0</v>
      </c>
      <c r="CM137">
        <v>0</v>
      </c>
      <c r="CN137" t="s">
        <v>6</v>
      </c>
      <c r="CO137">
        <v>0</v>
      </c>
      <c r="CP137">
        <f t="shared" si="182"/>
        <v>67819</v>
      </c>
      <c r="CQ137">
        <f>AC137</f>
        <v>33909.589999999997</v>
      </c>
      <c r="CR137">
        <f>AD137</f>
        <v>0</v>
      </c>
      <c r="CS137">
        <f t="shared" si="183"/>
        <v>0</v>
      </c>
      <c r="CT137">
        <f t="shared" si="184"/>
        <v>0</v>
      </c>
      <c r="CU137">
        <f t="shared" si="185"/>
        <v>0</v>
      </c>
      <c r="CV137">
        <f t="shared" si="186"/>
        <v>0</v>
      </c>
      <c r="CW137">
        <f t="shared" si="187"/>
        <v>0</v>
      </c>
      <c r="CX137">
        <f t="shared" si="188"/>
        <v>0</v>
      </c>
      <c r="CY137">
        <f t="shared" si="189"/>
        <v>0</v>
      </c>
      <c r="CZ137">
        <f t="shared" si="190"/>
        <v>0</v>
      </c>
      <c r="DC137" t="s">
        <v>6</v>
      </c>
      <c r="DD137" t="s">
        <v>6</v>
      </c>
      <c r="DE137" t="s">
        <v>6</v>
      </c>
      <c r="DF137" t="s">
        <v>6</v>
      </c>
      <c r="DG137" t="s">
        <v>6</v>
      </c>
      <c r="DH137" t="s">
        <v>6</v>
      </c>
      <c r="DI137" t="s">
        <v>6</v>
      </c>
      <c r="DJ137" t="s">
        <v>6</v>
      </c>
      <c r="DK137" t="s">
        <v>6</v>
      </c>
      <c r="DL137" t="s">
        <v>6</v>
      </c>
      <c r="DM137" t="s">
        <v>6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23</v>
      </c>
      <c r="DW137" t="s">
        <v>23</v>
      </c>
      <c r="DX137">
        <v>1</v>
      </c>
      <c r="DZ137" t="s">
        <v>6</v>
      </c>
      <c r="EA137" t="s">
        <v>6</v>
      </c>
      <c r="EB137" t="s">
        <v>6</v>
      </c>
      <c r="EC137" t="s">
        <v>6</v>
      </c>
      <c r="EE137">
        <v>66696171</v>
      </c>
      <c r="EF137">
        <v>5</v>
      </c>
      <c r="EG137" t="s">
        <v>32</v>
      </c>
      <c r="EH137">
        <v>0</v>
      </c>
      <c r="EI137" t="s">
        <v>6</v>
      </c>
      <c r="EJ137">
        <v>3</v>
      </c>
      <c r="EK137">
        <v>100</v>
      </c>
      <c r="EL137" t="s">
        <v>33</v>
      </c>
      <c r="EM137" t="s">
        <v>34</v>
      </c>
      <c r="EO137" t="s">
        <v>6</v>
      </c>
      <c r="EQ137">
        <v>0</v>
      </c>
      <c r="ER137">
        <v>33909.589999999997</v>
      </c>
      <c r="ES137">
        <v>33909.589999999997</v>
      </c>
      <c r="ET137">
        <v>0</v>
      </c>
      <c r="EU137">
        <v>0</v>
      </c>
      <c r="EV137">
        <v>0</v>
      </c>
      <c r="EW137">
        <v>0</v>
      </c>
      <c r="EX137">
        <v>0</v>
      </c>
      <c r="EZ137">
        <v>5</v>
      </c>
      <c r="FC137">
        <v>0</v>
      </c>
      <c r="FD137">
        <v>18</v>
      </c>
      <c r="FF137">
        <v>32500</v>
      </c>
      <c r="FQ137">
        <v>0</v>
      </c>
      <c r="FR137">
        <f>P137</f>
        <v>67819</v>
      </c>
      <c r="FS137">
        <v>0</v>
      </c>
      <c r="FX137">
        <v>90</v>
      </c>
      <c r="FY137">
        <v>46</v>
      </c>
      <c r="GA137" t="s">
        <v>35</v>
      </c>
      <c r="GD137">
        <v>1</v>
      </c>
      <c r="GF137">
        <v>-2089264573</v>
      </c>
      <c r="GG137">
        <v>2</v>
      </c>
      <c r="GH137">
        <v>3</v>
      </c>
      <c r="GI137">
        <v>4</v>
      </c>
      <c r="GJ137">
        <v>0</v>
      </c>
      <c r="GK137">
        <v>0</v>
      </c>
      <c r="GL137">
        <f t="shared" si="191"/>
        <v>0</v>
      </c>
      <c r="GM137">
        <f t="shared" si="192"/>
        <v>67819</v>
      </c>
      <c r="GN137">
        <f t="shared" si="193"/>
        <v>0</v>
      </c>
      <c r="GO137">
        <f t="shared" si="194"/>
        <v>0</v>
      </c>
      <c r="GP137">
        <f t="shared" si="195"/>
        <v>0</v>
      </c>
      <c r="GR137">
        <v>1</v>
      </c>
      <c r="GS137">
        <v>1</v>
      </c>
      <c r="GT137">
        <v>0</v>
      </c>
      <c r="GU137" t="s">
        <v>6</v>
      </c>
      <c r="GV137">
        <f t="shared" si="196"/>
        <v>0</v>
      </c>
      <c r="GW137">
        <v>1</v>
      </c>
      <c r="GX137">
        <f t="shared" si="197"/>
        <v>0</v>
      </c>
      <c r="HA137">
        <v>0</v>
      </c>
      <c r="HB137">
        <v>0</v>
      </c>
      <c r="HC137">
        <f t="shared" si="198"/>
        <v>0</v>
      </c>
      <c r="HE137" t="s">
        <v>36</v>
      </c>
      <c r="HF137" t="s">
        <v>37</v>
      </c>
      <c r="HH137">
        <f>ROUND(AC137*I137,0)</f>
        <v>67819</v>
      </c>
      <c r="HM137" t="s">
        <v>6</v>
      </c>
      <c r="HN137" t="s">
        <v>6</v>
      </c>
      <c r="HO137" t="s">
        <v>6</v>
      </c>
      <c r="HP137" t="s">
        <v>6</v>
      </c>
      <c r="HQ137" t="s">
        <v>6</v>
      </c>
      <c r="HS137">
        <v>0</v>
      </c>
      <c r="IK137">
        <v>0</v>
      </c>
    </row>
    <row r="138" spans="1:245" x14ac:dyDescent="0.2">
      <c r="A138">
        <v>17</v>
      </c>
      <c r="B138">
        <v>1</v>
      </c>
      <c r="C138">
        <f>ROW(SmtRes!A382)</f>
        <v>382</v>
      </c>
      <c r="D138">
        <f>ROW(EtalonRes!A351)</f>
        <v>351</v>
      </c>
      <c r="E138" t="s">
        <v>367</v>
      </c>
      <c r="F138" t="s">
        <v>368</v>
      </c>
      <c r="G138" t="s">
        <v>369</v>
      </c>
      <c r="H138" t="s">
        <v>23</v>
      </c>
      <c r="I138">
        <v>2</v>
      </c>
      <c r="J138">
        <v>0</v>
      </c>
      <c r="K138">
        <v>2</v>
      </c>
      <c r="O138">
        <f t="shared" si="162"/>
        <v>23394</v>
      </c>
      <c r="P138">
        <f t="shared" si="163"/>
        <v>15638</v>
      </c>
      <c r="Q138">
        <f t="shared" si="164"/>
        <v>865</v>
      </c>
      <c r="R138">
        <f t="shared" si="165"/>
        <v>229</v>
      </c>
      <c r="S138">
        <f t="shared" si="166"/>
        <v>6891</v>
      </c>
      <c r="T138">
        <f t="shared" si="167"/>
        <v>0</v>
      </c>
      <c r="U138">
        <f t="shared" si="168"/>
        <v>17.34</v>
      </c>
      <c r="V138">
        <f t="shared" si="169"/>
        <v>0.42</v>
      </c>
      <c r="W138">
        <f t="shared" si="170"/>
        <v>0</v>
      </c>
      <c r="X138">
        <f t="shared" si="171"/>
        <v>8615</v>
      </c>
      <c r="Y138">
        <f t="shared" si="172"/>
        <v>5126</v>
      </c>
      <c r="AA138">
        <v>92864407</v>
      </c>
      <c r="AB138">
        <f t="shared" si="173"/>
        <v>892.52</v>
      </c>
      <c r="AC138">
        <f t="shared" si="174"/>
        <v>788.2</v>
      </c>
      <c r="AD138">
        <f t="shared" si="175"/>
        <v>27.5</v>
      </c>
      <c r="AE138">
        <f t="shared" si="176"/>
        <v>2.5499999999999998</v>
      </c>
      <c r="AF138">
        <f t="shared" si="177"/>
        <v>76.819999999999993</v>
      </c>
      <c r="AG138">
        <f t="shared" si="178"/>
        <v>0</v>
      </c>
      <c r="AH138">
        <f t="shared" si="179"/>
        <v>8.67</v>
      </c>
      <c r="AI138">
        <f t="shared" si="180"/>
        <v>0.21</v>
      </c>
      <c r="AJ138">
        <f t="shared" si="181"/>
        <v>0</v>
      </c>
      <c r="AK138">
        <v>892.52</v>
      </c>
      <c r="AL138">
        <v>788.2</v>
      </c>
      <c r="AM138">
        <v>27.5</v>
      </c>
      <c r="AN138">
        <v>2.5499999999999998</v>
      </c>
      <c r="AO138">
        <v>76.819999999999993</v>
      </c>
      <c r="AP138">
        <v>0</v>
      </c>
      <c r="AQ138">
        <v>8.67</v>
      </c>
      <c r="AR138">
        <v>0.21</v>
      </c>
      <c r="AS138">
        <v>0</v>
      </c>
      <c r="AT138">
        <v>121</v>
      </c>
      <c r="AU138">
        <v>72</v>
      </c>
      <c r="AV138">
        <v>1</v>
      </c>
      <c r="AW138">
        <v>1</v>
      </c>
      <c r="AZ138">
        <v>1</v>
      </c>
      <c r="BA138">
        <v>44.85</v>
      </c>
      <c r="BB138">
        <v>15.72</v>
      </c>
      <c r="BC138">
        <v>9.92</v>
      </c>
      <c r="BD138" t="s">
        <v>6</v>
      </c>
      <c r="BE138" t="s">
        <v>6</v>
      </c>
      <c r="BF138" t="s">
        <v>6</v>
      </c>
      <c r="BG138" t="s">
        <v>6</v>
      </c>
      <c r="BH138">
        <v>0</v>
      </c>
      <c r="BI138">
        <v>1</v>
      </c>
      <c r="BJ138" t="s">
        <v>370</v>
      </c>
      <c r="BM138">
        <v>18001</v>
      </c>
      <c r="BN138">
        <v>0</v>
      </c>
      <c r="BO138" t="s">
        <v>6</v>
      </c>
      <c r="BP138">
        <v>0</v>
      </c>
      <c r="BQ138">
        <v>22</v>
      </c>
      <c r="BR138">
        <v>0</v>
      </c>
      <c r="BS138">
        <v>44.85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6</v>
      </c>
      <c r="BZ138">
        <v>121</v>
      </c>
      <c r="CA138">
        <v>72</v>
      </c>
      <c r="CB138" t="s">
        <v>6</v>
      </c>
      <c r="CE138">
        <v>0</v>
      </c>
      <c r="CF138">
        <v>0</v>
      </c>
      <c r="CG138">
        <v>0</v>
      </c>
      <c r="CM138">
        <v>0</v>
      </c>
      <c r="CN138" t="s">
        <v>6</v>
      </c>
      <c r="CO138">
        <v>0</v>
      </c>
      <c r="CP138">
        <f t="shared" si="182"/>
        <v>23394</v>
      </c>
      <c r="CQ138">
        <f>AC138*BC138</f>
        <v>7818.9440000000004</v>
      </c>
      <c r="CR138">
        <f>AD138*BB138</f>
        <v>432.3</v>
      </c>
      <c r="CS138">
        <f t="shared" si="183"/>
        <v>114.36749999999999</v>
      </c>
      <c r="CT138">
        <f t="shared" si="184"/>
        <v>3445.377</v>
      </c>
      <c r="CU138">
        <f t="shared" si="185"/>
        <v>0</v>
      </c>
      <c r="CV138">
        <f t="shared" si="186"/>
        <v>8.67</v>
      </c>
      <c r="CW138">
        <f t="shared" si="187"/>
        <v>0.21</v>
      </c>
      <c r="CX138">
        <f t="shared" si="188"/>
        <v>0</v>
      </c>
      <c r="CY138">
        <f t="shared" si="189"/>
        <v>8615.2000000000007</v>
      </c>
      <c r="CZ138">
        <f t="shared" si="190"/>
        <v>5126.3999999999996</v>
      </c>
      <c r="DC138" t="s">
        <v>6</v>
      </c>
      <c r="DD138" t="s">
        <v>6</v>
      </c>
      <c r="DE138" t="s">
        <v>6</v>
      </c>
      <c r="DF138" t="s">
        <v>6</v>
      </c>
      <c r="DG138" t="s">
        <v>6</v>
      </c>
      <c r="DH138" t="s">
        <v>6</v>
      </c>
      <c r="DI138" t="s">
        <v>6</v>
      </c>
      <c r="DJ138" t="s">
        <v>6</v>
      </c>
      <c r="DK138" t="s">
        <v>6</v>
      </c>
      <c r="DL138" t="s">
        <v>6</v>
      </c>
      <c r="DM138" t="s">
        <v>6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23</v>
      </c>
      <c r="DW138" t="s">
        <v>23</v>
      </c>
      <c r="DX138">
        <v>1</v>
      </c>
      <c r="DZ138" t="s">
        <v>6</v>
      </c>
      <c r="EA138" t="s">
        <v>6</v>
      </c>
      <c r="EB138" t="s">
        <v>6</v>
      </c>
      <c r="EC138" t="s">
        <v>6</v>
      </c>
      <c r="EE138">
        <v>66696436</v>
      </c>
      <c r="EF138">
        <v>22</v>
      </c>
      <c r="EG138" t="s">
        <v>111</v>
      </c>
      <c r="EH138">
        <v>16</v>
      </c>
      <c r="EI138" t="s">
        <v>112</v>
      </c>
      <c r="EJ138">
        <v>1</v>
      </c>
      <c r="EK138">
        <v>18001</v>
      </c>
      <c r="EL138" t="s">
        <v>172</v>
      </c>
      <c r="EM138" t="s">
        <v>173</v>
      </c>
      <c r="EO138" t="s">
        <v>6</v>
      </c>
      <c r="EQ138">
        <v>131072</v>
      </c>
      <c r="ER138">
        <v>892.52</v>
      </c>
      <c r="ES138">
        <v>788.2</v>
      </c>
      <c r="ET138">
        <v>27.5</v>
      </c>
      <c r="EU138">
        <v>2.5499999999999998</v>
      </c>
      <c r="EV138">
        <v>76.819999999999993</v>
      </c>
      <c r="EW138">
        <v>8.67</v>
      </c>
      <c r="EX138">
        <v>0.21</v>
      </c>
      <c r="EY138">
        <v>0</v>
      </c>
      <c r="FQ138">
        <v>0</v>
      </c>
      <c r="FR138">
        <v>0</v>
      </c>
      <c r="FS138">
        <v>0</v>
      </c>
      <c r="FX138">
        <v>121</v>
      </c>
      <c r="FY138">
        <v>72</v>
      </c>
      <c r="GA138" t="s">
        <v>6</v>
      </c>
      <c r="GD138">
        <v>1</v>
      </c>
      <c r="GF138">
        <v>-1216555679</v>
      </c>
      <c r="GG138">
        <v>2</v>
      </c>
      <c r="GH138">
        <v>1</v>
      </c>
      <c r="GI138">
        <v>4</v>
      </c>
      <c r="GJ138">
        <v>0</v>
      </c>
      <c r="GK138">
        <v>0</v>
      </c>
      <c r="GL138">
        <f t="shared" si="191"/>
        <v>0</v>
      </c>
      <c r="GM138">
        <f t="shared" si="192"/>
        <v>37135</v>
      </c>
      <c r="GN138">
        <f t="shared" si="193"/>
        <v>37135</v>
      </c>
      <c r="GO138">
        <f t="shared" si="194"/>
        <v>0</v>
      </c>
      <c r="GP138">
        <f t="shared" si="195"/>
        <v>0</v>
      </c>
      <c r="GR138">
        <v>0</v>
      </c>
      <c r="GS138">
        <v>3</v>
      </c>
      <c r="GT138">
        <v>0</v>
      </c>
      <c r="GU138" t="s">
        <v>6</v>
      </c>
      <c r="GV138">
        <f t="shared" si="196"/>
        <v>0</v>
      </c>
      <c r="GW138">
        <v>1</v>
      </c>
      <c r="GX138">
        <f t="shared" si="197"/>
        <v>0</v>
      </c>
      <c r="HA138">
        <v>0</v>
      </c>
      <c r="HB138">
        <v>0</v>
      </c>
      <c r="HC138">
        <f t="shared" si="198"/>
        <v>0</v>
      </c>
      <c r="HE138" t="s">
        <v>6</v>
      </c>
      <c r="HF138" t="s">
        <v>6</v>
      </c>
      <c r="HM138" t="s">
        <v>6</v>
      </c>
      <c r="HN138" t="s">
        <v>115</v>
      </c>
      <c r="HO138" t="s">
        <v>116</v>
      </c>
      <c r="HP138" t="s">
        <v>112</v>
      </c>
      <c r="HQ138" t="s">
        <v>112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381</v>
      </c>
      <c r="E139" t="s">
        <v>371</v>
      </c>
      <c r="F139" t="s">
        <v>372</v>
      </c>
      <c r="G139" t="s">
        <v>373</v>
      </c>
      <c r="H139" t="str">
        <f>'1.Ведомость'!C142</f>
        <v>ШТ</v>
      </c>
      <c r="I139">
        <f>I138*J139</f>
        <v>-2</v>
      </c>
      <c r="J139">
        <v>-1</v>
      </c>
      <c r="K139">
        <v>-1</v>
      </c>
      <c r="O139">
        <f t="shared" si="162"/>
        <v>-15535</v>
      </c>
      <c r="P139">
        <f t="shared" si="163"/>
        <v>-15535</v>
      </c>
      <c r="Q139">
        <f t="shared" si="164"/>
        <v>0</v>
      </c>
      <c r="R139">
        <f t="shared" si="165"/>
        <v>0</v>
      </c>
      <c r="S139">
        <f t="shared" si="166"/>
        <v>0</v>
      </c>
      <c r="T139">
        <f t="shared" si="167"/>
        <v>0</v>
      </c>
      <c r="U139">
        <f t="shared" si="168"/>
        <v>0</v>
      </c>
      <c r="V139">
        <f t="shared" si="169"/>
        <v>0</v>
      </c>
      <c r="W139">
        <f t="shared" si="170"/>
        <v>0</v>
      </c>
      <c r="X139">
        <f t="shared" si="171"/>
        <v>0</v>
      </c>
      <c r="Y139">
        <f t="shared" si="172"/>
        <v>0</v>
      </c>
      <c r="AA139">
        <v>92864407</v>
      </c>
      <c r="AB139">
        <f t="shared" si="173"/>
        <v>783</v>
      </c>
      <c r="AC139">
        <f t="shared" si="174"/>
        <v>783</v>
      </c>
      <c r="AD139">
        <f t="shared" si="175"/>
        <v>0</v>
      </c>
      <c r="AE139">
        <f t="shared" si="176"/>
        <v>0</v>
      </c>
      <c r="AF139">
        <f t="shared" si="177"/>
        <v>0</v>
      </c>
      <c r="AG139">
        <f t="shared" si="178"/>
        <v>0</v>
      </c>
      <c r="AH139">
        <f t="shared" si="179"/>
        <v>0</v>
      </c>
      <c r="AI139">
        <f t="shared" si="180"/>
        <v>0</v>
      </c>
      <c r="AJ139">
        <f t="shared" si="181"/>
        <v>0</v>
      </c>
      <c r="AK139">
        <v>783</v>
      </c>
      <c r="AL139">
        <v>783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121</v>
      </c>
      <c r="AU139">
        <v>72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9.92</v>
      </c>
      <c r="BD139" t="s">
        <v>6</v>
      </c>
      <c r="BE139" t="s">
        <v>6</v>
      </c>
      <c r="BF139" t="s">
        <v>6</v>
      </c>
      <c r="BG139" t="s">
        <v>6</v>
      </c>
      <c r="BH139">
        <v>3</v>
      </c>
      <c r="BI139">
        <v>1</v>
      </c>
      <c r="BJ139" t="s">
        <v>374</v>
      </c>
      <c r="BM139">
        <v>18001</v>
      </c>
      <c r="BN139">
        <v>0</v>
      </c>
      <c r="BO139" t="s">
        <v>6</v>
      </c>
      <c r="BP139">
        <v>0</v>
      </c>
      <c r="BQ139">
        <v>22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121</v>
      </c>
      <c r="CA139">
        <v>72</v>
      </c>
      <c r="CB139" t="s">
        <v>6</v>
      </c>
      <c r="CE139">
        <v>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si="182"/>
        <v>-15535</v>
      </c>
      <c r="CQ139">
        <f>AC139*BC139</f>
        <v>7767.36</v>
      </c>
      <c r="CR139">
        <f>AD139*BB139</f>
        <v>0</v>
      </c>
      <c r="CS139">
        <f t="shared" si="183"/>
        <v>0</v>
      </c>
      <c r="CT139">
        <f t="shared" si="184"/>
        <v>0</v>
      </c>
      <c r="CU139">
        <f t="shared" si="185"/>
        <v>0</v>
      </c>
      <c r="CV139">
        <f t="shared" si="186"/>
        <v>0</v>
      </c>
      <c r="CW139">
        <f t="shared" si="187"/>
        <v>0</v>
      </c>
      <c r="CX139">
        <f t="shared" si="188"/>
        <v>0</v>
      </c>
      <c r="CY139">
        <f t="shared" si="189"/>
        <v>0</v>
      </c>
      <c r="CZ139">
        <f t="shared" si="190"/>
        <v>0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23</v>
      </c>
      <c r="DW139" t="s">
        <v>23</v>
      </c>
      <c r="DX139">
        <v>1</v>
      </c>
      <c r="DZ139" t="s">
        <v>6</v>
      </c>
      <c r="EA139" t="s">
        <v>6</v>
      </c>
      <c r="EB139" t="s">
        <v>6</v>
      </c>
      <c r="EC139" t="s">
        <v>6</v>
      </c>
      <c r="EE139">
        <v>66696436</v>
      </c>
      <c r="EF139">
        <v>22</v>
      </c>
      <c r="EG139" t="s">
        <v>111</v>
      </c>
      <c r="EH139">
        <v>16</v>
      </c>
      <c r="EI139" t="s">
        <v>112</v>
      </c>
      <c r="EJ139">
        <v>1</v>
      </c>
      <c r="EK139">
        <v>18001</v>
      </c>
      <c r="EL139" t="s">
        <v>172</v>
      </c>
      <c r="EM139" t="s">
        <v>173</v>
      </c>
      <c r="EO139" t="s">
        <v>6</v>
      </c>
      <c r="EQ139">
        <v>0</v>
      </c>
      <c r="ER139">
        <v>783</v>
      </c>
      <c r="ES139">
        <v>783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121</v>
      </c>
      <c r="FY139">
        <v>72</v>
      </c>
      <c r="GA139" t="s">
        <v>6</v>
      </c>
      <c r="GD139">
        <v>1</v>
      </c>
      <c r="GF139">
        <v>-1167936737</v>
      </c>
      <c r="GG139">
        <v>2</v>
      </c>
      <c r="GH139">
        <v>1</v>
      </c>
      <c r="GI139">
        <v>4</v>
      </c>
      <c r="GJ139">
        <v>0</v>
      </c>
      <c r="GK139">
        <v>0</v>
      </c>
      <c r="GL139">
        <f t="shared" si="191"/>
        <v>0</v>
      </c>
      <c r="GM139">
        <f t="shared" si="192"/>
        <v>-15535</v>
      </c>
      <c r="GN139">
        <f t="shared" si="193"/>
        <v>-15535</v>
      </c>
      <c r="GO139">
        <f t="shared" si="194"/>
        <v>0</v>
      </c>
      <c r="GP139">
        <f t="shared" si="195"/>
        <v>0</v>
      </c>
      <c r="GR139">
        <v>0</v>
      </c>
      <c r="GS139">
        <v>3</v>
      </c>
      <c r="GT139">
        <v>0</v>
      </c>
      <c r="GU139" t="s">
        <v>6</v>
      </c>
      <c r="GV139">
        <f t="shared" si="196"/>
        <v>0</v>
      </c>
      <c r="GW139">
        <v>1</v>
      </c>
      <c r="GX139">
        <f t="shared" si="197"/>
        <v>0</v>
      </c>
      <c r="HA139">
        <v>0</v>
      </c>
      <c r="HB139">
        <v>0</v>
      </c>
      <c r="HC139">
        <f t="shared" si="198"/>
        <v>0</v>
      </c>
      <c r="HE139" t="s">
        <v>6</v>
      </c>
      <c r="HF139" t="s">
        <v>6</v>
      </c>
      <c r="HM139" t="s">
        <v>6</v>
      </c>
      <c r="HN139" t="s">
        <v>115</v>
      </c>
      <c r="HO139" t="s">
        <v>116</v>
      </c>
      <c r="HP139" t="s">
        <v>112</v>
      </c>
      <c r="HQ139" t="s">
        <v>112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C140">
        <v>382</v>
      </c>
      <c r="E140" t="s">
        <v>375</v>
      </c>
      <c r="F140" t="s">
        <v>30</v>
      </c>
      <c r="G140" t="s">
        <v>376</v>
      </c>
      <c r="H140" t="str">
        <f>'1.Ведомость'!C143</f>
        <v>ШТ</v>
      </c>
      <c r="I140">
        <f>I138*J140</f>
        <v>2</v>
      </c>
      <c r="J140">
        <v>1</v>
      </c>
      <c r="K140">
        <v>1</v>
      </c>
      <c r="O140">
        <f t="shared" si="162"/>
        <v>146085</v>
      </c>
      <c r="P140">
        <f t="shared" si="163"/>
        <v>146085</v>
      </c>
      <c r="Q140">
        <f t="shared" si="164"/>
        <v>0</v>
      </c>
      <c r="R140">
        <f t="shared" si="165"/>
        <v>0</v>
      </c>
      <c r="S140">
        <f t="shared" si="166"/>
        <v>0</v>
      </c>
      <c r="T140">
        <f t="shared" si="167"/>
        <v>0</v>
      </c>
      <c r="U140">
        <f t="shared" si="168"/>
        <v>0</v>
      </c>
      <c r="V140">
        <f t="shared" si="169"/>
        <v>0</v>
      </c>
      <c r="W140">
        <f t="shared" si="170"/>
        <v>0</v>
      </c>
      <c r="X140">
        <f t="shared" si="171"/>
        <v>0</v>
      </c>
      <c r="Y140">
        <f t="shared" si="172"/>
        <v>0</v>
      </c>
      <c r="AA140">
        <v>92864407</v>
      </c>
      <c r="AB140">
        <f t="shared" si="173"/>
        <v>73042.399999999994</v>
      </c>
      <c r="AC140">
        <f t="shared" si="174"/>
        <v>73042.399999999994</v>
      </c>
      <c r="AD140">
        <f t="shared" si="175"/>
        <v>0</v>
      </c>
      <c r="AE140">
        <f t="shared" si="176"/>
        <v>0</v>
      </c>
      <c r="AF140">
        <f t="shared" si="177"/>
        <v>0</v>
      </c>
      <c r="AG140">
        <f t="shared" si="178"/>
        <v>0</v>
      </c>
      <c r="AH140">
        <f t="shared" si="179"/>
        <v>0</v>
      </c>
      <c r="AI140">
        <f t="shared" si="180"/>
        <v>0</v>
      </c>
      <c r="AJ140">
        <f t="shared" si="181"/>
        <v>0</v>
      </c>
      <c r="AK140">
        <v>73042.399999999994</v>
      </c>
      <c r="AL140">
        <v>73042.399999999994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90</v>
      </c>
      <c r="AU140">
        <v>46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9.92</v>
      </c>
      <c r="BD140" t="s">
        <v>6</v>
      </c>
      <c r="BE140" t="s">
        <v>6</v>
      </c>
      <c r="BF140" t="s">
        <v>6</v>
      </c>
      <c r="BG140" t="s">
        <v>6</v>
      </c>
      <c r="BH140">
        <v>3</v>
      </c>
      <c r="BI140">
        <v>2</v>
      </c>
      <c r="BJ140" t="s">
        <v>6</v>
      </c>
      <c r="BM140">
        <v>112001</v>
      </c>
      <c r="BN140">
        <v>0</v>
      </c>
      <c r="BO140" t="s">
        <v>6</v>
      </c>
      <c r="BP140">
        <v>0</v>
      </c>
      <c r="BQ140">
        <v>3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90</v>
      </c>
      <c r="CA140">
        <v>46</v>
      </c>
      <c r="CB140" t="s">
        <v>6</v>
      </c>
      <c r="CE140">
        <v>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82"/>
        <v>146085</v>
      </c>
      <c r="CQ140">
        <f>AC140</f>
        <v>73042.399999999994</v>
      </c>
      <c r="CR140">
        <f>AD140</f>
        <v>0</v>
      </c>
      <c r="CS140">
        <f t="shared" si="183"/>
        <v>0</v>
      </c>
      <c r="CT140">
        <f t="shared" si="184"/>
        <v>0</v>
      </c>
      <c r="CU140">
        <f t="shared" si="185"/>
        <v>0</v>
      </c>
      <c r="CV140">
        <f t="shared" si="186"/>
        <v>0</v>
      </c>
      <c r="CW140">
        <f t="shared" si="187"/>
        <v>0</v>
      </c>
      <c r="CX140">
        <f t="shared" si="188"/>
        <v>0</v>
      </c>
      <c r="CY140">
        <f t="shared" si="189"/>
        <v>0</v>
      </c>
      <c r="CZ140">
        <f t="shared" si="190"/>
        <v>0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23</v>
      </c>
      <c r="DW140" t="s">
        <v>23</v>
      </c>
      <c r="DX140">
        <v>1</v>
      </c>
      <c r="DZ140" t="s">
        <v>6</v>
      </c>
      <c r="EA140" t="s">
        <v>6</v>
      </c>
      <c r="EB140" t="s">
        <v>6</v>
      </c>
      <c r="EC140" t="s">
        <v>6</v>
      </c>
      <c r="EE140">
        <v>66696572</v>
      </c>
      <c r="EF140">
        <v>3</v>
      </c>
      <c r="EG140" t="s">
        <v>18</v>
      </c>
      <c r="EH140">
        <v>54</v>
      </c>
      <c r="EI140" t="s">
        <v>55</v>
      </c>
      <c r="EJ140">
        <v>2</v>
      </c>
      <c r="EK140">
        <v>112001</v>
      </c>
      <c r="EL140" t="s">
        <v>55</v>
      </c>
      <c r="EM140" t="s">
        <v>56</v>
      </c>
      <c r="EO140" t="s">
        <v>6</v>
      </c>
      <c r="EQ140">
        <v>0</v>
      </c>
      <c r="ER140">
        <v>73042.399999999994</v>
      </c>
      <c r="ES140">
        <v>73042.399999999994</v>
      </c>
      <c r="ET140">
        <v>0</v>
      </c>
      <c r="EU140">
        <v>0</v>
      </c>
      <c r="EV140">
        <v>0</v>
      </c>
      <c r="EW140">
        <v>0</v>
      </c>
      <c r="EX140">
        <v>0</v>
      </c>
      <c r="EZ140">
        <v>5</v>
      </c>
      <c r="FC140">
        <v>0</v>
      </c>
      <c r="FD140">
        <v>18</v>
      </c>
      <c r="FF140">
        <v>69457.03</v>
      </c>
      <c r="FQ140">
        <v>0</v>
      </c>
      <c r="FR140">
        <v>0</v>
      </c>
      <c r="FS140">
        <v>0</v>
      </c>
      <c r="FX140">
        <v>90</v>
      </c>
      <c r="FY140">
        <v>46</v>
      </c>
      <c r="GA140" t="s">
        <v>377</v>
      </c>
      <c r="GD140">
        <v>1</v>
      </c>
      <c r="GF140">
        <v>535385549</v>
      </c>
      <c r="GG140">
        <v>2</v>
      </c>
      <c r="GH140">
        <v>3</v>
      </c>
      <c r="GI140">
        <v>4</v>
      </c>
      <c r="GJ140">
        <v>0</v>
      </c>
      <c r="GK140">
        <v>0</v>
      </c>
      <c r="GL140">
        <f t="shared" si="191"/>
        <v>0</v>
      </c>
      <c r="GM140">
        <f t="shared" si="192"/>
        <v>146085</v>
      </c>
      <c r="GN140">
        <f t="shared" si="193"/>
        <v>0</v>
      </c>
      <c r="GO140">
        <f t="shared" si="194"/>
        <v>146085</v>
      </c>
      <c r="GP140">
        <f t="shared" si="195"/>
        <v>0</v>
      </c>
      <c r="GR140">
        <v>1</v>
      </c>
      <c r="GS140">
        <v>1</v>
      </c>
      <c r="GT140">
        <v>0</v>
      </c>
      <c r="GU140" t="s">
        <v>6</v>
      </c>
      <c r="GV140">
        <f t="shared" si="196"/>
        <v>0</v>
      </c>
      <c r="GW140">
        <v>1</v>
      </c>
      <c r="GX140">
        <f t="shared" si="197"/>
        <v>0</v>
      </c>
      <c r="HA140">
        <v>0</v>
      </c>
      <c r="HB140">
        <v>0</v>
      </c>
      <c r="HC140">
        <f t="shared" si="198"/>
        <v>0</v>
      </c>
      <c r="HE140" t="s">
        <v>36</v>
      </c>
      <c r="HF140" t="s">
        <v>38</v>
      </c>
      <c r="HG140">
        <f>ROUND(AC140*I140,0)</f>
        <v>146085</v>
      </c>
      <c r="HM140" t="s">
        <v>6</v>
      </c>
      <c r="HN140" t="s">
        <v>57</v>
      </c>
      <c r="HO140" t="s">
        <v>58</v>
      </c>
      <c r="HP140" t="s">
        <v>55</v>
      </c>
      <c r="HQ140" t="s">
        <v>55</v>
      </c>
      <c r="HS140">
        <v>0</v>
      </c>
      <c r="IK140">
        <v>0</v>
      </c>
    </row>
    <row r="141" spans="1:245" x14ac:dyDescent="0.2">
      <c r="A141">
        <v>17</v>
      </c>
      <c r="B141">
        <v>1</v>
      </c>
      <c r="C141">
        <f>ROW(SmtRes!A394)</f>
        <v>394</v>
      </c>
      <c r="D141">
        <f>ROW(EtalonRes!A362)</f>
        <v>362</v>
      </c>
      <c r="E141" t="s">
        <v>378</v>
      </c>
      <c r="F141" t="s">
        <v>379</v>
      </c>
      <c r="G141" t="s">
        <v>380</v>
      </c>
      <c r="H141" t="s">
        <v>23</v>
      </c>
      <c r="I141">
        <v>2</v>
      </c>
      <c r="J141">
        <v>0</v>
      </c>
      <c r="K141">
        <v>2</v>
      </c>
      <c r="O141">
        <f t="shared" ref="O141:O172" si="199">ROUND(CP141,0)</f>
        <v>10889</v>
      </c>
      <c r="P141">
        <f t="shared" ref="P141:P172" si="200">ROUND(CQ141*I141,0)</f>
        <v>7259</v>
      </c>
      <c r="Q141">
        <f t="shared" ref="Q141:Q172" si="201">ROUND(CR141*I141,0)</f>
        <v>745</v>
      </c>
      <c r="R141">
        <f t="shared" ref="R141:R172" si="202">ROUND(CS141*I141,0)</f>
        <v>176</v>
      </c>
      <c r="S141">
        <f t="shared" ref="S141:S172" si="203">ROUND(CT141*I141,0)</f>
        <v>2885</v>
      </c>
      <c r="T141">
        <f t="shared" ref="T141:T172" si="204">ROUND(CU141*I141,0)</f>
        <v>0</v>
      </c>
      <c r="U141">
        <f t="shared" ref="U141:U172" si="205">ROUND(CV141*I141,7)</f>
        <v>7.26</v>
      </c>
      <c r="V141">
        <f t="shared" ref="V141:V172" si="206">ROUND(CW141*I141,7)</f>
        <v>0.32</v>
      </c>
      <c r="W141">
        <f t="shared" ref="W141:W172" si="207">ROUND(CX141*I141,0)</f>
        <v>0</v>
      </c>
      <c r="X141">
        <f t="shared" ref="X141:X172" si="208">ROUND(CY141,0)</f>
        <v>3704</v>
      </c>
      <c r="Y141">
        <f t="shared" ref="Y141:Y172" si="209">ROUND(CZ141,0)</f>
        <v>2204</v>
      </c>
      <c r="AA141">
        <v>92864407</v>
      </c>
      <c r="AB141">
        <f t="shared" ref="AB141:AB172" si="210">ROUND((AC141+AD141+AF141),2)</f>
        <v>421.75</v>
      </c>
      <c r="AC141">
        <f t="shared" ref="AC141:AC172" si="211">ROUND((ES141),2)</f>
        <v>365.88</v>
      </c>
      <c r="AD141">
        <f t="shared" ref="AD141:AD172" si="212">ROUND((((ET141)-(EU141))+AE141),2)</f>
        <v>23.71</v>
      </c>
      <c r="AE141">
        <f t="shared" ref="AE141:AE172" si="213">ROUND((EU141),2)</f>
        <v>1.96</v>
      </c>
      <c r="AF141">
        <f t="shared" ref="AF141:AF172" si="214">ROUND((EV141),2)</f>
        <v>32.159999999999997</v>
      </c>
      <c r="AG141">
        <f t="shared" ref="AG141:AG172" si="215">ROUND((AP141),2)</f>
        <v>0</v>
      </c>
      <c r="AH141">
        <f t="shared" ref="AH141:AH172" si="216">(EW141)</f>
        <v>3.63</v>
      </c>
      <c r="AI141">
        <f t="shared" ref="AI141:AI172" si="217">(EX141)</f>
        <v>0.16</v>
      </c>
      <c r="AJ141">
        <f t="shared" ref="AJ141:AJ172" si="218">(AS141)</f>
        <v>0</v>
      </c>
      <c r="AK141">
        <v>421.75</v>
      </c>
      <c r="AL141">
        <v>365.88</v>
      </c>
      <c r="AM141">
        <v>23.71</v>
      </c>
      <c r="AN141">
        <v>1.96</v>
      </c>
      <c r="AO141">
        <v>32.159999999999997</v>
      </c>
      <c r="AP141">
        <v>0</v>
      </c>
      <c r="AQ141">
        <v>3.63</v>
      </c>
      <c r="AR141">
        <v>0.16</v>
      </c>
      <c r="AS141">
        <v>0</v>
      </c>
      <c r="AT141">
        <v>121</v>
      </c>
      <c r="AU141">
        <v>72</v>
      </c>
      <c r="AV141">
        <v>1</v>
      </c>
      <c r="AW141">
        <v>1</v>
      </c>
      <c r="AZ141">
        <v>1</v>
      </c>
      <c r="BA141">
        <v>44.85</v>
      </c>
      <c r="BB141">
        <v>15.72</v>
      </c>
      <c r="BC141">
        <v>9.92</v>
      </c>
      <c r="BD141" t="s">
        <v>6</v>
      </c>
      <c r="BE141" t="s">
        <v>6</v>
      </c>
      <c r="BF141" t="s">
        <v>6</v>
      </c>
      <c r="BG141" t="s">
        <v>6</v>
      </c>
      <c r="BH141">
        <v>0</v>
      </c>
      <c r="BI141">
        <v>1</v>
      </c>
      <c r="BJ141" t="s">
        <v>381</v>
      </c>
      <c r="BM141">
        <v>18001</v>
      </c>
      <c r="BN141">
        <v>0</v>
      </c>
      <c r="BO141" t="s">
        <v>6</v>
      </c>
      <c r="BP141">
        <v>0</v>
      </c>
      <c r="BQ141">
        <v>22</v>
      </c>
      <c r="BR141">
        <v>0</v>
      </c>
      <c r="BS141">
        <v>44.85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121</v>
      </c>
      <c r="CA141">
        <v>72</v>
      </c>
      <c r="CB141" t="s">
        <v>6</v>
      </c>
      <c r="CE141">
        <v>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ref="CP141:CP172" si="219">(P141+Q141+S141)</f>
        <v>10889</v>
      </c>
      <c r="CQ141">
        <f>AC141*BC141</f>
        <v>3629.5295999999998</v>
      </c>
      <c r="CR141">
        <f>AD141*BB141</f>
        <v>372.72120000000001</v>
      </c>
      <c r="CS141">
        <f t="shared" ref="CS141:CS172" si="220">AE141*BS141</f>
        <v>87.906000000000006</v>
      </c>
      <c r="CT141">
        <f t="shared" ref="CT141:CT172" si="221">AF141*BA141</f>
        <v>1442.376</v>
      </c>
      <c r="CU141">
        <f t="shared" ref="CU141:CU172" si="222">AG141</f>
        <v>0</v>
      </c>
      <c r="CV141">
        <f t="shared" ref="CV141:CV172" si="223">AH141</f>
        <v>3.63</v>
      </c>
      <c r="CW141">
        <f t="shared" ref="CW141:CW172" si="224">AI141</f>
        <v>0.16</v>
      </c>
      <c r="CX141">
        <f t="shared" ref="CX141:CX172" si="225">AJ141</f>
        <v>0</v>
      </c>
      <c r="CY141">
        <f t="shared" ref="CY141:CY172" si="226">(((S141+R141)*AT141)/100)</f>
        <v>3703.81</v>
      </c>
      <c r="CZ141">
        <f t="shared" ref="CZ141:CZ172" si="227">(((S141+R141)*AU141)/100)</f>
        <v>2203.92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23</v>
      </c>
      <c r="DW141" t="s">
        <v>23</v>
      </c>
      <c r="DX141">
        <v>1</v>
      </c>
      <c r="DZ141" t="s">
        <v>6</v>
      </c>
      <c r="EA141" t="s">
        <v>6</v>
      </c>
      <c r="EB141" t="s">
        <v>6</v>
      </c>
      <c r="EC141" t="s">
        <v>6</v>
      </c>
      <c r="EE141">
        <v>66696436</v>
      </c>
      <c r="EF141">
        <v>22</v>
      </c>
      <c r="EG141" t="s">
        <v>111</v>
      </c>
      <c r="EH141">
        <v>16</v>
      </c>
      <c r="EI141" t="s">
        <v>112</v>
      </c>
      <c r="EJ141">
        <v>1</v>
      </c>
      <c r="EK141">
        <v>18001</v>
      </c>
      <c r="EL141" t="s">
        <v>172</v>
      </c>
      <c r="EM141" t="s">
        <v>173</v>
      </c>
      <c r="EO141" t="s">
        <v>6</v>
      </c>
      <c r="EQ141">
        <v>131072</v>
      </c>
      <c r="ER141">
        <v>421.75</v>
      </c>
      <c r="ES141">
        <v>365.88</v>
      </c>
      <c r="ET141">
        <v>23.71</v>
      </c>
      <c r="EU141">
        <v>1.96</v>
      </c>
      <c r="EV141">
        <v>32.159999999999997</v>
      </c>
      <c r="EW141">
        <v>3.63</v>
      </c>
      <c r="EX141">
        <v>0.16</v>
      </c>
      <c r="EY141">
        <v>0</v>
      </c>
      <c r="FQ141">
        <v>0</v>
      </c>
      <c r="FR141">
        <v>0</v>
      </c>
      <c r="FS141">
        <v>0</v>
      </c>
      <c r="FX141">
        <v>121</v>
      </c>
      <c r="FY141">
        <v>72</v>
      </c>
      <c r="GA141" t="s">
        <v>6</v>
      </c>
      <c r="GD141">
        <v>1</v>
      </c>
      <c r="GF141">
        <v>-1774067122</v>
      </c>
      <c r="GG141">
        <v>2</v>
      </c>
      <c r="GH141">
        <v>1</v>
      </c>
      <c r="GI141">
        <v>4</v>
      </c>
      <c r="GJ141">
        <v>0</v>
      </c>
      <c r="GK141">
        <v>0</v>
      </c>
      <c r="GL141">
        <f t="shared" ref="GL141:GL172" si="228">ROUND(IF(AND(BH141=3,BI141=3,FS141&lt;&gt;0),P141,0),0)</f>
        <v>0</v>
      </c>
      <c r="GM141">
        <f t="shared" ref="GM141:GM172" si="229">ROUND(O141+X141+Y141,0)+GX141</f>
        <v>16797</v>
      </c>
      <c r="GN141">
        <f t="shared" ref="GN141:GN172" si="230">IF(OR(BI141=0,BI141=1),GM141-GX141,0)</f>
        <v>16797</v>
      </c>
      <c r="GO141">
        <f t="shared" ref="GO141:GO172" si="231">IF(BI141=2,GM141-GX141,0)</f>
        <v>0</v>
      </c>
      <c r="GP141">
        <f t="shared" ref="GP141:GP172" si="232">IF(BI141=4,GM141-GX141,0)</f>
        <v>0</v>
      </c>
      <c r="GR141">
        <v>0</v>
      </c>
      <c r="GS141">
        <v>3</v>
      </c>
      <c r="GT141">
        <v>0</v>
      </c>
      <c r="GU141" t="s">
        <v>6</v>
      </c>
      <c r="GV141">
        <f t="shared" ref="GV141:GV172" si="233">ROUND((GT141),2)</f>
        <v>0</v>
      </c>
      <c r="GW141">
        <v>1</v>
      </c>
      <c r="GX141">
        <f t="shared" ref="GX141:GX172" si="234">ROUND(HC141*I141,0)</f>
        <v>0</v>
      </c>
      <c r="HA141">
        <v>0</v>
      </c>
      <c r="HB141">
        <v>0</v>
      </c>
      <c r="HC141">
        <f t="shared" ref="HC141:HC172" si="235">GV141*GW141</f>
        <v>0</v>
      </c>
      <c r="HE141" t="s">
        <v>6</v>
      </c>
      <c r="HF141" t="s">
        <v>6</v>
      </c>
      <c r="HM141" t="s">
        <v>6</v>
      </c>
      <c r="HN141" t="s">
        <v>115</v>
      </c>
      <c r="HO141" t="s">
        <v>116</v>
      </c>
      <c r="HP141" t="s">
        <v>112</v>
      </c>
      <c r="HQ141" t="s">
        <v>112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393</v>
      </c>
      <c r="E142" t="s">
        <v>382</v>
      </c>
      <c r="F142" t="s">
        <v>383</v>
      </c>
      <c r="G142" t="s">
        <v>384</v>
      </c>
      <c r="H142" t="str">
        <f>'1.Ведомость'!C145</f>
        <v>ШТ</v>
      </c>
      <c r="I142">
        <f>I141*J142</f>
        <v>-2</v>
      </c>
      <c r="J142">
        <v>-1</v>
      </c>
      <c r="K142">
        <v>-1</v>
      </c>
      <c r="O142">
        <f t="shared" si="199"/>
        <v>-7188</v>
      </c>
      <c r="P142">
        <f t="shared" si="200"/>
        <v>-7188</v>
      </c>
      <c r="Q142">
        <f t="shared" si="201"/>
        <v>0</v>
      </c>
      <c r="R142">
        <f t="shared" si="202"/>
        <v>0</v>
      </c>
      <c r="S142">
        <f t="shared" si="203"/>
        <v>0</v>
      </c>
      <c r="T142">
        <f t="shared" si="204"/>
        <v>0</v>
      </c>
      <c r="U142">
        <f t="shared" si="205"/>
        <v>0</v>
      </c>
      <c r="V142">
        <f t="shared" si="206"/>
        <v>0</v>
      </c>
      <c r="W142">
        <f t="shared" si="207"/>
        <v>0</v>
      </c>
      <c r="X142">
        <f t="shared" si="208"/>
        <v>0</v>
      </c>
      <c r="Y142">
        <f t="shared" si="209"/>
        <v>0</v>
      </c>
      <c r="AA142">
        <v>92864407</v>
      </c>
      <c r="AB142">
        <f t="shared" si="210"/>
        <v>362.3</v>
      </c>
      <c r="AC142">
        <f t="shared" si="211"/>
        <v>362.3</v>
      </c>
      <c r="AD142">
        <f t="shared" si="212"/>
        <v>0</v>
      </c>
      <c r="AE142">
        <f t="shared" si="213"/>
        <v>0</v>
      </c>
      <c r="AF142">
        <f t="shared" si="214"/>
        <v>0</v>
      </c>
      <c r="AG142">
        <f t="shared" si="215"/>
        <v>0</v>
      </c>
      <c r="AH142">
        <f t="shared" si="216"/>
        <v>0</v>
      </c>
      <c r="AI142">
        <f t="shared" si="217"/>
        <v>0</v>
      </c>
      <c r="AJ142">
        <f t="shared" si="218"/>
        <v>0</v>
      </c>
      <c r="AK142">
        <v>362.3</v>
      </c>
      <c r="AL142">
        <v>362.3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121</v>
      </c>
      <c r="AU142">
        <v>72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9.92</v>
      </c>
      <c r="BD142" t="s">
        <v>6</v>
      </c>
      <c r="BE142" t="s">
        <v>6</v>
      </c>
      <c r="BF142" t="s">
        <v>6</v>
      </c>
      <c r="BG142" t="s">
        <v>6</v>
      </c>
      <c r="BH142">
        <v>3</v>
      </c>
      <c r="BI142">
        <v>1</v>
      </c>
      <c r="BJ142" t="s">
        <v>385</v>
      </c>
      <c r="BM142">
        <v>18001</v>
      </c>
      <c r="BN142">
        <v>0</v>
      </c>
      <c r="BO142" t="s">
        <v>6</v>
      </c>
      <c r="BP142">
        <v>0</v>
      </c>
      <c r="BQ142">
        <v>22</v>
      </c>
      <c r="BR142">
        <v>1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121</v>
      </c>
      <c r="CA142">
        <v>72</v>
      </c>
      <c r="CB142" t="s">
        <v>6</v>
      </c>
      <c r="CE142">
        <v>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219"/>
        <v>-7188</v>
      </c>
      <c r="CQ142">
        <f>AC142*BC142</f>
        <v>3594.0160000000001</v>
      </c>
      <c r="CR142">
        <f>AD142*BB142</f>
        <v>0</v>
      </c>
      <c r="CS142">
        <f t="shared" si="220"/>
        <v>0</v>
      </c>
      <c r="CT142">
        <f t="shared" si="221"/>
        <v>0</v>
      </c>
      <c r="CU142">
        <f t="shared" si="222"/>
        <v>0</v>
      </c>
      <c r="CV142">
        <f t="shared" si="223"/>
        <v>0</v>
      </c>
      <c r="CW142">
        <f t="shared" si="224"/>
        <v>0</v>
      </c>
      <c r="CX142">
        <f t="shared" si="225"/>
        <v>0</v>
      </c>
      <c r="CY142">
        <f t="shared" si="226"/>
        <v>0</v>
      </c>
      <c r="CZ142">
        <f t="shared" si="227"/>
        <v>0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23</v>
      </c>
      <c r="DW142" t="s">
        <v>23</v>
      </c>
      <c r="DX142">
        <v>1</v>
      </c>
      <c r="DZ142" t="s">
        <v>6</v>
      </c>
      <c r="EA142" t="s">
        <v>6</v>
      </c>
      <c r="EB142" t="s">
        <v>6</v>
      </c>
      <c r="EC142" t="s">
        <v>6</v>
      </c>
      <c r="EE142">
        <v>66696436</v>
      </c>
      <c r="EF142">
        <v>22</v>
      </c>
      <c r="EG142" t="s">
        <v>111</v>
      </c>
      <c r="EH142">
        <v>16</v>
      </c>
      <c r="EI142" t="s">
        <v>112</v>
      </c>
      <c r="EJ142">
        <v>1</v>
      </c>
      <c r="EK142">
        <v>18001</v>
      </c>
      <c r="EL142" t="s">
        <v>172</v>
      </c>
      <c r="EM142" t="s">
        <v>173</v>
      </c>
      <c r="EO142" t="s">
        <v>6</v>
      </c>
      <c r="EQ142">
        <v>0</v>
      </c>
      <c r="ER142">
        <v>362.3</v>
      </c>
      <c r="ES142">
        <v>362.3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121</v>
      </c>
      <c r="FY142">
        <v>72</v>
      </c>
      <c r="GA142" t="s">
        <v>6</v>
      </c>
      <c r="GD142">
        <v>1</v>
      </c>
      <c r="GF142">
        <v>-1105686813</v>
      </c>
      <c r="GG142">
        <v>2</v>
      </c>
      <c r="GH142">
        <v>1</v>
      </c>
      <c r="GI142">
        <v>4</v>
      </c>
      <c r="GJ142">
        <v>0</v>
      </c>
      <c r="GK142">
        <v>0</v>
      </c>
      <c r="GL142">
        <f t="shared" si="228"/>
        <v>0</v>
      </c>
      <c r="GM142">
        <f t="shared" si="229"/>
        <v>-7188</v>
      </c>
      <c r="GN142">
        <f t="shared" si="230"/>
        <v>-7188</v>
      </c>
      <c r="GO142">
        <f t="shared" si="231"/>
        <v>0</v>
      </c>
      <c r="GP142">
        <f t="shared" si="232"/>
        <v>0</v>
      </c>
      <c r="GR142">
        <v>0</v>
      </c>
      <c r="GS142">
        <v>3</v>
      </c>
      <c r="GT142">
        <v>0</v>
      </c>
      <c r="GU142" t="s">
        <v>6</v>
      </c>
      <c r="GV142">
        <f t="shared" si="233"/>
        <v>0</v>
      </c>
      <c r="GW142">
        <v>1</v>
      </c>
      <c r="GX142">
        <f t="shared" si="234"/>
        <v>0</v>
      </c>
      <c r="HA142">
        <v>0</v>
      </c>
      <c r="HB142">
        <v>0</v>
      </c>
      <c r="HC142">
        <f t="shared" si="235"/>
        <v>0</v>
      </c>
      <c r="HE142" t="s">
        <v>6</v>
      </c>
      <c r="HF142" t="s">
        <v>6</v>
      </c>
      <c r="HM142" t="s">
        <v>6</v>
      </c>
      <c r="HN142" t="s">
        <v>115</v>
      </c>
      <c r="HO142" t="s">
        <v>116</v>
      </c>
      <c r="HP142" t="s">
        <v>112</v>
      </c>
      <c r="HQ142" t="s">
        <v>112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394</v>
      </c>
      <c r="E143" t="s">
        <v>386</v>
      </c>
      <c r="F143" t="s">
        <v>30</v>
      </c>
      <c r="G143" t="s">
        <v>387</v>
      </c>
      <c r="H143" t="str">
        <f>'1.Ведомость'!C146</f>
        <v>ШТ</v>
      </c>
      <c r="I143">
        <f>I141*J143</f>
        <v>2</v>
      </c>
      <c r="J143">
        <v>1</v>
      </c>
      <c r="K143">
        <v>1</v>
      </c>
      <c r="O143">
        <f t="shared" si="199"/>
        <v>43817</v>
      </c>
      <c r="P143">
        <f t="shared" si="200"/>
        <v>43817</v>
      </c>
      <c r="Q143">
        <f t="shared" si="201"/>
        <v>0</v>
      </c>
      <c r="R143">
        <f t="shared" si="202"/>
        <v>0</v>
      </c>
      <c r="S143">
        <f t="shared" si="203"/>
        <v>0</v>
      </c>
      <c r="T143">
        <f t="shared" si="204"/>
        <v>0</v>
      </c>
      <c r="U143">
        <f t="shared" si="205"/>
        <v>0</v>
      </c>
      <c r="V143">
        <f t="shared" si="206"/>
        <v>0</v>
      </c>
      <c r="W143">
        <f t="shared" si="207"/>
        <v>0</v>
      </c>
      <c r="X143">
        <f t="shared" si="208"/>
        <v>0</v>
      </c>
      <c r="Y143">
        <f t="shared" si="209"/>
        <v>0</v>
      </c>
      <c r="AA143">
        <v>92864407</v>
      </c>
      <c r="AB143">
        <f t="shared" si="210"/>
        <v>21908.74</v>
      </c>
      <c r="AC143">
        <f t="shared" si="211"/>
        <v>21908.74</v>
      </c>
      <c r="AD143">
        <f t="shared" si="212"/>
        <v>0</v>
      </c>
      <c r="AE143">
        <f t="shared" si="213"/>
        <v>0</v>
      </c>
      <c r="AF143">
        <f t="shared" si="214"/>
        <v>0</v>
      </c>
      <c r="AG143">
        <f t="shared" si="215"/>
        <v>0</v>
      </c>
      <c r="AH143">
        <f t="shared" si="216"/>
        <v>0</v>
      </c>
      <c r="AI143">
        <f t="shared" si="217"/>
        <v>0</v>
      </c>
      <c r="AJ143">
        <f t="shared" si="218"/>
        <v>0</v>
      </c>
      <c r="AK143">
        <v>21908.740000000005</v>
      </c>
      <c r="AL143">
        <v>21908.740000000005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90</v>
      </c>
      <c r="AU143">
        <v>46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9.92</v>
      </c>
      <c r="BD143" t="s">
        <v>6</v>
      </c>
      <c r="BE143" t="s">
        <v>6</v>
      </c>
      <c r="BF143" t="s">
        <v>6</v>
      </c>
      <c r="BG143" t="s">
        <v>6</v>
      </c>
      <c r="BH143">
        <v>3</v>
      </c>
      <c r="BI143">
        <v>2</v>
      </c>
      <c r="BJ143" t="s">
        <v>6</v>
      </c>
      <c r="BM143">
        <v>112001</v>
      </c>
      <c r="BN143">
        <v>0</v>
      </c>
      <c r="BO143" t="s">
        <v>6</v>
      </c>
      <c r="BP143">
        <v>0</v>
      </c>
      <c r="BQ143">
        <v>3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90</v>
      </c>
      <c r="CA143">
        <v>46</v>
      </c>
      <c r="CB143" t="s">
        <v>6</v>
      </c>
      <c r="CE143">
        <v>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 t="shared" si="219"/>
        <v>43817</v>
      </c>
      <c r="CQ143">
        <f>AC143</f>
        <v>21908.74</v>
      </c>
      <c r="CR143">
        <f>AD143</f>
        <v>0</v>
      </c>
      <c r="CS143">
        <f t="shared" si="220"/>
        <v>0</v>
      </c>
      <c r="CT143">
        <f t="shared" si="221"/>
        <v>0</v>
      </c>
      <c r="CU143">
        <f t="shared" si="222"/>
        <v>0</v>
      </c>
      <c r="CV143">
        <f t="shared" si="223"/>
        <v>0</v>
      </c>
      <c r="CW143">
        <f t="shared" si="224"/>
        <v>0</v>
      </c>
      <c r="CX143">
        <f t="shared" si="225"/>
        <v>0</v>
      </c>
      <c r="CY143">
        <f t="shared" si="226"/>
        <v>0</v>
      </c>
      <c r="CZ143">
        <f t="shared" si="227"/>
        <v>0</v>
      </c>
      <c r="DC143" t="s">
        <v>6</v>
      </c>
      <c r="DD143" t="s">
        <v>6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23</v>
      </c>
      <c r="DW143" t="s">
        <v>23</v>
      </c>
      <c r="DX143">
        <v>1</v>
      </c>
      <c r="DZ143" t="s">
        <v>6</v>
      </c>
      <c r="EA143" t="s">
        <v>6</v>
      </c>
      <c r="EB143" t="s">
        <v>6</v>
      </c>
      <c r="EC143" t="s">
        <v>6</v>
      </c>
      <c r="EE143">
        <v>66696572</v>
      </c>
      <c r="EF143">
        <v>3</v>
      </c>
      <c r="EG143" t="s">
        <v>18</v>
      </c>
      <c r="EH143">
        <v>54</v>
      </c>
      <c r="EI143" t="s">
        <v>55</v>
      </c>
      <c r="EJ143">
        <v>2</v>
      </c>
      <c r="EK143">
        <v>112001</v>
      </c>
      <c r="EL143" t="s">
        <v>55</v>
      </c>
      <c r="EM143" t="s">
        <v>56</v>
      </c>
      <c r="EO143" t="s">
        <v>6</v>
      </c>
      <c r="EQ143">
        <v>0</v>
      </c>
      <c r="ER143">
        <v>21908.740000000005</v>
      </c>
      <c r="ES143">
        <v>21908.740000000005</v>
      </c>
      <c r="ET143">
        <v>0</v>
      </c>
      <c r="EU143">
        <v>0</v>
      </c>
      <c r="EV143">
        <v>0</v>
      </c>
      <c r="EW143">
        <v>0</v>
      </c>
      <c r="EX143">
        <v>0</v>
      </c>
      <c r="EZ143">
        <v>5</v>
      </c>
      <c r="FC143">
        <v>0</v>
      </c>
      <c r="FD143">
        <v>18</v>
      </c>
      <c r="FF143">
        <v>20833.330000000002</v>
      </c>
      <c r="FQ143">
        <v>0</v>
      </c>
      <c r="FR143">
        <v>0</v>
      </c>
      <c r="FS143">
        <v>0</v>
      </c>
      <c r="FX143">
        <v>90</v>
      </c>
      <c r="FY143">
        <v>46</v>
      </c>
      <c r="GA143" t="s">
        <v>388</v>
      </c>
      <c r="GD143">
        <v>1</v>
      </c>
      <c r="GF143">
        <v>1442794070</v>
      </c>
      <c r="GG143">
        <v>2</v>
      </c>
      <c r="GH143">
        <v>3</v>
      </c>
      <c r="GI143">
        <v>4</v>
      </c>
      <c r="GJ143">
        <v>0</v>
      </c>
      <c r="GK143">
        <v>0</v>
      </c>
      <c r="GL143">
        <f t="shared" si="228"/>
        <v>0</v>
      </c>
      <c r="GM143">
        <f t="shared" si="229"/>
        <v>43817</v>
      </c>
      <c r="GN143">
        <f t="shared" si="230"/>
        <v>0</v>
      </c>
      <c r="GO143">
        <f t="shared" si="231"/>
        <v>43817</v>
      </c>
      <c r="GP143">
        <f t="shared" si="232"/>
        <v>0</v>
      </c>
      <c r="GR143">
        <v>1</v>
      </c>
      <c r="GS143">
        <v>1</v>
      </c>
      <c r="GT143">
        <v>0</v>
      </c>
      <c r="GU143" t="s">
        <v>6</v>
      </c>
      <c r="GV143">
        <f t="shared" si="233"/>
        <v>0</v>
      </c>
      <c r="GW143">
        <v>1</v>
      </c>
      <c r="GX143">
        <f t="shared" si="234"/>
        <v>0</v>
      </c>
      <c r="HA143">
        <v>0</v>
      </c>
      <c r="HB143">
        <v>0</v>
      </c>
      <c r="HC143">
        <f t="shared" si="235"/>
        <v>0</v>
      </c>
      <c r="HE143" t="s">
        <v>36</v>
      </c>
      <c r="HF143" t="s">
        <v>38</v>
      </c>
      <c r="HG143">
        <f>ROUND(AC143*I143,0)</f>
        <v>43817</v>
      </c>
      <c r="HM143" t="s">
        <v>6</v>
      </c>
      <c r="HN143" t="s">
        <v>57</v>
      </c>
      <c r="HO143" t="s">
        <v>58</v>
      </c>
      <c r="HP143" t="s">
        <v>55</v>
      </c>
      <c r="HQ143" t="s">
        <v>55</v>
      </c>
      <c r="HS143">
        <v>0</v>
      </c>
      <c r="IK143">
        <v>0</v>
      </c>
    </row>
    <row r="144" spans="1:245" x14ac:dyDescent="0.2">
      <c r="A144">
        <v>17</v>
      </c>
      <c r="B144">
        <v>1</v>
      </c>
      <c r="C144">
        <f>ROW(SmtRes!A400)</f>
        <v>400</v>
      </c>
      <c r="D144">
        <f>ROW(EtalonRes!A367)</f>
        <v>367</v>
      </c>
      <c r="E144" t="s">
        <v>389</v>
      </c>
      <c r="F144" t="s">
        <v>390</v>
      </c>
      <c r="G144" t="s">
        <v>391</v>
      </c>
      <c r="H144" t="s">
        <v>198</v>
      </c>
      <c r="I144">
        <v>17</v>
      </c>
      <c r="J144">
        <v>0</v>
      </c>
      <c r="K144">
        <v>17</v>
      </c>
      <c r="O144">
        <f t="shared" si="199"/>
        <v>2605</v>
      </c>
      <c r="P144">
        <f t="shared" si="200"/>
        <v>386</v>
      </c>
      <c r="Q144">
        <f t="shared" si="201"/>
        <v>0</v>
      </c>
      <c r="R144">
        <f t="shared" si="202"/>
        <v>0</v>
      </c>
      <c r="S144">
        <f t="shared" si="203"/>
        <v>2219</v>
      </c>
      <c r="T144">
        <f t="shared" si="204"/>
        <v>0</v>
      </c>
      <c r="U144">
        <f t="shared" si="205"/>
        <v>5.27</v>
      </c>
      <c r="V144">
        <f t="shared" si="206"/>
        <v>0</v>
      </c>
      <c r="W144">
        <f t="shared" si="207"/>
        <v>0</v>
      </c>
      <c r="X144">
        <f t="shared" si="208"/>
        <v>2685</v>
      </c>
      <c r="Y144">
        <f t="shared" si="209"/>
        <v>1598</v>
      </c>
      <c r="AA144">
        <v>92864407</v>
      </c>
      <c r="AB144">
        <f t="shared" si="210"/>
        <v>5.2</v>
      </c>
      <c r="AC144">
        <f t="shared" si="211"/>
        <v>2.29</v>
      </c>
      <c r="AD144">
        <f t="shared" si="212"/>
        <v>0</v>
      </c>
      <c r="AE144">
        <f t="shared" si="213"/>
        <v>0</v>
      </c>
      <c r="AF144">
        <f t="shared" si="214"/>
        <v>2.91</v>
      </c>
      <c r="AG144">
        <f t="shared" si="215"/>
        <v>0</v>
      </c>
      <c r="AH144">
        <f t="shared" si="216"/>
        <v>0.31</v>
      </c>
      <c r="AI144">
        <f t="shared" si="217"/>
        <v>0</v>
      </c>
      <c r="AJ144">
        <f t="shared" si="218"/>
        <v>0</v>
      </c>
      <c r="AK144">
        <v>5.2</v>
      </c>
      <c r="AL144">
        <v>2.29</v>
      </c>
      <c r="AM144">
        <v>0</v>
      </c>
      <c r="AN144">
        <v>0</v>
      </c>
      <c r="AO144">
        <v>2.91</v>
      </c>
      <c r="AP144">
        <v>0</v>
      </c>
      <c r="AQ144">
        <v>0.31</v>
      </c>
      <c r="AR144">
        <v>0</v>
      </c>
      <c r="AS144">
        <v>0</v>
      </c>
      <c r="AT144">
        <v>121</v>
      </c>
      <c r="AU144">
        <v>72</v>
      </c>
      <c r="AV144">
        <v>1</v>
      </c>
      <c r="AW144">
        <v>1</v>
      </c>
      <c r="AZ144">
        <v>1</v>
      </c>
      <c r="BA144">
        <v>44.85</v>
      </c>
      <c r="BB144">
        <v>15.72</v>
      </c>
      <c r="BC144">
        <v>9.92</v>
      </c>
      <c r="BD144" t="s">
        <v>6</v>
      </c>
      <c r="BE144" t="s">
        <v>6</v>
      </c>
      <c r="BF144" t="s">
        <v>6</v>
      </c>
      <c r="BG144" t="s">
        <v>6</v>
      </c>
      <c r="BH144">
        <v>0</v>
      </c>
      <c r="BI144">
        <v>1</v>
      </c>
      <c r="BJ144" t="s">
        <v>392</v>
      </c>
      <c r="BM144">
        <v>18001</v>
      </c>
      <c r="BN144">
        <v>0</v>
      </c>
      <c r="BO144" t="s">
        <v>6</v>
      </c>
      <c r="BP144">
        <v>0</v>
      </c>
      <c r="BQ144">
        <v>22</v>
      </c>
      <c r="BR144">
        <v>0</v>
      </c>
      <c r="BS144">
        <v>44.85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6</v>
      </c>
      <c r="BZ144">
        <v>121</v>
      </c>
      <c r="CA144">
        <v>72</v>
      </c>
      <c r="CB144" t="s">
        <v>6</v>
      </c>
      <c r="CE144">
        <v>0</v>
      </c>
      <c r="CF144">
        <v>0</v>
      </c>
      <c r="CG144">
        <v>0</v>
      </c>
      <c r="CM144">
        <v>0</v>
      </c>
      <c r="CN144" t="s">
        <v>6</v>
      </c>
      <c r="CO144">
        <v>0</v>
      </c>
      <c r="CP144">
        <f t="shared" si="219"/>
        <v>2605</v>
      </c>
      <c r="CQ144">
        <f>AC144*BC144</f>
        <v>22.716799999999999</v>
      </c>
      <c r="CR144">
        <f>AD144*BB144</f>
        <v>0</v>
      </c>
      <c r="CS144">
        <f t="shared" si="220"/>
        <v>0</v>
      </c>
      <c r="CT144">
        <f t="shared" si="221"/>
        <v>130.51350000000002</v>
      </c>
      <c r="CU144">
        <f t="shared" si="222"/>
        <v>0</v>
      </c>
      <c r="CV144">
        <f t="shared" si="223"/>
        <v>0.31</v>
      </c>
      <c r="CW144">
        <f t="shared" si="224"/>
        <v>0</v>
      </c>
      <c r="CX144">
        <f t="shared" si="225"/>
        <v>0</v>
      </c>
      <c r="CY144">
        <f t="shared" si="226"/>
        <v>2684.99</v>
      </c>
      <c r="CZ144">
        <f t="shared" si="227"/>
        <v>1597.68</v>
      </c>
      <c r="DC144" t="s">
        <v>6</v>
      </c>
      <c r="DD144" t="s">
        <v>6</v>
      </c>
      <c r="DE144" t="s">
        <v>6</v>
      </c>
      <c r="DF144" t="s">
        <v>6</v>
      </c>
      <c r="DG144" t="s">
        <v>6</v>
      </c>
      <c r="DH144" t="s">
        <v>6</v>
      </c>
      <c r="DI144" t="s">
        <v>6</v>
      </c>
      <c r="DJ144" t="s">
        <v>6</v>
      </c>
      <c r="DK144" t="s">
        <v>6</v>
      </c>
      <c r="DL144" t="s">
        <v>6</v>
      </c>
      <c r="DM144" t="s">
        <v>6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198</v>
      </c>
      <c r="DW144" t="s">
        <v>198</v>
      </c>
      <c r="DX144">
        <v>1</v>
      </c>
      <c r="DZ144" t="s">
        <v>6</v>
      </c>
      <c r="EA144" t="s">
        <v>6</v>
      </c>
      <c r="EB144" t="s">
        <v>6</v>
      </c>
      <c r="EC144" t="s">
        <v>6</v>
      </c>
      <c r="EE144">
        <v>66696436</v>
      </c>
      <c r="EF144">
        <v>22</v>
      </c>
      <c r="EG144" t="s">
        <v>111</v>
      </c>
      <c r="EH144">
        <v>16</v>
      </c>
      <c r="EI144" t="s">
        <v>112</v>
      </c>
      <c r="EJ144">
        <v>1</v>
      </c>
      <c r="EK144">
        <v>18001</v>
      </c>
      <c r="EL144" t="s">
        <v>172</v>
      </c>
      <c r="EM144" t="s">
        <v>173</v>
      </c>
      <c r="EO144" t="s">
        <v>6</v>
      </c>
      <c r="EQ144">
        <v>131072</v>
      </c>
      <c r="ER144">
        <v>5.2</v>
      </c>
      <c r="ES144">
        <v>2.29</v>
      </c>
      <c r="ET144">
        <v>0</v>
      </c>
      <c r="EU144">
        <v>0</v>
      </c>
      <c r="EV144">
        <v>2.91</v>
      </c>
      <c r="EW144">
        <v>0.31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121</v>
      </c>
      <c r="FY144">
        <v>72</v>
      </c>
      <c r="GA144" t="s">
        <v>6</v>
      </c>
      <c r="GD144">
        <v>1</v>
      </c>
      <c r="GF144">
        <v>891064689</v>
      </c>
      <c r="GG144">
        <v>2</v>
      </c>
      <c r="GH144">
        <v>1</v>
      </c>
      <c r="GI144">
        <v>4</v>
      </c>
      <c r="GJ144">
        <v>0</v>
      </c>
      <c r="GK144">
        <v>0</v>
      </c>
      <c r="GL144">
        <f t="shared" si="228"/>
        <v>0</v>
      </c>
      <c r="GM144">
        <f t="shared" si="229"/>
        <v>6888</v>
      </c>
      <c r="GN144">
        <f t="shared" si="230"/>
        <v>6888</v>
      </c>
      <c r="GO144">
        <f t="shared" si="231"/>
        <v>0</v>
      </c>
      <c r="GP144">
        <f t="shared" si="232"/>
        <v>0</v>
      </c>
      <c r="GR144">
        <v>0</v>
      </c>
      <c r="GS144">
        <v>3</v>
      </c>
      <c r="GT144">
        <v>0</v>
      </c>
      <c r="GU144" t="s">
        <v>6</v>
      </c>
      <c r="GV144">
        <f t="shared" si="233"/>
        <v>0</v>
      </c>
      <c r="GW144">
        <v>1</v>
      </c>
      <c r="GX144">
        <f t="shared" si="234"/>
        <v>0</v>
      </c>
      <c r="HA144">
        <v>0</v>
      </c>
      <c r="HB144">
        <v>0</v>
      </c>
      <c r="HC144">
        <f t="shared" si="235"/>
        <v>0</v>
      </c>
      <c r="HE144" t="s">
        <v>6</v>
      </c>
      <c r="HF144" t="s">
        <v>6</v>
      </c>
      <c r="HM144" t="s">
        <v>6</v>
      </c>
      <c r="HN144" t="s">
        <v>115</v>
      </c>
      <c r="HO144" t="s">
        <v>116</v>
      </c>
      <c r="HP144" t="s">
        <v>112</v>
      </c>
      <c r="HQ144" t="s">
        <v>112</v>
      </c>
      <c r="HS144">
        <v>0</v>
      </c>
      <c r="IK144">
        <v>0</v>
      </c>
    </row>
    <row r="145" spans="1:245" x14ac:dyDescent="0.2">
      <c r="A145">
        <v>18</v>
      </c>
      <c r="B145">
        <v>1</v>
      </c>
      <c r="C145">
        <v>400</v>
      </c>
      <c r="E145" t="s">
        <v>393</v>
      </c>
      <c r="F145" t="s">
        <v>394</v>
      </c>
      <c r="G145" t="s">
        <v>395</v>
      </c>
      <c r="H145" t="str">
        <f>'1.Ведомость'!C148</f>
        <v>КОМПЛ</v>
      </c>
      <c r="I145">
        <f>I144*J145</f>
        <v>17</v>
      </c>
      <c r="J145">
        <v>1</v>
      </c>
      <c r="K145">
        <v>1</v>
      </c>
      <c r="O145">
        <f t="shared" si="199"/>
        <v>13324</v>
      </c>
      <c r="P145">
        <f t="shared" si="200"/>
        <v>13324</v>
      </c>
      <c r="Q145">
        <f t="shared" si="201"/>
        <v>0</v>
      </c>
      <c r="R145">
        <f t="shared" si="202"/>
        <v>0</v>
      </c>
      <c r="S145">
        <f t="shared" si="203"/>
        <v>0</v>
      </c>
      <c r="T145">
        <f t="shared" si="204"/>
        <v>0</v>
      </c>
      <c r="U145">
        <f t="shared" si="205"/>
        <v>0</v>
      </c>
      <c r="V145">
        <f t="shared" si="206"/>
        <v>0</v>
      </c>
      <c r="W145">
        <f t="shared" si="207"/>
        <v>0</v>
      </c>
      <c r="X145">
        <f t="shared" si="208"/>
        <v>0</v>
      </c>
      <c r="Y145">
        <f t="shared" si="209"/>
        <v>0</v>
      </c>
      <c r="AA145">
        <v>92864407</v>
      </c>
      <c r="AB145">
        <f t="shared" si="210"/>
        <v>121.89</v>
      </c>
      <c r="AC145">
        <f t="shared" si="211"/>
        <v>121.89</v>
      </c>
      <c r="AD145">
        <f t="shared" si="212"/>
        <v>0</v>
      </c>
      <c r="AE145">
        <f t="shared" si="213"/>
        <v>0</v>
      </c>
      <c r="AF145">
        <f t="shared" si="214"/>
        <v>0</v>
      </c>
      <c r="AG145">
        <f t="shared" si="215"/>
        <v>0</v>
      </c>
      <c r="AH145">
        <f t="shared" si="216"/>
        <v>0</v>
      </c>
      <c r="AI145">
        <f t="shared" si="217"/>
        <v>0</v>
      </c>
      <c r="AJ145">
        <f t="shared" si="218"/>
        <v>0</v>
      </c>
      <c r="AK145">
        <v>121.89</v>
      </c>
      <c r="AL145">
        <v>121.89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6.43</v>
      </c>
      <c r="BD145" t="s">
        <v>6</v>
      </c>
      <c r="BE145" t="s">
        <v>6</v>
      </c>
      <c r="BF145" t="s">
        <v>6</v>
      </c>
      <c r="BG145" t="s">
        <v>6</v>
      </c>
      <c r="BH145">
        <v>3</v>
      </c>
      <c r="BI145">
        <v>3</v>
      </c>
      <c r="BJ145" t="s">
        <v>396</v>
      </c>
      <c r="BM145">
        <v>600001</v>
      </c>
      <c r="BN145">
        <v>0</v>
      </c>
      <c r="BO145" t="s">
        <v>6</v>
      </c>
      <c r="BP145">
        <v>0</v>
      </c>
      <c r="BQ145">
        <v>5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121</v>
      </c>
      <c r="CA145">
        <v>72</v>
      </c>
      <c r="CB145" t="s">
        <v>6</v>
      </c>
      <c r="CE145">
        <v>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si="219"/>
        <v>13324</v>
      </c>
      <c r="CQ145">
        <f>AC145*BC145</f>
        <v>783.7527</v>
      </c>
      <c r="CR145">
        <f>AD145*BB145</f>
        <v>0</v>
      </c>
      <c r="CS145">
        <f t="shared" si="220"/>
        <v>0</v>
      </c>
      <c r="CT145">
        <f t="shared" si="221"/>
        <v>0</v>
      </c>
      <c r="CU145">
        <f t="shared" si="222"/>
        <v>0</v>
      </c>
      <c r="CV145">
        <f t="shared" si="223"/>
        <v>0</v>
      </c>
      <c r="CW145">
        <f t="shared" si="224"/>
        <v>0</v>
      </c>
      <c r="CX145">
        <f t="shared" si="225"/>
        <v>0</v>
      </c>
      <c r="CY145">
        <f t="shared" si="226"/>
        <v>0</v>
      </c>
      <c r="CZ145">
        <f t="shared" si="227"/>
        <v>0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198</v>
      </c>
      <c r="DW145" t="s">
        <v>198</v>
      </c>
      <c r="DX145">
        <v>1</v>
      </c>
      <c r="DZ145" t="s">
        <v>6</v>
      </c>
      <c r="EA145" t="s">
        <v>6</v>
      </c>
      <c r="EB145" t="s">
        <v>6</v>
      </c>
      <c r="EC145" t="s">
        <v>6</v>
      </c>
      <c r="EE145">
        <v>66696662</v>
      </c>
      <c r="EF145">
        <v>5</v>
      </c>
      <c r="EG145" t="s">
        <v>32</v>
      </c>
      <c r="EH145">
        <v>0</v>
      </c>
      <c r="EI145" t="s">
        <v>6</v>
      </c>
      <c r="EJ145">
        <v>3</v>
      </c>
      <c r="EK145">
        <v>600001</v>
      </c>
      <c r="EL145" t="s">
        <v>322</v>
      </c>
      <c r="EM145" t="s">
        <v>323</v>
      </c>
      <c r="EO145" t="s">
        <v>6</v>
      </c>
      <c r="EQ145">
        <v>0</v>
      </c>
      <c r="ER145">
        <v>121.89</v>
      </c>
      <c r="ES145">
        <v>121.89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f>P145</f>
        <v>13324</v>
      </c>
      <c r="FS145">
        <v>0</v>
      </c>
      <c r="FX145">
        <v>121</v>
      </c>
      <c r="FY145">
        <v>72</v>
      </c>
      <c r="GA145" t="s">
        <v>6</v>
      </c>
      <c r="GD145">
        <v>1</v>
      </c>
      <c r="GF145">
        <v>-1236207242</v>
      </c>
      <c r="GG145">
        <v>2</v>
      </c>
      <c r="GH145">
        <v>1</v>
      </c>
      <c r="GI145">
        <v>4</v>
      </c>
      <c r="GJ145">
        <v>0</v>
      </c>
      <c r="GK145">
        <v>0</v>
      </c>
      <c r="GL145">
        <f t="shared" si="228"/>
        <v>0</v>
      </c>
      <c r="GM145">
        <f t="shared" si="229"/>
        <v>13324</v>
      </c>
      <c r="GN145">
        <f t="shared" si="230"/>
        <v>0</v>
      </c>
      <c r="GO145">
        <f t="shared" si="231"/>
        <v>0</v>
      </c>
      <c r="GP145">
        <f t="shared" si="232"/>
        <v>0</v>
      </c>
      <c r="GR145">
        <v>0</v>
      </c>
      <c r="GS145">
        <v>3</v>
      </c>
      <c r="GT145">
        <v>0</v>
      </c>
      <c r="GU145" t="s">
        <v>6</v>
      </c>
      <c r="GV145">
        <f t="shared" si="233"/>
        <v>0</v>
      </c>
      <c r="GW145">
        <v>1</v>
      </c>
      <c r="GX145">
        <f t="shared" si="234"/>
        <v>0</v>
      </c>
      <c r="HA145">
        <v>0</v>
      </c>
      <c r="HB145">
        <v>0</v>
      </c>
      <c r="HC145">
        <f t="shared" si="235"/>
        <v>0</v>
      </c>
      <c r="HE145" t="s">
        <v>6</v>
      </c>
      <c r="HF145" t="s">
        <v>6</v>
      </c>
      <c r="HM145" t="s">
        <v>6</v>
      </c>
      <c r="HN145" t="s">
        <v>6</v>
      </c>
      <c r="HO145" t="s">
        <v>6</v>
      </c>
      <c r="HP145" t="s">
        <v>6</v>
      </c>
      <c r="HQ145" t="s">
        <v>6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ROW(SmtRes!A405)</f>
        <v>405</v>
      </c>
      <c r="D146">
        <f>ROW(EtalonRes!A371)</f>
        <v>371</v>
      </c>
      <c r="E146" t="s">
        <v>397</v>
      </c>
      <c r="F146" t="s">
        <v>398</v>
      </c>
      <c r="G146" t="s">
        <v>399</v>
      </c>
      <c r="H146" t="s">
        <v>198</v>
      </c>
      <c r="I146">
        <v>35</v>
      </c>
      <c r="J146">
        <v>0</v>
      </c>
      <c r="K146">
        <v>35</v>
      </c>
      <c r="O146">
        <f t="shared" si="199"/>
        <v>3714</v>
      </c>
      <c r="P146">
        <f t="shared" si="200"/>
        <v>292</v>
      </c>
      <c r="Q146">
        <f t="shared" si="201"/>
        <v>0</v>
      </c>
      <c r="R146">
        <f t="shared" si="202"/>
        <v>0</v>
      </c>
      <c r="S146">
        <f t="shared" si="203"/>
        <v>3422</v>
      </c>
      <c r="T146">
        <f t="shared" si="204"/>
        <v>0</v>
      </c>
      <c r="U146">
        <f t="shared" si="205"/>
        <v>7.7</v>
      </c>
      <c r="V146">
        <f t="shared" si="206"/>
        <v>0</v>
      </c>
      <c r="W146">
        <f t="shared" si="207"/>
        <v>0</v>
      </c>
      <c r="X146">
        <f t="shared" si="208"/>
        <v>4141</v>
      </c>
      <c r="Y146">
        <f t="shared" si="209"/>
        <v>2464</v>
      </c>
      <c r="AA146">
        <v>92864407</v>
      </c>
      <c r="AB146">
        <f t="shared" si="210"/>
        <v>3.02</v>
      </c>
      <c r="AC146">
        <f t="shared" si="211"/>
        <v>0.84</v>
      </c>
      <c r="AD146">
        <f t="shared" si="212"/>
        <v>0</v>
      </c>
      <c r="AE146">
        <f t="shared" si="213"/>
        <v>0</v>
      </c>
      <c r="AF146">
        <f t="shared" si="214"/>
        <v>2.1800000000000002</v>
      </c>
      <c r="AG146">
        <f t="shared" si="215"/>
        <v>0</v>
      </c>
      <c r="AH146">
        <f t="shared" si="216"/>
        <v>0.22</v>
      </c>
      <c r="AI146">
        <f t="shared" si="217"/>
        <v>0</v>
      </c>
      <c r="AJ146">
        <f t="shared" si="218"/>
        <v>0</v>
      </c>
      <c r="AK146">
        <v>3.02</v>
      </c>
      <c r="AL146">
        <v>0.84</v>
      </c>
      <c r="AM146">
        <v>0</v>
      </c>
      <c r="AN146">
        <v>0</v>
      </c>
      <c r="AO146">
        <v>2.1800000000000002</v>
      </c>
      <c r="AP146">
        <v>0</v>
      </c>
      <c r="AQ146">
        <v>0.22</v>
      </c>
      <c r="AR146">
        <v>0</v>
      </c>
      <c r="AS146">
        <v>0</v>
      </c>
      <c r="AT146">
        <v>121</v>
      </c>
      <c r="AU146">
        <v>72</v>
      </c>
      <c r="AV146">
        <v>1</v>
      </c>
      <c r="AW146">
        <v>1</v>
      </c>
      <c r="AZ146">
        <v>1</v>
      </c>
      <c r="BA146">
        <v>44.85</v>
      </c>
      <c r="BB146">
        <v>15.72</v>
      </c>
      <c r="BC146">
        <v>9.92</v>
      </c>
      <c r="BD146" t="s">
        <v>6</v>
      </c>
      <c r="BE146" t="s">
        <v>6</v>
      </c>
      <c r="BF146" t="s">
        <v>6</v>
      </c>
      <c r="BG146" t="s">
        <v>6</v>
      </c>
      <c r="BH146">
        <v>0</v>
      </c>
      <c r="BI146">
        <v>1</v>
      </c>
      <c r="BJ146" t="s">
        <v>400</v>
      </c>
      <c r="BM146">
        <v>18001</v>
      </c>
      <c r="BN146">
        <v>0</v>
      </c>
      <c r="BO146" t="s">
        <v>6</v>
      </c>
      <c r="BP146">
        <v>0</v>
      </c>
      <c r="BQ146">
        <v>22</v>
      </c>
      <c r="BR146">
        <v>0</v>
      </c>
      <c r="BS146">
        <v>44.85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121</v>
      </c>
      <c r="CA146">
        <v>72</v>
      </c>
      <c r="CB146" t="s">
        <v>6</v>
      </c>
      <c r="CE146">
        <v>0</v>
      </c>
      <c r="CF146">
        <v>0</v>
      </c>
      <c r="CG146">
        <v>0</v>
      </c>
      <c r="CM146">
        <v>0</v>
      </c>
      <c r="CN146" t="s">
        <v>6</v>
      </c>
      <c r="CO146">
        <v>0</v>
      </c>
      <c r="CP146">
        <f t="shared" si="219"/>
        <v>3714</v>
      </c>
      <c r="CQ146">
        <f>AC146*BC146</f>
        <v>8.3327999999999989</v>
      </c>
      <c r="CR146">
        <f>AD146*BB146</f>
        <v>0</v>
      </c>
      <c r="CS146">
        <f t="shared" si="220"/>
        <v>0</v>
      </c>
      <c r="CT146">
        <f t="shared" si="221"/>
        <v>97.77300000000001</v>
      </c>
      <c r="CU146">
        <f t="shared" si="222"/>
        <v>0</v>
      </c>
      <c r="CV146">
        <f t="shared" si="223"/>
        <v>0.22</v>
      </c>
      <c r="CW146">
        <f t="shared" si="224"/>
        <v>0</v>
      </c>
      <c r="CX146">
        <f t="shared" si="225"/>
        <v>0</v>
      </c>
      <c r="CY146">
        <f t="shared" si="226"/>
        <v>4140.62</v>
      </c>
      <c r="CZ146">
        <f t="shared" si="227"/>
        <v>2463.84</v>
      </c>
      <c r="DC146" t="s">
        <v>6</v>
      </c>
      <c r="DD146" t="s">
        <v>6</v>
      </c>
      <c r="DE146" t="s">
        <v>6</v>
      </c>
      <c r="DF146" t="s">
        <v>6</v>
      </c>
      <c r="DG146" t="s">
        <v>6</v>
      </c>
      <c r="DH146" t="s">
        <v>6</v>
      </c>
      <c r="DI146" t="s">
        <v>6</v>
      </c>
      <c r="DJ146" t="s">
        <v>6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198</v>
      </c>
      <c r="DW146" t="s">
        <v>198</v>
      </c>
      <c r="DX146">
        <v>1</v>
      </c>
      <c r="DZ146" t="s">
        <v>6</v>
      </c>
      <c r="EA146" t="s">
        <v>6</v>
      </c>
      <c r="EB146" t="s">
        <v>6</v>
      </c>
      <c r="EC146" t="s">
        <v>6</v>
      </c>
      <c r="EE146">
        <v>66696436</v>
      </c>
      <c r="EF146">
        <v>22</v>
      </c>
      <c r="EG146" t="s">
        <v>111</v>
      </c>
      <c r="EH146">
        <v>16</v>
      </c>
      <c r="EI146" t="s">
        <v>112</v>
      </c>
      <c r="EJ146">
        <v>1</v>
      </c>
      <c r="EK146">
        <v>18001</v>
      </c>
      <c r="EL146" t="s">
        <v>172</v>
      </c>
      <c r="EM146" t="s">
        <v>173</v>
      </c>
      <c r="EO146" t="s">
        <v>6</v>
      </c>
      <c r="EQ146">
        <v>131072</v>
      </c>
      <c r="ER146">
        <v>3.02</v>
      </c>
      <c r="ES146">
        <v>0.84</v>
      </c>
      <c r="ET146">
        <v>0</v>
      </c>
      <c r="EU146">
        <v>0</v>
      </c>
      <c r="EV146">
        <v>2.1800000000000002</v>
      </c>
      <c r="EW146">
        <v>0.22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121</v>
      </c>
      <c r="FY146">
        <v>72</v>
      </c>
      <c r="GA146" t="s">
        <v>6</v>
      </c>
      <c r="GD146">
        <v>1</v>
      </c>
      <c r="GF146">
        <v>-84350010</v>
      </c>
      <c r="GG146">
        <v>2</v>
      </c>
      <c r="GH146">
        <v>1</v>
      </c>
      <c r="GI146">
        <v>4</v>
      </c>
      <c r="GJ146">
        <v>0</v>
      </c>
      <c r="GK146">
        <v>0</v>
      </c>
      <c r="GL146">
        <f t="shared" si="228"/>
        <v>0</v>
      </c>
      <c r="GM146">
        <f t="shared" si="229"/>
        <v>10319</v>
      </c>
      <c r="GN146">
        <f t="shared" si="230"/>
        <v>10319</v>
      </c>
      <c r="GO146">
        <f t="shared" si="231"/>
        <v>0</v>
      </c>
      <c r="GP146">
        <f t="shared" si="232"/>
        <v>0</v>
      </c>
      <c r="GR146">
        <v>0</v>
      </c>
      <c r="GS146">
        <v>3</v>
      </c>
      <c r="GT146">
        <v>0</v>
      </c>
      <c r="GU146" t="s">
        <v>6</v>
      </c>
      <c r="GV146">
        <f t="shared" si="233"/>
        <v>0</v>
      </c>
      <c r="GW146">
        <v>1</v>
      </c>
      <c r="GX146">
        <f t="shared" si="234"/>
        <v>0</v>
      </c>
      <c r="HA146">
        <v>0</v>
      </c>
      <c r="HB146">
        <v>0</v>
      </c>
      <c r="HC146">
        <f t="shared" si="235"/>
        <v>0</v>
      </c>
      <c r="HE146" t="s">
        <v>6</v>
      </c>
      <c r="HF146" t="s">
        <v>6</v>
      </c>
      <c r="HM146" t="s">
        <v>6</v>
      </c>
      <c r="HN146" t="s">
        <v>115</v>
      </c>
      <c r="HO146" t="s">
        <v>116</v>
      </c>
      <c r="HP146" t="s">
        <v>112</v>
      </c>
      <c r="HQ146" t="s">
        <v>112</v>
      </c>
      <c r="HS146">
        <v>0</v>
      </c>
      <c r="IK146">
        <v>0</v>
      </c>
    </row>
    <row r="147" spans="1:245" x14ac:dyDescent="0.2">
      <c r="A147">
        <v>18</v>
      </c>
      <c r="B147">
        <v>1</v>
      </c>
      <c r="C147">
        <v>405</v>
      </c>
      <c r="E147" t="s">
        <v>401</v>
      </c>
      <c r="F147" t="s">
        <v>402</v>
      </c>
      <c r="G147" t="s">
        <v>403</v>
      </c>
      <c r="H147" t="str">
        <f>'1.Ведомость'!C150</f>
        <v>ШТ</v>
      </c>
      <c r="I147">
        <f>I146*J147</f>
        <v>35</v>
      </c>
      <c r="J147">
        <v>1</v>
      </c>
      <c r="K147">
        <v>1</v>
      </c>
      <c r="O147">
        <f t="shared" si="199"/>
        <v>17954</v>
      </c>
      <c r="P147">
        <f t="shared" si="200"/>
        <v>17954</v>
      </c>
      <c r="Q147">
        <f t="shared" si="201"/>
        <v>0</v>
      </c>
      <c r="R147">
        <f t="shared" si="202"/>
        <v>0</v>
      </c>
      <c r="S147">
        <f t="shared" si="203"/>
        <v>0</v>
      </c>
      <c r="T147">
        <f t="shared" si="204"/>
        <v>0</v>
      </c>
      <c r="U147">
        <f t="shared" si="205"/>
        <v>0</v>
      </c>
      <c r="V147">
        <f t="shared" si="206"/>
        <v>0</v>
      </c>
      <c r="W147">
        <f t="shared" si="207"/>
        <v>0</v>
      </c>
      <c r="X147">
        <f t="shared" si="208"/>
        <v>0</v>
      </c>
      <c r="Y147">
        <f t="shared" si="209"/>
        <v>0</v>
      </c>
      <c r="AA147">
        <v>92864407</v>
      </c>
      <c r="AB147">
        <f t="shared" si="210"/>
        <v>79.78</v>
      </c>
      <c r="AC147">
        <f t="shared" si="211"/>
        <v>79.78</v>
      </c>
      <c r="AD147">
        <f t="shared" si="212"/>
        <v>0</v>
      </c>
      <c r="AE147">
        <f t="shared" si="213"/>
        <v>0</v>
      </c>
      <c r="AF147">
        <f t="shared" si="214"/>
        <v>0</v>
      </c>
      <c r="AG147">
        <f t="shared" si="215"/>
        <v>0</v>
      </c>
      <c r="AH147">
        <f t="shared" si="216"/>
        <v>0</v>
      </c>
      <c r="AI147">
        <f t="shared" si="217"/>
        <v>0</v>
      </c>
      <c r="AJ147">
        <f t="shared" si="218"/>
        <v>0</v>
      </c>
      <c r="AK147">
        <v>79.78</v>
      </c>
      <c r="AL147">
        <v>79.78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6.43</v>
      </c>
      <c r="BD147" t="s">
        <v>6</v>
      </c>
      <c r="BE147" t="s">
        <v>6</v>
      </c>
      <c r="BF147" t="s">
        <v>6</v>
      </c>
      <c r="BG147" t="s">
        <v>6</v>
      </c>
      <c r="BH147">
        <v>3</v>
      </c>
      <c r="BI147">
        <v>3</v>
      </c>
      <c r="BJ147" t="s">
        <v>404</v>
      </c>
      <c r="BM147">
        <v>600001</v>
      </c>
      <c r="BN147">
        <v>0</v>
      </c>
      <c r="BO147" t="s">
        <v>6</v>
      </c>
      <c r="BP147">
        <v>0</v>
      </c>
      <c r="BQ147">
        <v>5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0</v>
      </c>
      <c r="CA147">
        <v>0</v>
      </c>
      <c r="CB147" t="s">
        <v>6</v>
      </c>
      <c r="CE147">
        <v>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si="219"/>
        <v>17954</v>
      </c>
      <c r="CQ147">
        <f>AC147*BC147</f>
        <v>512.98540000000003</v>
      </c>
      <c r="CR147">
        <f>AD147*BB147</f>
        <v>0</v>
      </c>
      <c r="CS147">
        <f t="shared" si="220"/>
        <v>0</v>
      </c>
      <c r="CT147">
        <f t="shared" si="221"/>
        <v>0</v>
      </c>
      <c r="CU147">
        <f t="shared" si="222"/>
        <v>0</v>
      </c>
      <c r="CV147">
        <f t="shared" si="223"/>
        <v>0</v>
      </c>
      <c r="CW147">
        <f t="shared" si="224"/>
        <v>0</v>
      </c>
      <c r="CX147">
        <f t="shared" si="225"/>
        <v>0</v>
      </c>
      <c r="CY147">
        <f t="shared" si="226"/>
        <v>0</v>
      </c>
      <c r="CZ147">
        <f t="shared" si="227"/>
        <v>0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23</v>
      </c>
      <c r="DW147" t="s">
        <v>23</v>
      </c>
      <c r="DX147">
        <v>1</v>
      </c>
      <c r="DZ147" t="s">
        <v>6</v>
      </c>
      <c r="EA147" t="s">
        <v>6</v>
      </c>
      <c r="EB147" t="s">
        <v>6</v>
      </c>
      <c r="EC147" t="s">
        <v>6</v>
      </c>
      <c r="EE147">
        <v>66696662</v>
      </c>
      <c r="EF147">
        <v>5</v>
      </c>
      <c r="EG147" t="s">
        <v>32</v>
      </c>
      <c r="EH147">
        <v>0</v>
      </c>
      <c r="EI147" t="s">
        <v>6</v>
      </c>
      <c r="EJ147">
        <v>3</v>
      </c>
      <c r="EK147">
        <v>600001</v>
      </c>
      <c r="EL147" t="s">
        <v>322</v>
      </c>
      <c r="EM147" t="s">
        <v>323</v>
      </c>
      <c r="EO147" t="s">
        <v>6</v>
      </c>
      <c r="EQ147">
        <v>0</v>
      </c>
      <c r="ER147">
        <v>79.78</v>
      </c>
      <c r="ES147">
        <v>79.78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f>P147</f>
        <v>17954</v>
      </c>
      <c r="FS147">
        <v>0</v>
      </c>
      <c r="FX147">
        <v>0</v>
      </c>
      <c r="FY147">
        <v>0</v>
      </c>
      <c r="GA147" t="s">
        <v>6</v>
      </c>
      <c r="GD147">
        <v>1</v>
      </c>
      <c r="GF147">
        <v>-936455764</v>
      </c>
      <c r="GG147">
        <v>2</v>
      </c>
      <c r="GH147">
        <v>1</v>
      </c>
      <c r="GI147">
        <v>4</v>
      </c>
      <c r="GJ147">
        <v>0</v>
      </c>
      <c r="GK147">
        <v>0</v>
      </c>
      <c r="GL147">
        <f t="shared" si="228"/>
        <v>0</v>
      </c>
      <c r="GM147">
        <f t="shared" si="229"/>
        <v>17954</v>
      </c>
      <c r="GN147">
        <f t="shared" si="230"/>
        <v>0</v>
      </c>
      <c r="GO147">
        <f t="shared" si="231"/>
        <v>0</v>
      </c>
      <c r="GP147">
        <f t="shared" si="232"/>
        <v>0</v>
      </c>
      <c r="GR147">
        <v>0</v>
      </c>
      <c r="GS147">
        <v>3</v>
      </c>
      <c r="GT147">
        <v>0</v>
      </c>
      <c r="GU147" t="s">
        <v>6</v>
      </c>
      <c r="GV147">
        <f t="shared" si="233"/>
        <v>0</v>
      </c>
      <c r="GW147">
        <v>1</v>
      </c>
      <c r="GX147">
        <f t="shared" si="234"/>
        <v>0</v>
      </c>
      <c r="HA147">
        <v>0</v>
      </c>
      <c r="HB147">
        <v>0</v>
      </c>
      <c r="HC147">
        <f t="shared" si="235"/>
        <v>0</v>
      </c>
      <c r="HE147" t="s">
        <v>6</v>
      </c>
      <c r="HF147" t="s">
        <v>6</v>
      </c>
      <c r="HM147" t="s">
        <v>6</v>
      </c>
      <c r="HN147" t="s">
        <v>6</v>
      </c>
      <c r="HO147" t="s">
        <v>6</v>
      </c>
      <c r="HP147" t="s">
        <v>6</v>
      </c>
      <c r="HQ147" t="s">
        <v>6</v>
      </c>
      <c r="HS147">
        <v>0</v>
      </c>
      <c r="IK147">
        <v>0</v>
      </c>
    </row>
    <row r="148" spans="1:245" x14ac:dyDescent="0.2">
      <c r="A148">
        <v>17</v>
      </c>
      <c r="B148">
        <v>1</v>
      </c>
      <c r="C148">
        <f>ROW(SmtRes!A415)</f>
        <v>415</v>
      </c>
      <c r="D148">
        <f>ROW(EtalonRes!A377)</f>
        <v>377</v>
      </c>
      <c r="E148" t="s">
        <v>405</v>
      </c>
      <c r="F148" t="s">
        <v>60</v>
      </c>
      <c r="G148" t="s">
        <v>61</v>
      </c>
      <c r="H148" t="s">
        <v>53</v>
      </c>
      <c r="I148">
        <v>0.79</v>
      </c>
      <c r="J148">
        <v>0</v>
      </c>
      <c r="K148">
        <v>0.79</v>
      </c>
      <c r="O148">
        <f t="shared" si="199"/>
        <v>26547</v>
      </c>
      <c r="P148">
        <f t="shared" si="200"/>
        <v>1181</v>
      </c>
      <c r="Q148">
        <f t="shared" si="201"/>
        <v>3211</v>
      </c>
      <c r="R148">
        <f t="shared" si="202"/>
        <v>16</v>
      </c>
      <c r="S148">
        <f t="shared" si="203"/>
        <v>22155</v>
      </c>
      <c r="T148">
        <f t="shared" si="204"/>
        <v>0</v>
      </c>
      <c r="U148">
        <f t="shared" si="205"/>
        <v>51.35</v>
      </c>
      <c r="V148">
        <f t="shared" si="206"/>
        <v>3.1600000000000003E-2</v>
      </c>
      <c r="W148">
        <f t="shared" si="207"/>
        <v>0</v>
      </c>
      <c r="X148">
        <f t="shared" si="208"/>
        <v>19954</v>
      </c>
      <c r="Y148">
        <f t="shared" si="209"/>
        <v>10199</v>
      </c>
      <c r="AA148">
        <v>92864407</v>
      </c>
      <c r="AB148">
        <f t="shared" si="210"/>
        <v>1034.57</v>
      </c>
      <c r="AC148">
        <f t="shared" si="211"/>
        <v>150.68</v>
      </c>
      <c r="AD148">
        <f t="shared" si="212"/>
        <v>258.58999999999997</v>
      </c>
      <c r="AE148">
        <f t="shared" si="213"/>
        <v>0.46</v>
      </c>
      <c r="AF148">
        <f t="shared" si="214"/>
        <v>625.29999999999995</v>
      </c>
      <c r="AG148">
        <f t="shared" si="215"/>
        <v>0</v>
      </c>
      <c r="AH148">
        <f t="shared" si="216"/>
        <v>65</v>
      </c>
      <c r="AI148">
        <f t="shared" si="217"/>
        <v>0.04</v>
      </c>
      <c r="AJ148">
        <f t="shared" si="218"/>
        <v>0</v>
      </c>
      <c r="AK148">
        <v>1034.57</v>
      </c>
      <c r="AL148">
        <v>150.68</v>
      </c>
      <c r="AM148">
        <v>258.58999999999997</v>
      </c>
      <c r="AN148">
        <v>0.46</v>
      </c>
      <c r="AO148">
        <v>625.29999999999995</v>
      </c>
      <c r="AP148">
        <v>0</v>
      </c>
      <c r="AQ148">
        <v>65</v>
      </c>
      <c r="AR148">
        <v>0.04</v>
      </c>
      <c r="AS148">
        <v>0</v>
      </c>
      <c r="AT148">
        <v>90</v>
      </c>
      <c r="AU148">
        <v>46</v>
      </c>
      <c r="AV148">
        <v>1</v>
      </c>
      <c r="AW148">
        <v>1</v>
      </c>
      <c r="AZ148">
        <v>1</v>
      </c>
      <c r="BA148">
        <v>44.85</v>
      </c>
      <c r="BB148">
        <v>15.72</v>
      </c>
      <c r="BC148">
        <v>9.92</v>
      </c>
      <c r="BD148" t="s">
        <v>6</v>
      </c>
      <c r="BE148" t="s">
        <v>6</v>
      </c>
      <c r="BF148" t="s">
        <v>6</v>
      </c>
      <c r="BG148" t="s">
        <v>6</v>
      </c>
      <c r="BH148">
        <v>0</v>
      </c>
      <c r="BI148">
        <v>2</v>
      </c>
      <c r="BJ148" t="s">
        <v>62</v>
      </c>
      <c r="BM148">
        <v>112001</v>
      </c>
      <c r="BN148">
        <v>0</v>
      </c>
      <c r="BO148" t="s">
        <v>6</v>
      </c>
      <c r="BP148">
        <v>0</v>
      </c>
      <c r="BQ148">
        <v>3</v>
      </c>
      <c r="BR148">
        <v>0</v>
      </c>
      <c r="BS148">
        <v>44.85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90</v>
      </c>
      <c r="CA148">
        <v>46</v>
      </c>
      <c r="CB148" t="s">
        <v>6</v>
      </c>
      <c r="CE148">
        <v>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si="219"/>
        <v>26547</v>
      </c>
      <c r="CQ148">
        <f>AC148*BC148</f>
        <v>1494.7456</v>
      </c>
      <c r="CR148">
        <f>AD148*BB148</f>
        <v>4065.0347999999999</v>
      </c>
      <c r="CS148">
        <f t="shared" si="220"/>
        <v>20.631</v>
      </c>
      <c r="CT148">
        <f t="shared" si="221"/>
        <v>28044.704999999998</v>
      </c>
      <c r="CU148">
        <f t="shared" si="222"/>
        <v>0</v>
      </c>
      <c r="CV148">
        <f t="shared" si="223"/>
        <v>65</v>
      </c>
      <c r="CW148">
        <f t="shared" si="224"/>
        <v>0.04</v>
      </c>
      <c r="CX148">
        <f t="shared" si="225"/>
        <v>0</v>
      </c>
      <c r="CY148">
        <f t="shared" si="226"/>
        <v>19953.900000000001</v>
      </c>
      <c r="CZ148">
        <f t="shared" si="227"/>
        <v>10198.66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53</v>
      </c>
      <c r="DW148" t="s">
        <v>53</v>
      </c>
      <c r="DX148">
        <v>1</v>
      </c>
      <c r="DZ148" t="s">
        <v>6</v>
      </c>
      <c r="EA148" t="s">
        <v>6</v>
      </c>
      <c r="EB148" t="s">
        <v>6</v>
      </c>
      <c r="EC148" t="s">
        <v>6</v>
      </c>
      <c r="EE148">
        <v>66696572</v>
      </c>
      <c r="EF148">
        <v>3</v>
      </c>
      <c r="EG148" t="s">
        <v>18</v>
      </c>
      <c r="EH148">
        <v>54</v>
      </c>
      <c r="EI148" t="s">
        <v>55</v>
      </c>
      <c r="EJ148">
        <v>2</v>
      </c>
      <c r="EK148">
        <v>112001</v>
      </c>
      <c r="EL148" t="s">
        <v>55</v>
      </c>
      <c r="EM148" t="s">
        <v>56</v>
      </c>
      <c r="EO148" t="s">
        <v>6</v>
      </c>
      <c r="EQ148">
        <v>131072</v>
      </c>
      <c r="ER148">
        <v>1034.57</v>
      </c>
      <c r="ES148">
        <v>150.68</v>
      </c>
      <c r="ET148">
        <v>258.58999999999997</v>
      </c>
      <c r="EU148">
        <v>0.46</v>
      </c>
      <c r="EV148">
        <v>625.29999999999995</v>
      </c>
      <c r="EW148">
        <v>65</v>
      </c>
      <c r="EX148">
        <v>0.04</v>
      </c>
      <c r="EY148">
        <v>0</v>
      </c>
      <c r="FQ148">
        <v>0</v>
      </c>
      <c r="FR148">
        <v>0</v>
      </c>
      <c r="FS148">
        <v>0</v>
      </c>
      <c r="FX148">
        <v>90</v>
      </c>
      <c r="FY148">
        <v>46</v>
      </c>
      <c r="GA148" t="s">
        <v>6</v>
      </c>
      <c r="GD148">
        <v>1</v>
      </c>
      <c r="GF148">
        <v>-1679776426</v>
      </c>
      <c r="GG148">
        <v>2</v>
      </c>
      <c r="GH148">
        <v>1</v>
      </c>
      <c r="GI148">
        <v>4</v>
      </c>
      <c r="GJ148">
        <v>0</v>
      </c>
      <c r="GK148">
        <v>0</v>
      </c>
      <c r="GL148">
        <f t="shared" si="228"/>
        <v>0</v>
      </c>
      <c r="GM148">
        <f t="shared" si="229"/>
        <v>56700</v>
      </c>
      <c r="GN148">
        <f t="shared" si="230"/>
        <v>0</v>
      </c>
      <c r="GO148">
        <f t="shared" si="231"/>
        <v>56700</v>
      </c>
      <c r="GP148">
        <f t="shared" si="232"/>
        <v>0</v>
      </c>
      <c r="GR148">
        <v>0</v>
      </c>
      <c r="GS148">
        <v>3</v>
      </c>
      <c r="GT148">
        <v>0</v>
      </c>
      <c r="GU148" t="s">
        <v>6</v>
      </c>
      <c r="GV148">
        <f t="shared" si="233"/>
        <v>0</v>
      </c>
      <c r="GW148">
        <v>1</v>
      </c>
      <c r="GX148">
        <f t="shared" si="234"/>
        <v>0</v>
      </c>
      <c r="HA148">
        <v>0</v>
      </c>
      <c r="HB148">
        <v>0</v>
      </c>
      <c r="HC148">
        <f t="shared" si="235"/>
        <v>0</v>
      </c>
      <c r="HE148" t="s">
        <v>6</v>
      </c>
      <c r="HF148" t="s">
        <v>6</v>
      </c>
      <c r="HM148" t="s">
        <v>6</v>
      </c>
      <c r="HN148" t="s">
        <v>57</v>
      </c>
      <c r="HO148" t="s">
        <v>58</v>
      </c>
      <c r="HP148" t="s">
        <v>55</v>
      </c>
      <c r="HQ148" t="s">
        <v>55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415</v>
      </c>
      <c r="E149" t="s">
        <v>406</v>
      </c>
      <c r="F149" t="s">
        <v>30</v>
      </c>
      <c r="G149" t="s">
        <v>407</v>
      </c>
      <c r="H149" t="str">
        <f>'1.Ведомость'!C152</f>
        <v>ШТ</v>
      </c>
      <c r="I149">
        <f>I148*J149</f>
        <v>46</v>
      </c>
      <c r="J149">
        <v>58.22784810126582</v>
      </c>
      <c r="K149">
        <v>58.227848100000003</v>
      </c>
      <c r="O149">
        <f t="shared" si="199"/>
        <v>12094</v>
      </c>
      <c r="P149">
        <f t="shared" si="200"/>
        <v>12094</v>
      </c>
      <c r="Q149">
        <f t="shared" si="201"/>
        <v>0</v>
      </c>
      <c r="R149">
        <f t="shared" si="202"/>
        <v>0</v>
      </c>
      <c r="S149">
        <f t="shared" si="203"/>
        <v>0</v>
      </c>
      <c r="T149">
        <f t="shared" si="204"/>
        <v>0</v>
      </c>
      <c r="U149">
        <f t="shared" si="205"/>
        <v>0</v>
      </c>
      <c r="V149">
        <f t="shared" si="206"/>
        <v>0</v>
      </c>
      <c r="W149">
        <f t="shared" si="207"/>
        <v>0</v>
      </c>
      <c r="X149">
        <f t="shared" si="208"/>
        <v>0</v>
      </c>
      <c r="Y149">
        <f t="shared" si="209"/>
        <v>0</v>
      </c>
      <c r="AA149">
        <v>92864407</v>
      </c>
      <c r="AB149">
        <f t="shared" si="210"/>
        <v>262.91000000000003</v>
      </c>
      <c r="AC149">
        <f t="shared" si="211"/>
        <v>262.91000000000003</v>
      </c>
      <c r="AD149">
        <f t="shared" si="212"/>
        <v>0</v>
      </c>
      <c r="AE149">
        <f t="shared" si="213"/>
        <v>0</v>
      </c>
      <c r="AF149">
        <f t="shared" si="214"/>
        <v>0</v>
      </c>
      <c r="AG149">
        <f t="shared" si="215"/>
        <v>0</v>
      </c>
      <c r="AH149">
        <f t="shared" si="216"/>
        <v>0</v>
      </c>
      <c r="AI149">
        <f t="shared" si="217"/>
        <v>0</v>
      </c>
      <c r="AJ149">
        <f t="shared" si="218"/>
        <v>0</v>
      </c>
      <c r="AK149">
        <v>262.91000000000003</v>
      </c>
      <c r="AL149">
        <v>262.91000000000003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90</v>
      </c>
      <c r="AU149">
        <v>46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9.92</v>
      </c>
      <c r="BD149" t="s">
        <v>6</v>
      </c>
      <c r="BE149" t="s">
        <v>6</v>
      </c>
      <c r="BF149" t="s">
        <v>6</v>
      </c>
      <c r="BG149" t="s">
        <v>6</v>
      </c>
      <c r="BH149">
        <v>3</v>
      </c>
      <c r="BI149">
        <v>2</v>
      </c>
      <c r="BJ149" t="s">
        <v>6</v>
      </c>
      <c r="BM149">
        <v>112001</v>
      </c>
      <c r="BN149">
        <v>0</v>
      </c>
      <c r="BO149" t="s">
        <v>6</v>
      </c>
      <c r="BP149">
        <v>0</v>
      </c>
      <c r="BQ149">
        <v>3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90</v>
      </c>
      <c r="CA149">
        <v>46</v>
      </c>
      <c r="CB149" t="s">
        <v>6</v>
      </c>
      <c r="CE149">
        <v>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219"/>
        <v>12094</v>
      </c>
      <c r="CQ149">
        <f t="shared" ref="CQ149:CR152" si="236">AC149</f>
        <v>262.91000000000003</v>
      </c>
      <c r="CR149">
        <f t="shared" si="236"/>
        <v>0</v>
      </c>
      <c r="CS149">
        <f t="shared" si="220"/>
        <v>0</v>
      </c>
      <c r="CT149">
        <f t="shared" si="221"/>
        <v>0</v>
      </c>
      <c r="CU149">
        <f t="shared" si="222"/>
        <v>0</v>
      </c>
      <c r="CV149">
        <f t="shared" si="223"/>
        <v>0</v>
      </c>
      <c r="CW149">
        <f t="shared" si="224"/>
        <v>0</v>
      </c>
      <c r="CX149">
        <f t="shared" si="225"/>
        <v>0</v>
      </c>
      <c r="CY149">
        <f t="shared" si="226"/>
        <v>0</v>
      </c>
      <c r="CZ149">
        <f t="shared" si="227"/>
        <v>0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23</v>
      </c>
      <c r="DW149" t="s">
        <v>23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66696572</v>
      </c>
      <c r="EF149">
        <v>3</v>
      </c>
      <c r="EG149" t="s">
        <v>18</v>
      </c>
      <c r="EH149">
        <v>54</v>
      </c>
      <c r="EI149" t="s">
        <v>55</v>
      </c>
      <c r="EJ149">
        <v>2</v>
      </c>
      <c r="EK149">
        <v>112001</v>
      </c>
      <c r="EL149" t="s">
        <v>55</v>
      </c>
      <c r="EM149" t="s">
        <v>56</v>
      </c>
      <c r="EO149" t="s">
        <v>6</v>
      </c>
      <c r="EQ149">
        <v>0</v>
      </c>
      <c r="ER149">
        <v>262.91000000000003</v>
      </c>
      <c r="ES149">
        <v>262.91000000000003</v>
      </c>
      <c r="ET149">
        <v>0</v>
      </c>
      <c r="EU149">
        <v>0</v>
      </c>
      <c r="EV149">
        <v>0</v>
      </c>
      <c r="EW149">
        <v>0</v>
      </c>
      <c r="EX149">
        <v>0</v>
      </c>
      <c r="EZ149">
        <v>5</v>
      </c>
      <c r="FC149">
        <v>0</v>
      </c>
      <c r="FD149">
        <v>18</v>
      </c>
      <c r="FF149">
        <v>250</v>
      </c>
      <c r="FQ149">
        <v>0</v>
      </c>
      <c r="FR149">
        <v>0</v>
      </c>
      <c r="FS149">
        <v>0</v>
      </c>
      <c r="FX149">
        <v>90</v>
      </c>
      <c r="FY149">
        <v>46</v>
      </c>
      <c r="GA149" t="s">
        <v>408</v>
      </c>
      <c r="GD149">
        <v>1</v>
      </c>
      <c r="GF149">
        <v>-1035133177</v>
      </c>
      <c r="GG149">
        <v>2</v>
      </c>
      <c r="GH149">
        <v>3</v>
      </c>
      <c r="GI149">
        <v>4</v>
      </c>
      <c r="GJ149">
        <v>0</v>
      </c>
      <c r="GK149">
        <v>0</v>
      </c>
      <c r="GL149">
        <f t="shared" si="228"/>
        <v>0</v>
      </c>
      <c r="GM149">
        <f t="shared" si="229"/>
        <v>12094</v>
      </c>
      <c r="GN149">
        <f t="shared" si="230"/>
        <v>0</v>
      </c>
      <c r="GO149">
        <f t="shared" si="231"/>
        <v>12094</v>
      </c>
      <c r="GP149">
        <f t="shared" si="232"/>
        <v>0</v>
      </c>
      <c r="GR149">
        <v>1</v>
      </c>
      <c r="GS149">
        <v>1</v>
      </c>
      <c r="GT149">
        <v>0</v>
      </c>
      <c r="GU149" t="s">
        <v>6</v>
      </c>
      <c r="GV149">
        <f t="shared" si="233"/>
        <v>0</v>
      </c>
      <c r="GW149">
        <v>1</v>
      </c>
      <c r="GX149">
        <f t="shared" si="234"/>
        <v>0</v>
      </c>
      <c r="HA149">
        <v>0</v>
      </c>
      <c r="HB149">
        <v>0</v>
      </c>
      <c r="HC149">
        <f t="shared" si="235"/>
        <v>0</v>
      </c>
      <c r="HE149" t="s">
        <v>36</v>
      </c>
      <c r="HF149" t="s">
        <v>38</v>
      </c>
      <c r="HG149">
        <f>ROUND(AC149*I149,0)</f>
        <v>12094</v>
      </c>
      <c r="HM149" t="s">
        <v>6</v>
      </c>
      <c r="HN149" t="s">
        <v>57</v>
      </c>
      <c r="HO149" t="s">
        <v>58</v>
      </c>
      <c r="HP149" t="s">
        <v>55</v>
      </c>
      <c r="HQ149" t="s">
        <v>55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412</v>
      </c>
      <c r="E150" t="s">
        <v>409</v>
      </c>
      <c r="F150" t="s">
        <v>30</v>
      </c>
      <c r="G150" t="s">
        <v>410</v>
      </c>
      <c r="H150" t="str">
        <f>'1.Ведомость'!C153</f>
        <v>ШТ</v>
      </c>
      <c r="I150">
        <f>I148*J150</f>
        <v>1.9999999999999998</v>
      </c>
      <c r="J150">
        <v>2.5316455696202529</v>
      </c>
      <c r="K150">
        <v>2.5316456000000001</v>
      </c>
      <c r="O150">
        <f t="shared" si="199"/>
        <v>982</v>
      </c>
      <c r="P150">
        <f t="shared" si="200"/>
        <v>982</v>
      </c>
      <c r="Q150">
        <f t="shared" si="201"/>
        <v>0</v>
      </c>
      <c r="R150">
        <f t="shared" si="202"/>
        <v>0</v>
      </c>
      <c r="S150">
        <f t="shared" si="203"/>
        <v>0</v>
      </c>
      <c r="T150">
        <f t="shared" si="204"/>
        <v>0</v>
      </c>
      <c r="U150">
        <f t="shared" si="205"/>
        <v>0</v>
      </c>
      <c r="V150">
        <f t="shared" si="206"/>
        <v>0</v>
      </c>
      <c r="W150">
        <f t="shared" si="207"/>
        <v>0</v>
      </c>
      <c r="X150">
        <f t="shared" si="208"/>
        <v>0</v>
      </c>
      <c r="Y150">
        <f t="shared" si="209"/>
        <v>0</v>
      </c>
      <c r="AA150">
        <v>92864407</v>
      </c>
      <c r="AB150">
        <f t="shared" si="210"/>
        <v>490.76</v>
      </c>
      <c r="AC150">
        <f t="shared" si="211"/>
        <v>490.76</v>
      </c>
      <c r="AD150">
        <f t="shared" si="212"/>
        <v>0</v>
      </c>
      <c r="AE150">
        <f t="shared" si="213"/>
        <v>0</v>
      </c>
      <c r="AF150">
        <f t="shared" si="214"/>
        <v>0</v>
      </c>
      <c r="AG150">
        <f t="shared" si="215"/>
        <v>0</v>
      </c>
      <c r="AH150">
        <f t="shared" si="216"/>
        <v>0</v>
      </c>
      <c r="AI150">
        <f t="shared" si="217"/>
        <v>0</v>
      </c>
      <c r="AJ150">
        <f t="shared" si="218"/>
        <v>0</v>
      </c>
      <c r="AK150">
        <v>490.76000000000005</v>
      </c>
      <c r="AL150">
        <v>490.76000000000005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90</v>
      </c>
      <c r="AU150">
        <v>46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9.92</v>
      </c>
      <c r="BD150" t="s">
        <v>6</v>
      </c>
      <c r="BE150" t="s">
        <v>6</v>
      </c>
      <c r="BF150" t="s">
        <v>6</v>
      </c>
      <c r="BG150" t="s">
        <v>6</v>
      </c>
      <c r="BH150">
        <v>3</v>
      </c>
      <c r="BI150">
        <v>2</v>
      </c>
      <c r="BJ150" t="s">
        <v>6</v>
      </c>
      <c r="BM150">
        <v>112001</v>
      </c>
      <c r="BN150">
        <v>0</v>
      </c>
      <c r="BO150" t="s">
        <v>6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90</v>
      </c>
      <c r="CA150">
        <v>46</v>
      </c>
      <c r="CB150" t="s">
        <v>6</v>
      </c>
      <c r="CE150">
        <v>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219"/>
        <v>982</v>
      </c>
      <c r="CQ150">
        <f t="shared" si="236"/>
        <v>490.76</v>
      </c>
      <c r="CR150">
        <f t="shared" si="236"/>
        <v>0</v>
      </c>
      <c r="CS150">
        <f t="shared" si="220"/>
        <v>0</v>
      </c>
      <c r="CT150">
        <f t="shared" si="221"/>
        <v>0</v>
      </c>
      <c r="CU150">
        <f t="shared" si="222"/>
        <v>0</v>
      </c>
      <c r="CV150">
        <f t="shared" si="223"/>
        <v>0</v>
      </c>
      <c r="CW150">
        <f t="shared" si="224"/>
        <v>0</v>
      </c>
      <c r="CX150">
        <f t="shared" si="225"/>
        <v>0</v>
      </c>
      <c r="CY150">
        <f t="shared" si="226"/>
        <v>0</v>
      </c>
      <c r="CZ150">
        <f t="shared" si="227"/>
        <v>0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23</v>
      </c>
      <c r="DW150" t="s">
        <v>23</v>
      </c>
      <c r="DX150">
        <v>1</v>
      </c>
      <c r="DZ150" t="s">
        <v>6</v>
      </c>
      <c r="EA150" t="s">
        <v>6</v>
      </c>
      <c r="EB150" t="s">
        <v>6</v>
      </c>
      <c r="EC150" t="s">
        <v>6</v>
      </c>
      <c r="EE150">
        <v>66696572</v>
      </c>
      <c r="EF150">
        <v>3</v>
      </c>
      <c r="EG150" t="s">
        <v>18</v>
      </c>
      <c r="EH150">
        <v>54</v>
      </c>
      <c r="EI150" t="s">
        <v>55</v>
      </c>
      <c r="EJ150">
        <v>2</v>
      </c>
      <c r="EK150">
        <v>112001</v>
      </c>
      <c r="EL150" t="s">
        <v>55</v>
      </c>
      <c r="EM150" t="s">
        <v>56</v>
      </c>
      <c r="EO150" t="s">
        <v>6</v>
      </c>
      <c r="EQ150">
        <v>0</v>
      </c>
      <c r="ER150">
        <v>490.76000000000005</v>
      </c>
      <c r="ES150">
        <v>490.76000000000005</v>
      </c>
      <c r="ET150">
        <v>0</v>
      </c>
      <c r="EU150">
        <v>0</v>
      </c>
      <c r="EV150">
        <v>0</v>
      </c>
      <c r="EW150">
        <v>0</v>
      </c>
      <c r="EX150">
        <v>0</v>
      </c>
      <c r="EZ150">
        <v>5</v>
      </c>
      <c r="FC150">
        <v>0</v>
      </c>
      <c r="FD150">
        <v>18</v>
      </c>
      <c r="FF150">
        <v>466.67</v>
      </c>
      <c r="FQ150">
        <v>0</v>
      </c>
      <c r="FR150">
        <v>0</v>
      </c>
      <c r="FS150">
        <v>0</v>
      </c>
      <c r="FX150">
        <v>90</v>
      </c>
      <c r="FY150">
        <v>46</v>
      </c>
      <c r="GA150" t="s">
        <v>411</v>
      </c>
      <c r="GD150">
        <v>1</v>
      </c>
      <c r="GF150">
        <v>-689433960</v>
      </c>
      <c r="GG150">
        <v>2</v>
      </c>
      <c r="GH150">
        <v>3</v>
      </c>
      <c r="GI150">
        <v>4</v>
      </c>
      <c r="GJ150">
        <v>0</v>
      </c>
      <c r="GK150">
        <v>0</v>
      </c>
      <c r="GL150">
        <f t="shared" si="228"/>
        <v>0</v>
      </c>
      <c r="GM150">
        <f t="shared" si="229"/>
        <v>982</v>
      </c>
      <c r="GN150">
        <f t="shared" si="230"/>
        <v>0</v>
      </c>
      <c r="GO150">
        <f t="shared" si="231"/>
        <v>982</v>
      </c>
      <c r="GP150">
        <f t="shared" si="232"/>
        <v>0</v>
      </c>
      <c r="GR150">
        <v>1</v>
      </c>
      <c r="GS150">
        <v>1</v>
      </c>
      <c r="GT150">
        <v>0</v>
      </c>
      <c r="GU150" t="s">
        <v>6</v>
      </c>
      <c r="GV150">
        <f t="shared" si="233"/>
        <v>0</v>
      </c>
      <c r="GW150">
        <v>1</v>
      </c>
      <c r="GX150">
        <f t="shared" si="234"/>
        <v>0</v>
      </c>
      <c r="HA150">
        <v>0</v>
      </c>
      <c r="HB150">
        <v>0</v>
      </c>
      <c r="HC150">
        <f t="shared" si="235"/>
        <v>0</v>
      </c>
      <c r="HE150" t="s">
        <v>36</v>
      </c>
      <c r="HF150" t="s">
        <v>38</v>
      </c>
      <c r="HG150">
        <f>ROUND(AC150*I150,0)</f>
        <v>982</v>
      </c>
      <c r="HM150" t="s">
        <v>6</v>
      </c>
      <c r="HN150" t="s">
        <v>57</v>
      </c>
      <c r="HO150" t="s">
        <v>58</v>
      </c>
      <c r="HP150" t="s">
        <v>55</v>
      </c>
      <c r="HQ150" t="s">
        <v>55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413</v>
      </c>
      <c r="E151" t="s">
        <v>412</v>
      </c>
      <c r="F151" t="s">
        <v>30</v>
      </c>
      <c r="G151" t="s">
        <v>413</v>
      </c>
      <c r="H151" t="str">
        <f>'1.Ведомость'!C154</f>
        <v>ШТ</v>
      </c>
      <c r="I151">
        <f>I148*J151</f>
        <v>15</v>
      </c>
      <c r="J151">
        <v>18.987341772151897</v>
      </c>
      <c r="K151">
        <v>18.987341799999999</v>
      </c>
      <c r="O151">
        <f t="shared" si="199"/>
        <v>9202</v>
      </c>
      <c r="P151">
        <f t="shared" si="200"/>
        <v>9202</v>
      </c>
      <c r="Q151">
        <f t="shared" si="201"/>
        <v>0</v>
      </c>
      <c r="R151">
        <f t="shared" si="202"/>
        <v>0</v>
      </c>
      <c r="S151">
        <f t="shared" si="203"/>
        <v>0</v>
      </c>
      <c r="T151">
        <f t="shared" si="204"/>
        <v>0</v>
      </c>
      <c r="U151">
        <f t="shared" si="205"/>
        <v>0</v>
      </c>
      <c r="V151">
        <f t="shared" si="206"/>
        <v>0</v>
      </c>
      <c r="W151">
        <f t="shared" si="207"/>
        <v>0</v>
      </c>
      <c r="X151">
        <f t="shared" si="208"/>
        <v>0</v>
      </c>
      <c r="Y151">
        <f t="shared" si="209"/>
        <v>0</v>
      </c>
      <c r="AA151">
        <v>92864407</v>
      </c>
      <c r="AB151">
        <f t="shared" si="210"/>
        <v>613.44000000000005</v>
      </c>
      <c r="AC151">
        <f t="shared" si="211"/>
        <v>613.44000000000005</v>
      </c>
      <c r="AD151">
        <f t="shared" si="212"/>
        <v>0</v>
      </c>
      <c r="AE151">
        <f t="shared" si="213"/>
        <v>0</v>
      </c>
      <c r="AF151">
        <f t="shared" si="214"/>
        <v>0</v>
      </c>
      <c r="AG151">
        <f t="shared" si="215"/>
        <v>0</v>
      </c>
      <c r="AH151">
        <f t="shared" si="216"/>
        <v>0</v>
      </c>
      <c r="AI151">
        <f t="shared" si="217"/>
        <v>0</v>
      </c>
      <c r="AJ151">
        <f t="shared" si="218"/>
        <v>0</v>
      </c>
      <c r="AK151">
        <v>613.44000000000005</v>
      </c>
      <c r="AL151">
        <v>613.44000000000005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90</v>
      </c>
      <c r="AU151">
        <v>46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9.92</v>
      </c>
      <c r="BD151" t="s">
        <v>6</v>
      </c>
      <c r="BE151" t="s">
        <v>6</v>
      </c>
      <c r="BF151" t="s">
        <v>6</v>
      </c>
      <c r="BG151" t="s">
        <v>6</v>
      </c>
      <c r="BH151">
        <v>3</v>
      </c>
      <c r="BI151">
        <v>2</v>
      </c>
      <c r="BJ151" t="s">
        <v>6</v>
      </c>
      <c r="BM151">
        <v>112001</v>
      </c>
      <c r="BN151">
        <v>0</v>
      </c>
      <c r="BO151" t="s">
        <v>6</v>
      </c>
      <c r="BP151">
        <v>0</v>
      </c>
      <c r="BQ151">
        <v>3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90</v>
      </c>
      <c r="CA151">
        <v>46</v>
      </c>
      <c r="CB151" t="s">
        <v>6</v>
      </c>
      <c r="CE151">
        <v>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si="219"/>
        <v>9202</v>
      </c>
      <c r="CQ151">
        <f t="shared" si="236"/>
        <v>613.44000000000005</v>
      </c>
      <c r="CR151">
        <f t="shared" si="236"/>
        <v>0</v>
      </c>
      <c r="CS151">
        <f t="shared" si="220"/>
        <v>0</v>
      </c>
      <c r="CT151">
        <f t="shared" si="221"/>
        <v>0</v>
      </c>
      <c r="CU151">
        <f t="shared" si="222"/>
        <v>0</v>
      </c>
      <c r="CV151">
        <f t="shared" si="223"/>
        <v>0</v>
      </c>
      <c r="CW151">
        <f t="shared" si="224"/>
        <v>0</v>
      </c>
      <c r="CX151">
        <f t="shared" si="225"/>
        <v>0</v>
      </c>
      <c r="CY151">
        <f t="shared" si="226"/>
        <v>0</v>
      </c>
      <c r="CZ151">
        <f t="shared" si="227"/>
        <v>0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23</v>
      </c>
      <c r="DW151" t="s">
        <v>23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66696572</v>
      </c>
      <c r="EF151">
        <v>3</v>
      </c>
      <c r="EG151" t="s">
        <v>18</v>
      </c>
      <c r="EH151">
        <v>54</v>
      </c>
      <c r="EI151" t="s">
        <v>55</v>
      </c>
      <c r="EJ151">
        <v>2</v>
      </c>
      <c r="EK151">
        <v>112001</v>
      </c>
      <c r="EL151" t="s">
        <v>55</v>
      </c>
      <c r="EM151" t="s">
        <v>56</v>
      </c>
      <c r="EO151" t="s">
        <v>6</v>
      </c>
      <c r="EQ151">
        <v>0</v>
      </c>
      <c r="ER151">
        <v>613.44000000000005</v>
      </c>
      <c r="ES151">
        <v>613.44000000000005</v>
      </c>
      <c r="ET151">
        <v>0</v>
      </c>
      <c r="EU151">
        <v>0</v>
      </c>
      <c r="EV151">
        <v>0</v>
      </c>
      <c r="EW151">
        <v>0</v>
      </c>
      <c r="EX151">
        <v>0</v>
      </c>
      <c r="EZ151">
        <v>5</v>
      </c>
      <c r="FC151">
        <v>0</v>
      </c>
      <c r="FD151">
        <v>18</v>
      </c>
      <c r="FF151">
        <v>583.33000000000004</v>
      </c>
      <c r="FQ151">
        <v>0</v>
      </c>
      <c r="FR151">
        <v>0</v>
      </c>
      <c r="FS151">
        <v>0</v>
      </c>
      <c r="FX151">
        <v>90</v>
      </c>
      <c r="FY151">
        <v>46</v>
      </c>
      <c r="GA151" t="s">
        <v>414</v>
      </c>
      <c r="GD151">
        <v>1</v>
      </c>
      <c r="GF151">
        <v>598436918</v>
      </c>
      <c r="GG151">
        <v>2</v>
      </c>
      <c r="GH151">
        <v>3</v>
      </c>
      <c r="GI151">
        <v>4</v>
      </c>
      <c r="GJ151">
        <v>0</v>
      </c>
      <c r="GK151">
        <v>0</v>
      </c>
      <c r="GL151">
        <f t="shared" si="228"/>
        <v>0</v>
      </c>
      <c r="GM151">
        <f t="shared" si="229"/>
        <v>9202</v>
      </c>
      <c r="GN151">
        <f t="shared" si="230"/>
        <v>0</v>
      </c>
      <c r="GO151">
        <f t="shared" si="231"/>
        <v>9202</v>
      </c>
      <c r="GP151">
        <f t="shared" si="232"/>
        <v>0</v>
      </c>
      <c r="GR151">
        <v>1</v>
      </c>
      <c r="GS151">
        <v>1</v>
      </c>
      <c r="GT151">
        <v>0</v>
      </c>
      <c r="GU151" t="s">
        <v>6</v>
      </c>
      <c r="GV151">
        <f t="shared" si="233"/>
        <v>0</v>
      </c>
      <c r="GW151">
        <v>1</v>
      </c>
      <c r="GX151">
        <f t="shared" si="234"/>
        <v>0</v>
      </c>
      <c r="HA151">
        <v>0</v>
      </c>
      <c r="HB151">
        <v>0</v>
      </c>
      <c r="HC151">
        <f t="shared" si="235"/>
        <v>0</v>
      </c>
      <c r="HE151" t="s">
        <v>36</v>
      </c>
      <c r="HF151" t="s">
        <v>38</v>
      </c>
      <c r="HG151">
        <f>ROUND(AC151*I151,0)</f>
        <v>9202</v>
      </c>
      <c r="HM151" t="s">
        <v>6</v>
      </c>
      <c r="HN151" t="s">
        <v>57</v>
      </c>
      <c r="HO151" t="s">
        <v>58</v>
      </c>
      <c r="HP151" t="s">
        <v>55</v>
      </c>
      <c r="HQ151" t="s">
        <v>55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414</v>
      </c>
      <c r="E152" t="s">
        <v>415</v>
      </c>
      <c r="F152" t="s">
        <v>30</v>
      </c>
      <c r="G152" t="s">
        <v>416</v>
      </c>
      <c r="H152" t="str">
        <f>'1.Ведомость'!C155</f>
        <v>ШТ</v>
      </c>
      <c r="I152">
        <f>I148*J152</f>
        <v>15.999999999999998</v>
      </c>
      <c r="J152">
        <v>20.253164556962023</v>
      </c>
      <c r="K152">
        <v>20.253164600000002</v>
      </c>
      <c r="O152">
        <f t="shared" si="199"/>
        <v>4207</v>
      </c>
      <c r="P152">
        <f t="shared" si="200"/>
        <v>4207</v>
      </c>
      <c r="Q152">
        <f t="shared" si="201"/>
        <v>0</v>
      </c>
      <c r="R152">
        <f t="shared" si="202"/>
        <v>0</v>
      </c>
      <c r="S152">
        <f t="shared" si="203"/>
        <v>0</v>
      </c>
      <c r="T152">
        <f t="shared" si="204"/>
        <v>0</v>
      </c>
      <c r="U152">
        <f t="shared" si="205"/>
        <v>0</v>
      </c>
      <c r="V152">
        <f t="shared" si="206"/>
        <v>0</v>
      </c>
      <c r="W152">
        <f t="shared" si="207"/>
        <v>0</v>
      </c>
      <c r="X152">
        <f t="shared" si="208"/>
        <v>0</v>
      </c>
      <c r="Y152">
        <f t="shared" si="209"/>
        <v>0</v>
      </c>
      <c r="AA152">
        <v>92864407</v>
      </c>
      <c r="AB152">
        <f t="shared" si="210"/>
        <v>262.91000000000003</v>
      </c>
      <c r="AC152">
        <f t="shared" si="211"/>
        <v>262.91000000000003</v>
      </c>
      <c r="AD152">
        <f t="shared" si="212"/>
        <v>0</v>
      </c>
      <c r="AE152">
        <f t="shared" si="213"/>
        <v>0</v>
      </c>
      <c r="AF152">
        <f t="shared" si="214"/>
        <v>0</v>
      </c>
      <c r="AG152">
        <f t="shared" si="215"/>
        <v>0</v>
      </c>
      <c r="AH152">
        <f t="shared" si="216"/>
        <v>0</v>
      </c>
      <c r="AI152">
        <f t="shared" si="217"/>
        <v>0</v>
      </c>
      <c r="AJ152">
        <f t="shared" si="218"/>
        <v>0</v>
      </c>
      <c r="AK152">
        <v>262.91000000000003</v>
      </c>
      <c r="AL152">
        <v>262.91000000000003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90</v>
      </c>
      <c r="AU152">
        <v>46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9.92</v>
      </c>
      <c r="BD152" t="s">
        <v>6</v>
      </c>
      <c r="BE152" t="s">
        <v>6</v>
      </c>
      <c r="BF152" t="s">
        <v>6</v>
      </c>
      <c r="BG152" t="s">
        <v>6</v>
      </c>
      <c r="BH152">
        <v>3</v>
      </c>
      <c r="BI152">
        <v>2</v>
      </c>
      <c r="BJ152" t="s">
        <v>6</v>
      </c>
      <c r="BM152">
        <v>112001</v>
      </c>
      <c r="BN152">
        <v>0</v>
      </c>
      <c r="BO152" t="s">
        <v>6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90</v>
      </c>
      <c r="CA152">
        <v>46</v>
      </c>
      <c r="CB152" t="s">
        <v>6</v>
      </c>
      <c r="CE152">
        <v>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219"/>
        <v>4207</v>
      </c>
      <c r="CQ152">
        <f t="shared" si="236"/>
        <v>262.91000000000003</v>
      </c>
      <c r="CR152">
        <f t="shared" si="236"/>
        <v>0</v>
      </c>
      <c r="CS152">
        <f t="shared" si="220"/>
        <v>0</v>
      </c>
      <c r="CT152">
        <f t="shared" si="221"/>
        <v>0</v>
      </c>
      <c r="CU152">
        <f t="shared" si="222"/>
        <v>0</v>
      </c>
      <c r="CV152">
        <f t="shared" si="223"/>
        <v>0</v>
      </c>
      <c r="CW152">
        <f t="shared" si="224"/>
        <v>0</v>
      </c>
      <c r="CX152">
        <f t="shared" si="225"/>
        <v>0</v>
      </c>
      <c r="CY152">
        <f t="shared" si="226"/>
        <v>0</v>
      </c>
      <c r="CZ152">
        <f t="shared" si="227"/>
        <v>0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23</v>
      </c>
      <c r="DW152" t="s">
        <v>23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66696572</v>
      </c>
      <c r="EF152">
        <v>3</v>
      </c>
      <c r="EG152" t="s">
        <v>18</v>
      </c>
      <c r="EH152">
        <v>54</v>
      </c>
      <c r="EI152" t="s">
        <v>55</v>
      </c>
      <c r="EJ152">
        <v>2</v>
      </c>
      <c r="EK152">
        <v>112001</v>
      </c>
      <c r="EL152" t="s">
        <v>55</v>
      </c>
      <c r="EM152" t="s">
        <v>56</v>
      </c>
      <c r="EO152" t="s">
        <v>6</v>
      </c>
      <c r="EQ152">
        <v>0</v>
      </c>
      <c r="ER152">
        <v>262.91000000000003</v>
      </c>
      <c r="ES152">
        <v>262.91000000000003</v>
      </c>
      <c r="ET152">
        <v>0</v>
      </c>
      <c r="EU152">
        <v>0</v>
      </c>
      <c r="EV152">
        <v>0</v>
      </c>
      <c r="EW152">
        <v>0</v>
      </c>
      <c r="EX152">
        <v>0</v>
      </c>
      <c r="EZ152">
        <v>5</v>
      </c>
      <c r="FC152">
        <v>0</v>
      </c>
      <c r="FD152">
        <v>18</v>
      </c>
      <c r="FF152">
        <v>250</v>
      </c>
      <c r="FQ152">
        <v>0</v>
      </c>
      <c r="FR152">
        <v>0</v>
      </c>
      <c r="FS152">
        <v>0</v>
      </c>
      <c r="FX152">
        <v>90</v>
      </c>
      <c r="FY152">
        <v>46</v>
      </c>
      <c r="GA152" t="s">
        <v>408</v>
      </c>
      <c r="GD152">
        <v>1</v>
      </c>
      <c r="GF152">
        <v>864430230</v>
      </c>
      <c r="GG152">
        <v>2</v>
      </c>
      <c r="GH152">
        <v>3</v>
      </c>
      <c r="GI152">
        <v>4</v>
      </c>
      <c r="GJ152">
        <v>0</v>
      </c>
      <c r="GK152">
        <v>0</v>
      </c>
      <c r="GL152">
        <f t="shared" si="228"/>
        <v>0</v>
      </c>
      <c r="GM152">
        <f t="shared" si="229"/>
        <v>4207</v>
      </c>
      <c r="GN152">
        <f t="shared" si="230"/>
        <v>0</v>
      </c>
      <c r="GO152">
        <f t="shared" si="231"/>
        <v>4207</v>
      </c>
      <c r="GP152">
        <f t="shared" si="232"/>
        <v>0</v>
      </c>
      <c r="GR152">
        <v>1</v>
      </c>
      <c r="GS152">
        <v>1</v>
      </c>
      <c r="GT152">
        <v>0</v>
      </c>
      <c r="GU152" t="s">
        <v>6</v>
      </c>
      <c r="GV152">
        <f t="shared" si="233"/>
        <v>0</v>
      </c>
      <c r="GW152">
        <v>1</v>
      </c>
      <c r="GX152">
        <f t="shared" si="234"/>
        <v>0</v>
      </c>
      <c r="HA152">
        <v>0</v>
      </c>
      <c r="HB152">
        <v>0</v>
      </c>
      <c r="HC152">
        <f t="shared" si="235"/>
        <v>0</v>
      </c>
      <c r="HE152" t="s">
        <v>36</v>
      </c>
      <c r="HF152" t="s">
        <v>38</v>
      </c>
      <c r="HG152">
        <f>ROUND(AC152*I152,0)</f>
        <v>4207</v>
      </c>
      <c r="HM152" t="s">
        <v>6</v>
      </c>
      <c r="HN152" t="s">
        <v>57</v>
      </c>
      <c r="HO152" t="s">
        <v>58</v>
      </c>
      <c r="HP152" t="s">
        <v>55</v>
      </c>
      <c r="HQ152" t="s">
        <v>55</v>
      </c>
      <c r="HS152">
        <v>0</v>
      </c>
      <c r="IK152">
        <v>0</v>
      </c>
    </row>
    <row r="153" spans="1:245" x14ac:dyDescent="0.2">
      <c r="A153">
        <v>17</v>
      </c>
      <c r="B153">
        <v>1</v>
      </c>
      <c r="C153">
        <f>ROW(SmtRes!A426)</f>
        <v>426</v>
      </c>
      <c r="D153">
        <f>ROW(EtalonRes!A389)</f>
        <v>389</v>
      </c>
      <c r="E153" t="s">
        <v>417</v>
      </c>
      <c r="F153" t="s">
        <v>418</v>
      </c>
      <c r="G153" t="s">
        <v>419</v>
      </c>
      <c r="H153" t="s">
        <v>420</v>
      </c>
      <c r="I153">
        <v>0.14000000000000001</v>
      </c>
      <c r="J153">
        <v>0</v>
      </c>
      <c r="K153">
        <v>0.14000000000000001</v>
      </c>
      <c r="O153">
        <f t="shared" si="199"/>
        <v>7397</v>
      </c>
      <c r="P153">
        <f t="shared" si="200"/>
        <v>213</v>
      </c>
      <c r="Q153">
        <f t="shared" si="201"/>
        <v>556</v>
      </c>
      <c r="R153">
        <f t="shared" si="202"/>
        <v>267</v>
      </c>
      <c r="S153">
        <f t="shared" si="203"/>
        <v>6628</v>
      </c>
      <c r="T153">
        <f t="shared" si="204"/>
        <v>0</v>
      </c>
      <c r="U153">
        <f t="shared" si="205"/>
        <v>15.54</v>
      </c>
      <c r="V153">
        <f t="shared" si="206"/>
        <v>0.49559999999999998</v>
      </c>
      <c r="W153">
        <f t="shared" si="207"/>
        <v>0</v>
      </c>
      <c r="X153">
        <f t="shared" si="208"/>
        <v>8343</v>
      </c>
      <c r="Y153">
        <f t="shared" si="209"/>
        <v>4964</v>
      </c>
      <c r="AA153">
        <v>92864407</v>
      </c>
      <c r="AB153">
        <f t="shared" si="210"/>
        <v>1461.81</v>
      </c>
      <c r="AC153">
        <f t="shared" si="211"/>
        <v>153.72</v>
      </c>
      <c r="AD153">
        <f t="shared" si="212"/>
        <v>252.48</v>
      </c>
      <c r="AE153">
        <f t="shared" si="213"/>
        <v>42.49</v>
      </c>
      <c r="AF153">
        <f t="shared" si="214"/>
        <v>1055.6099999999999</v>
      </c>
      <c r="AG153">
        <f t="shared" si="215"/>
        <v>0</v>
      </c>
      <c r="AH153">
        <f t="shared" si="216"/>
        <v>111</v>
      </c>
      <c r="AI153">
        <f t="shared" si="217"/>
        <v>3.54</v>
      </c>
      <c r="AJ153">
        <f t="shared" si="218"/>
        <v>0</v>
      </c>
      <c r="AK153">
        <v>1461.81</v>
      </c>
      <c r="AL153">
        <v>153.72</v>
      </c>
      <c r="AM153">
        <v>252.48</v>
      </c>
      <c r="AN153">
        <v>42.49</v>
      </c>
      <c r="AO153">
        <v>1055.6099999999999</v>
      </c>
      <c r="AP153">
        <v>0</v>
      </c>
      <c r="AQ153">
        <v>111</v>
      </c>
      <c r="AR153">
        <v>3.54</v>
      </c>
      <c r="AS153">
        <v>0</v>
      </c>
      <c r="AT153">
        <v>121</v>
      </c>
      <c r="AU153">
        <v>72</v>
      </c>
      <c r="AV153">
        <v>1</v>
      </c>
      <c r="AW153">
        <v>1</v>
      </c>
      <c r="AZ153">
        <v>1</v>
      </c>
      <c r="BA153">
        <v>44.85</v>
      </c>
      <c r="BB153">
        <v>15.72</v>
      </c>
      <c r="BC153">
        <v>9.92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421</v>
      </c>
      <c r="BM153">
        <v>16001</v>
      </c>
      <c r="BN153">
        <v>0</v>
      </c>
      <c r="BO153" t="s">
        <v>6</v>
      </c>
      <c r="BP153">
        <v>0</v>
      </c>
      <c r="BQ153">
        <v>22</v>
      </c>
      <c r="BR153">
        <v>0</v>
      </c>
      <c r="BS153">
        <v>44.85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121</v>
      </c>
      <c r="CA153">
        <v>72</v>
      </c>
      <c r="CB153" t="s">
        <v>6</v>
      </c>
      <c r="CE153">
        <v>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219"/>
        <v>7397</v>
      </c>
      <c r="CQ153">
        <f t="shared" ref="CQ153:CQ178" si="237">AC153*BC153</f>
        <v>1524.9023999999999</v>
      </c>
      <c r="CR153">
        <f t="shared" ref="CR153:CR178" si="238">AD153*BB153</f>
        <v>3968.9856</v>
      </c>
      <c r="CS153">
        <f t="shared" si="220"/>
        <v>1905.6765000000003</v>
      </c>
      <c r="CT153">
        <f t="shared" si="221"/>
        <v>47344.108499999995</v>
      </c>
      <c r="CU153">
        <f t="shared" si="222"/>
        <v>0</v>
      </c>
      <c r="CV153">
        <f t="shared" si="223"/>
        <v>111</v>
      </c>
      <c r="CW153">
        <f t="shared" si="224"/>
        <v>3.54</v>
      </c>
      <c r="CX153">
        <f t="shared" si="225"/>
        <v>0</v>
      </c>
      <c r="CY153">
        <f t="shared" si="226"/>
        <v>8342.9500000000007</v>
      </c>
      <c r="CZ153">
        <f t="shared" si="227"/>
        <v>4964.3999999999996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0</v>
      </c>
      <c r="DO153">
        <v>0</v>
      </c>
      <c r="DP153">
        <v>1</v>
      </c>
      <c r="DQ153">
        <v>1</v>
      </c>
      <c r="DU153">
        <v>1003</v>
      </c>
      <c r="DV153" t="s">
        <v>420</v>
      </c>
      <c r="DW153" t="s">
        <v>420</v>
      </c>
      <c r="DX153">
        <v>100</v>
      </c>
      <c r="DZ153" t="s">
        <v>6</v>
      </c>
      <c r="EA153" t="s">
        <v>6</v>
      </c>
      <c r="EB153" t="s">
        <v>6</v>
      </c>
      <c r="EC153" t="s">
        <v>6</v>
      </c>
      <c r="EE153">
        <v>66696433</v>
      </c>
      <c r="EF153">
        <v>22</v>
      </c>
      <c r="EG153" t="s">
        <v>111</v>
      </c>
      <c r="EH153">
        <v>16</v>
      </c>
      <c r="EI153" t="s">
        <v>112</v>
      </c>
      <c r="EJ153">
        <v>1</v>
      </c>
      <c r="EK153">
        <v>16001</v>
      </c>
      <c r="EL153" t="s">
        <v>113</v>
      </c>
      <c r="EM153" t="s">
        <v>114</v>
      </c>
      <c r="EO153" t="s">
        <v>6</v>
      </c>
      <c r="EQ153">
        <v>131072</v>
      </c>
      <c r="ER153">
        <v>1461.81</v>
      </c>
      <c r="ES153">
        <v>153.72</v>
      </c>
      <c r="ET153">
        <v>252.48</v>
      </c>
      <c r="EU153">
        <v>42.49</v>
      </c>
      <c r="EV153">
        <v>1055.6099999999999</v>
      </c>
      <c r="EW153">
        <v>111</v>
      </c>
      <c r="EX153">
        <v>3.54</v>
      </c>
      <c r="EY153">
        <v>0</v>
      </c>
      <c r="FQ153">
        <v>0</v>
      </c>
      <c r="FR153">
        <v>0</v>
      </c>
      <c r="FS153">
        <v>0</v>
      </c>
      <c r="FX153">
        <v>121</v>
      </c>
      <c r="FY153">
        <v>72</v>
      </c>
      <c r="GA153" t="s">
        <v>6</v>
      </c>
      <c r="GD153">
        <v>1</v>
      </c>
      <c r="GF153">
        <v>607155908</v>
      </c>
      <c r="GG153">
        <v>2</v>
      </c>
      <c r="GH153">
        <v>1</v>
      </c>
      <c r="GI153">
        <v>4</v>
      </c>
      <c r="GJ153">
        <v>0</v>
      </c>
      <c r="GK153">
        <v>0</v>
      </c>
      <c r="GL153">
        <f t="shared" si="228"/>
        <v>0</v>
      </c>
      <c r="GM153">
        <f t="shared" si="229"/>
        <v>20704</v>
      </c>
      <c r="GN153">
        <f t="shared" si="230"/>
        <v>20704</v>
      </c>
      <c r="GO153">
        <f t="shared" si="231"/>
        <v>0</v>
      </c>
      <c r="GP153">
        <f t="shared" si="232"/>
        <v>0</v>
      </c>
      <c r="GR153">
        <v>0</v>
      </c>
      <c r="GS153">
        <v>3</v>
      </c>
      <c r="GT153">
        <v>0</v>
      </c>
      <c r="GU153" t="s">
        <v>6</v>
      </c>
      <c r="GV153">
        <f t="shared" si="233"/>
        <v>0</v>
      </c>
      <c r="GW153">
        <v>1</v>
      </c>
      <c r="GX153">
        <f t="shared" si="234"/>
        <v>0</v>
      </c>
      <c r="HA153">
        <v>0</v>
      </c>
      <c r="HB153">
        <v>0</v>
      </c>
      <c r="HC153">
        <f t="shared" si="235"/>
        <v>0</v>
      </c>
      <c r="HE153" t="s">
        <v>6</v>
      </c>
      <c r="HF153" t="s">
        <v>6</v>
      </c>
      <c r="HM153" t="s">
        <v>6</v>
      </c>
      <c r="HN153" t="s">
        <v>115</v>
      </c>
      <c r="HO153" t="s">
        <v>116</v>
      </c>
      <c r="HP153" t="s">
        <v>112</v>
      </c>
      <c r="HQ153" t="s">
        <v>112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426</v>
      </c>
      <c r="E154" t="s">
        <v>422</v>
      </c>
      <c r="F154" t="s">
        <v>423</v>
      </c>
      <c r="G154" t="s">
        <v>424</v>
      </c>
      <c r="H154" t="str">
        <f>'1.Ведомость'!C157</f>
        <v>м</v>
      </c>
      <c r="I154">
        <f>I153*J154</f>
        <v>14</v>
      </c>
      <c r="J154">
        <v>99.999999999999986</v>
      </c>
      <c r="K154">
        <v>100</v>
      </c>
      <c r="O154">
        <f t="shared" si="199"/>
        <v>15656</v>
      </c>
      <c r="P154">
        <f t="shared" si="200"/>
        <v>15656</v>
      </c>
      <c r="Q154">
        <f t="shared" si="201"/>
        <v>0</v>
      </c>
      <c r="R154">
        <f t="shared" si="202"/>
        <v>0</v>
      </c>
      <c r="S154">
        <f t="shared" si="203"/>
        <v>0</v>
      </c>
      <c r="T154">
        <f t="shared" si="204"/>
        <v>0</v>
      </c>
      <c r="U154">
        <f t="shared" si="205"/>
        <v>0</v>
      </c>
      <c r="V154">
        <f t="shared" si="206"/>
        <v>0</v>
      </c>
      <c r="W154">
        <f t="shared" si="207"/>
        <v>0</v>
      </c>
      <c r="X154">
        <f t="shared" si="208"/>
        <v>0</v>
      </c>
      <c r="Y154">
        <f t="shared" si="209"/>
        <v>0</v>
      </c>
      <c r="AA154">
        <v>92864407</v>
      </c>
      <c r="AB154">
        <f t="shared" si="210"/>
        <v>112.73</v>
      </c>
      <c r="AC154">
        <f t="shared" si="211"/>
        <v>112.73</v>
      </c>
      <c r="AD154">
        <f t="shared" si="212"/>
        <v>0</v>
      </c>
      <c r="AE154">
        <f t="shared" si="213"/>
        <v>0</v>
      </c>
      <c r="AF154">
        <f t="shared" si="214"/>
        <v>0</v>
      </c>
      <c r="AG154">
        <f t="shared" si="215"/>
        <v>0</v>
      </c>
      <c r="AH154">
        <f t="shared" si="216"/>
        <v>0</v>
      </c>
      <c r="AI154">
        <f t="shared" si="217"/>
        <v>0</v>
      </c>
      <c r="AJ154">
        <f t="shared" si="218"/>
        <v>0</v>
      </c>
      <c r="AK154">
        <v>112.73</v>
      </c>
      <c r="AL154">
        <v>112.73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121</v>
      </c>
      <c r="AU154">
        <v>72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9.92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426</v>
      </c>
      <c r="BM154">
        <v>16001</v>
      </c>
      <c r="BN154">
        <v>0</v>
      </c>
      <c r="BO154" t="s">
        <v>6</v>
      </c>
      <c r="BP154">
        <v>0</v>
      </c>
      <c r="BQ154">
        <v>22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121</v>
      </c>
      <c r="CA154">
        <v>72</v>
      </c>
      <c r="CB154" t="s">
        <v>6</v>
      </c>
      <c r="CE154">
        <v>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219"/>
        <v>15656</v>
      </c>
      <c r="CQ154">
        <f t="shared" si="237"/>
        <v>1118.2816</v>
      </c>
      <c r="CR154">
        <f t="shared" si="238"/>
        <v>0</v>
      </c>
      <c r="CS154">
        <f t="shared" si="220"/>
        <v>0</v>
      </c>
      <c r="CT154">
        <f t="shared" si="221"/>
        <v>0</v>
      </c>
      <c r="CU154">
        <f t="shared" si="222"/>
        <v>0</v>
      </c>
      <c r="CV154">
        <f t="shared" si="223"/>
        <v>0</v>
      </c>
      <c r="CW154">
        <f t="shared" si="224"/>
        <v>0</v>
      </c>
      <c r="CX154">
        <f t="shared" si="225"/>
        <v>0</v>
      </c>
      <c r="CY154">
        <f t="shared" si="226"/>
        <v>0</v>
      </c>
      <c r="CZ154">
        <f t="shared" si="227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1003</v>
      </c>
      <c r="DV154" t="s">
        <v>425</v>
      </c>
      <c r="DW154" t="s">
        <v>425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66696433</v>
      </c>
      <c r="EF154">
        <v>22</v>
      </c>
      <c r="EG154" t="s">
        <v>111</v>
      </c>
      <c r="EH154">
        <v>16</v>
      </c>
      <c r="EI154" t="s">
        <v>112</v>
      </c>
      <c r="EJ154">
        <v>1</v>
      </c>
      <c r="EK154">
        <v>16001</v>
      </c>
      <c r="EL154" t="s">
        <v>113</v>
      </c>
      <c r="EM154" t="s">
        <v>114</v>
      </c>
      <c r="EO154" t="s">
        <v>6</v>
      </c>
      <c r="EQ154">
        <v>0</v>
      </c>
      <c r="ER154">
        <v>112.73</v>
      </c>
      <c r="ES154">
        <v>112.73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121</v>
      </c>
      <c r="FY154">
        <v>72</v>
      </c>
      <c r="GA154" t="s">
        <v>6</v>
      </c>
      <c r="GD154">
        <v>1</v>
      </c>
      <c r="GF154">
        <v>-241630363</v>
      </c>
      <c r="GG154">
        <v>2</v>
      </c>
      <c r="GH154">
        <v>1</v>
      </c>
      <c r="GI154">
        <v>4</v>
      </c>
      <c r="GJ154">
        <v>0</v>
      </c>
      <c r="GK154">
        <v>0</v>
      </c>
      <c r="GL154">
        <f t="shared" si="228"/>
        <v>0</v>
      </c>
      <c r="GM154">
        <f t="shared" si="229"/>
        <v>15656</v>
      </c>
      <c r="GN154">
        <f t="shared" si="230"/>
        <v>15656</v>
      </c>
      <c r="GO154">
        <f t="shared" si="231"/>
        <v>0</v>
      </c>
      <c r="GP154">
        <f t="shared" si="232"/>
        <v>0</v>
      </c>
      <c r="GR154">
        <v>0</v>
      </c>
      <c r="GS154">
        <v>3</v>
      </c>
      <c r="GT154">
        <v>0</v>
      </c>
      <c r="GU154" t="s">
        <v>6</v>
      </c>
      <c r="GV154">
        <f t="shared" si="233"/>
        <v>0</v>
      </c>
      <c r="GW154">
        <v>1</v>
      </c>
      <c r="GX154">
        <f t="shared" si="234"/>
        <v>0</v>
      </c>
      <c r="HA154">
        <v>0</v>
      </c>
      <c r="HB154">
        <v>0</v>
      </c>
      <c r="HC154">
        <f t="shared" si="235"/>
        <v>0</v>
      </c>
      <c r="HE154" t="s">
        <v>6</v>
      </c>
      <c r="HF154" t="s">
        <v>6</v>
      </c>
      <c r="HM154" t="s">
        <v>6</v>
      </c>
      <c r="HN154" t="s">
        <v>115</v>
      </c>
      <c r="HO154" t="s">
        <v>116</v>
      </c>
      <c r="HP154" t="s">
        <v>112</v>
      </c>
      <c r="HQ154" t="s">
        <v>112</v>
      </c>
      <c r="HS154">
        <v>0</v>
      </c>
      <c r="IK154">
        <v>0</v>
      </c>
    </row>
    <row r="155" spans="1:245" x14ac:dyDescent="0.2">
      <c r="A155">
        <v>17</v>
      </c>
      <c r="B155">
        <v>1</v>
      </c>
      <c r="C155">
        <f>ROW(SmtRes!A437)</f>
        <v>437</v>
      </c>
      <c r="D155">
        <f>ROW(EtalonRes!A401)</f>
        <v>401</v>
      </c>
      <c r="E155" t="s">
        <v>427</v>
      </c>
      <c r="F155" t="s">
        <v>428</v>
      </c>
      <c r="G155" t="s">
        <v>429</v>
      </c>
      <c r="H155" t="s">
        <v>420</v>
      </c>
      <c r="I155">
        <v>0.08</v>
      </c>
      <c r="J155">
        <v>0</v>
      </c>
      <c r="K155">
        <v>0.08</v>
      </c>
      <c r="O155">
        <f t="shared" si="199"/>
        <v>2893</v>
      </c>
      <c r="P155">
        <f t="shared" si="200"/>
        <v>52</v>
      </c>
      <c r="Q155">
        <f t="shared" si="201"/>
        <v>222</v>
      </c>
      <c r="R155">
        <f t="shared" si="202"/>
        <v>107</v>
      </c>
      <c r="S155">
        <f t="shared" si="203"/>
        <v>2619</v>
      </c>
      <c r="T155">
        <f t="shared" si="204"/>
        <v>0</v>
      </c>
      <c r="U155">
        <f t="shared" si="205"/>
        <v>5.984</v>
      </c>
      <c r="V155">
        <f t="shared" si="206"/>
        <v>0.19919999999999999</v>
      </c>
      <c r="W155">
        <f t="shared" si="207"/>
        <v>0</v>
      </c>
      <c r="X155">
        <f t="shared" si="208"/>
        <v>3298</v>
      </c>
      <c r="Y155">
        <f t="shared" si="209"/>
        <v>1963</v>
      </c>
      <c r="AA155">
        <v>92864407</v>
      </c>
      <c r="AB155">
        <f t="shared" si="210"/>
        <v>971.58</v>
      </c>
      <c r="AC155">
        <f t="shared" si="211"/>
        <v>65.08</v>
      </c>
      <c r="AD155">
        <f t="shared" si="212"/>
        <v>176.45</v>
      </c>
      <c r="AE155">
        <f t="shared" si="213"/>
        <v>29.8</v>
      </c>
      <c r="AF155">
        <f t="shared" si="214"/>
        <v>730.05</v>
      </c>
      <c r="AG155">
        <f t="shared" si="215"/>
        <v>0</v>
      </c>
      <c r="AH155">
        <f t="shared" si="216"/>
        <v>74.8</v>
      </c>
      <c r="AI155">
        <f t="shared" si="217"/>
        <v>2.4900000000000002</v>
      </c>
      <c r="AJ155">
        <f t="shared" si="218"/>
        <v>0</v>
      </c>
      <c r="AK155">
        <v>971.58</v>
      </c>
      <c r="AL155">
        <v>65.08</v>
      </c>
      <c r="AM155">
        <v>176.45</v>
      </c>
      <c r="AN155">
        <v>29.8</v>
      </c>
      <c r="AO155">
        <v>730.05</v>
      </c>
      <c r="AP155">
        <v>0</v>
      </c>
      <c r="AQ155">
        <v>74.8</v>
      </c>
      <c r="AR155">
        <v>2.4900000000000002</v>
      </c>
      <c r="AS155">
        <v>0</v>
      </c>
      <c r="AT155">
        <v>121</v>
      </c>
      <c r="AU155">
        <v>72</v>
      </c>
      <c r="AV155">
        <v>1</v>
      </c>
      <c r="AW155">
        <v>1</v>
      </c>
      <c r="AZ155">
        <v>1</v>
      </c>
      <c r="BA155">
        <v>44.85</v>
      </c>
      <c r="BB155">
        <v>15.72</v>
      </c>
      <c r="BC155">
        <v>9.92</v>
      </c>
      <c r="BD155" t="s">
        <v>6</v>
      </c>
      <c r="BE155" t="s">
        <v>6</v>
      </c>
      <c r="BF155" t="s">
        <v>6</v>
      </c>
      <c r="BG155" t="s">
        <v>6</v>
      </c>
      <c r="BH155">
        <v>0</v>
      </c>
      <c r="BI155">
        <v>1</v>
      </c>
      <c r="BJ155" t="s">
        <v>430</v>
      </c>
      <c r="BM155">
        <v>16001</v>
      </c>
      <c r="BN155">
        <v>0</v>
      </c>
      <c r="BO155" t="s">
        <v>6</v>
      </c>
      <c r="BP155">
        <v>0</v>
      </c>
      <c r="BQ155">
        <v>22</v>
      </c>
      <c r="BR155">
        <v>0</v>
      </c>
      <c r="BS155">
        <v>44.85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121</v>
      </c>
      <c r="CA155">
        <v>72</v>
      </c>
      <c r="CB155" t="s">
        <v>6</v>
      </c>
      <c r="CE155">
        <v>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219"/>
        <v>2893</v>
      </c>
      <c r="CQ155">
        <f t="shared" si="237"/>
        <v>645.59359999999992</v>
      </c>
      <c r="CR155">
        <f t="shared" si="238"/>
        <v>2773.7939999999999</v>
      </c>
      <c r="CS155">
        <f t="shared" si="220"/>
        <v>1336.53</v>
      </c>
      <c r="CT155">
        <f t="shared" si="221"/>
        <v>32742.7425</v>
      </c>
      <c r="CU155">
        <f t="shared" si="222"/>
        <v>0</v>
      </c>
      <c r="CV155">
        <f t="shared" si="223"/>
        <v>74.8</v>
      </c>
      <c r="CW155">
        <f t="shared" si="224"/>
        <v>2.4900000000000002</v>
      </c>
      <c r="CX155">
        <f t="shared" si="225"/>
        <v>0</v>
      </c>
      <c r="CY155">
        <f t="shared" si="226"/>
        <v>3298.46</v>
      </c>
      <c r="CZ155">
        <f t="shared" si="227"/>
        <v>1962.72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1003</v>
      </c>
      <c r="DV155" t="s">
        <v>420</v>
      </c>
      <c r="DW155" t="s">
        <v>420</v>
      </c>
      <c r="DX155">
        <v>100</v>
      </c>
      <c r="DZ155" t="s">
        <v>6</v>
      </c>
      <c r="EA155" t="s">
        <v>6</v>
      </c>
      <c r="EB155" t="s">
        <v>6</v>
      </c>
      <c r="EC155" t="s">
        <v>6</v>
      </c>
      <c r="EE155">
        <v>66696433</v>
      </c>
      <c r="EF155">
        <v>22</v>
      </c>
      <c r="EG155" t="s">
        <v>111</v>
      </c>
      <c r="EH155">
        <v>16</v>
      </c>
      <c r="EI155" t="s">
        <v>112</v>
      </c>
      <c r="EJ155">
        <v>1</v>
      </c>
      <c r="EK155">
        <v>16001</v>
      </c>
      <c r="EL155" t="s">
        <v>113</v>
      </c>
      <c r="EM155" t="s">
        <v>114</v>
      </c>
      <c r="EO155" t="s">
        <v>6</v>
      </c>
      <c r="EQ155">
        <v>131072</v>
      </c>
      <c r="ER155">
        <v>971.58</v>
      </c>
      <c r="ES155">
        <v>65.08</v>
      </c>
      <c r="ET155">
        <v>176.45</v>
      </c>
      <c r="EU155">
        <v>29.8</v>
      </c>
      <c r="EV155">
        <v>730.05</v>
      </c>
      <c r="EW155">
        <v>74.8</v>
      </c>
      <c r="EX155">
        <v>2.4900000000000002</v>
      </c>
      <c r="EY155">
        <v>0</v>
      </c>
      <c r="FQ155">
        <v>0</v>
      </c>
      <c r="FR155">
        <v>0</v>
      </c>
      <c r="FS155">
        <v>0</v>
      </c>
      <c r="FX155">
        <v>121</v>
      </c>
      <c r="FY155">
        <v>72</v>
      </c>
      <c r="GA155" t="s">
        <v>6</v>
      </c>
      <c r="GD155">
        <v>1</v>
      </c>
      <c r="GF155">
        <v>270504328</v>
      </c>
      <c r="GG155">
        <v>2</v>
      </c>
      <c r="GH155">
        <v>1</v>
      </c>
      <c r="GI155">
        <v>4</v>
      </c>
      <c r="GJ155">
        <v>0</v>
      </c>
      <c r="GK155">
        <v>0</v>
      </c>
      <c r="GL155">
        <f t="shared" si="228"/>
        <v>0</v>
      </c>
      <c r="GM155">
        <f t="shared" si="229"/>
        <v>8154</v>
      </c>
      <c r="GN155">
        <f t="shared" si="230"/>
        <v>8154</v>
      </c>
      <c r="GO155">
        <f t="shared" si="231"/>
        <v>0</v>
      </c>
      <c r="GP155">
        <f t="shared" si="232"/>
        <v>0</v>
      </c>
      <c r="GR155">
        <v>0</v>
      </c>
      <c r="GS155">
        <v>3</v>
      </c>
      <c r="GT155">
        <v>0</v>
      </c>
      <c r="GU155" t="s">
        <v>6</v>
      </c>
      <c r="GV155">
        <f t="shared" si="233"/>
        <v>0</v>
      </c>
      <c r="GW155">
        <v>1</v>
      </c>
      <c r="GX155">
        <f t="shared" si="234"/>
        <v>0</v>
      </c>
      <c r="HA155">
        <v>0</v>
      </c>
      <c r="HB155">
        <v>0</v>
      </c>
      <c r="HC155">
        <f t="shared" si="235"/>
        <v>0</v>
      </c>
      <c r="HE155" t="s">
        <v>6</v>
      </c>
      <c r="HF155" t="s">
        <v>6</v>
      </c>
      <c r="HM155" t="s">
        <v>6</v>
      </c>
      <c r="HN155" t="s">
        <v>115</v>
      </c>
      <c r="HO155" t="s">
        <v>116</v>
      </c>
      <c r="HP155" t="s">
        <v>112</v>
      </c>
      <c r="HQ155" t="s">
        <v>112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437</v>
      </c>
      <c r="E156" t="s">
        <v>431</v>
      </c>
      <c r="F156" t="s">
        <v>432</v>
      </c>
      <c r="G156" t="s">
        <v>433</v>
      </c>
      <c r="H156" t="str">
        <f>'1.Ведомость'!C159</f>
        <v>м</v>
      </c>
      <c r="I156">
        <f>I155*J156</f>
        <v>8</v>
      </c>
      <c r="J156">
        <v>100</v>
      </c>
      <c r="K156">
        <v>100</v>
      </c>
      <c r="O156">
        <f t="shared" si="199"/>
        <v>7211</v>
      </c>
      <c r="P156">
        <f t="shared" si="200"/>
        <v>7211</v>
      </c>
      <c r="Q156">
        <f t="shared" si="201"/>
        <v>0</v>
      </c>
      <c r="R156">
        <f t="shared" si="202"/>
        <v>0</v>
      </c>
      <c r="S156">
        <f t="shared" si="203"/>
        <v>0</v>
      </c>
      <c r="T156">
        <f t="shared" si="204"/>
        <v>0</v>
      </c>
      <c r="U156">
        <f t="shared" si="205"/>
        <v>0</v>
      </c>
      <c r="V156">
        <f t="shared" si="206"/>
        <v>0</v>
      </c>
      <c r="W156">
        <f t="shared" si="207"/>
        <v>0</v>
      </c>
      <c r="X156">
        <f t="shared" si="208"/>
        <v>0</v>
      </c>
      <c r="Y156">
        <f t="shared" si="209"/>
        <v>0</v>
      </c>
      <c r="AA156">
        <v>92864407</v>
      </c>
      <c r="AB156">
        <f t="shared" si="210"/>
        <v>90.86</v>
      </c>
      <c r="AC156">
        <f t="shared" si="211"/>
        <v>90.86</v>
      </c>
      <c r="AD156">
        <f t="shared" si="212"/>
        <v>0</v>
      </c>
      <c r="AE156">
        <f t="shared" si="213"/>
        <v>0</v>
      </c>
      <c r="AF156">
        <f t="shared" si="214"/>
        <v>0</v>
      </c>
      <c r="AG156">
        <f t="shared" si="215"/>
        <v>0</v>
      </c>
      <c r="AH156">
        <f t="shared" si="216"/>
        <v>0</v>
      </c>
      <c r="AI156">
        <f t="shared" si="217"/>
        <v>0</v>
      </c>
      <c r="AJ156">
        <f t="shared" si="218"/>
        <v>0</v>
      </c>
      <c r="AK156">
        <v>90.86</v>
      </c>
      <c r="AL156">
        <v>90.86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9.92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434</v>
      </c>
      <c r="BM156">
        <v>500001</v>
      </c>
      <c r="BN156">
        <v>0</v>
      </c>
      <c r="BO156" t="s">
        <v>6</v>
      </c>
      <c r="BP156">
        <v>0</v>
      </c>
      <c r="BQ156">
        <v>8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B156" t="s">
        <v>6</v>
      </c>
      <c r="CE156">
        <v>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219"/>
        <v>7211</v>
      </c>
      <c r="CQ156">
        <f t="shared" si="237"/>
        <v>901.33119999999997</v>
      </c>
      <c r="CR156">
        <f t="shared" si="238"/>
        <v>0</v>
      </c>
      <c r="CS156">
        <f t="shared" si="220"/>
        <v>0</v>
      </c>
      <c r="CT156">
        <f t="shared" si="221"/>
        <v>0</v>
      </c>
      <c r="CU156">
        <f t="shared" si="222"/>
        <v>0</v>
      </c>
      <c r="CV156">
        <f t="shared" si="223"/>
        <v>0</v>
      </c>
      <c r="CW156">
        <f t="shared" si="224"/>
        <v>0</v>
      </c>
      <c r="CX156">
        <f t="shared" si="225"/>
        <v>0</v>
      </c>
      <c r="CY156">
        <f t="shared" si="226"/>
        <v>0</v>
      </c>
      <c r="CZ156">
        <f t="shared" si="227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425</v>
      </c>
      <c r="DW156" t="s">
        <v>425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66696658</v>
      </c>
      <c r="EF156">
        <v>8</v>
      </c>
      <c r="EG156" t="s">
        <v>435</v>
      </c>
      <c r="EH156">
        <v>0</v>
      </c>
      <c r="EI156" t="s">
        <v>6</v>
      </c>
      <c r="EJ156">
        <v>1</v>
      </c>
      <c r="EK156">
        <v>500001</v>
      </c>
      <c r="EL156" t="s">
        <v>436</v>
      </c>
      <c r="EM156" t="s">
        <v>437</v>
      </c>
      <c r="EO156" t="s">
        <v>6</v>
      </c>
      <c r="EQ156">
        <v>0</v>
      </c>
      <c r="ER156">
        <v>90.86</v>
      </c>
      <c r="ES156">
        <v>90.86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6</v>
      </c>
      <c r="GD156">
        <v>1</v>
      </c>
      <c r="GF156">
        <v>-1759857440</v>
      </c>
      <c r="GG156">
        <v>2</v>
      </c>
      <c r="GH156">
        <v>1</v>
      </c>
      <c r="GI156">
        <v>4</v>
      </c>
      <c r="GJ156">
        <v>0</v>
      </c>
      <c r="GK156">
        <v>0</v>
      </c>
      <c r="GL156">
        <f t="shared" si="228"/>
        <v>0</v>
      </c>
      <c r="GM156">
        <f t="shared" si="229"/>
        <v>7211</v>
      </c>
      <c r="GN156">
        <f t="shared" si="230"/>
        <v>7211</v>
      </c>
      <c r="GO156">
        <f t="shared" si="231"/>
        <v>0</v>
      </c>
      <c r="GP156">
        <f t="shared" si="232"/>
        <v>0</v>
      </c>
      <c r="GR156">
        <v>0</v>
      </c>
      <c r="GS156">
        <v>3</v>
      </c>
      <c r="GT156">
        <v>0</v>
      </c>
      <c r="GU156" t="s">
        <v>6</v>
      </c>
      <c r="GV156">
        <f t="shared" si="233"/>
        <v>0</v>
      </c>
      <c r="GW156">
        <v>1</v>
      </c>
      <c r="GX156">
        <f t="shared" si="234"/>
        <v>0</v>
      </c>
      <c r="HA156">
        <v>0</v>
      </c>
      <c r="HB156">
        <v>0</v>
      </c>
      <c r="HC156">
        <f t="shared" si="235"/>
        <v>0</v>
      </c>
      <c r="HE156" t="s">
        <v>6</v>
      </c>
      <c r="HF156" t="s">
        <v>6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C157">
        <f>ROW(SmtRes!A449)</f>
        <v>449</v>
      </c>
      <c r="D157">
        <f>ROW(EtalonRes!A413)</f>
        <v>413</v>
      </c>
      <c r="E157" t="s">
        <v>438</v>
      </c>
      <c r="F157" t="s">
        <v>439</v>
      </c>
      <c r="G157" t="s">
        <v>440</v>
      </c>
      <c r="H157" t="s">
        <v>420</v>
      </c>
      <c r="I157">
        <v>0.23</v>
      </c>
      <c r="J157">
        <v>0</v>
      </c>
      <c r="K157">
        <v>0.23</v>
      </c>
      <c r="O157">
        <f t="shared" si="199"/>
        <v>7905</v>
      </c>
      <c r="P157">
        <f t="shared" si="200"/>
        <v>75</v>
      </c>
      <c r="Q157">
        <f t="shared" si="201"/>
        <v>521</v>
      </c>
      <c r="R157">
        <f t="shared" si="202"/>
        <v>252</v>
      </c>
      <c r="S157">
        <f t="shared" si="203"/>
        <v>7309</v>
      </c>
      <c r="T157">
        <f t="shared" si="204"/>
        <v>0</v>
      </c>
      <c r="U157">
        <f t="shared" si="205"/>
        <v>16.698</v>
      </c>
      <c r="V157">
        <f t="shared" si="206"/>
        <v>0.4738</v>
      </c>
      <c r="W157">
        <f t="shared" si="207"/>
        <v>0</v>
      </c>
      <c r="X157">
        <f t="shared" si="208"/>
        <v>9149</v>
      </c>
      <c r="Y157">
        <f t="shared" si="209"/>
        <v>5444</v>
      </c>
      <c r="AA157">
        <v>92864407</v>
      </c>
      <c r="AB157">
        <f t="shared" si="210"/>
        <v>885.54</v>
      </c>
      <c r="AC157">
        <f t="shared" si="211"/>
        <v>32.909999999999997</v>
      </c>
      <c r="AD157">
        <f t="shared" si="212"/>
        <v>144.05000000000001</v>
      </c>
      <c r="AE157">
        <f t="shared" si="213"/>
        <v>24.43</v>
      </c>
      <c r="AF157">
        <f t="shared" si="214"/>
        <v>708.58</v>
      </c>
      <c r="AG157">
        <f t="shared" si="215"/>
        <v>0</v>
      </c>
      <c r="AH157">
        <f t="shared" si="216"/>
        <v>72.599999999999994</v>
      </c>
      <c r="AI157">
        <f t="shared" si="217"/>
        <v>2.06</v>
      </c>
      <c r="AJ157">
        <f t="shared" si="218"/>
        <v>0</v>
      </c>
      <c r="AK157">
        <v>885.54</v>
      </c>
      <c r="AL157">
        <v>32.909999999999997</v>
      </c>
      <c r="AM157">
        <v>144.05000000000001</v>
      </c>
      <c r="AN157">
        <v>24.43</v>
      </c>
      <c r="AO157">
        <v>708.58</v>
      </c>
      <c r="AP157">
        <v>0</v>
      </c>
      <c r="AQ157">
        <v>72.599999999999994</v>
      </c>
      <c r="AR157">
        <v>2.06</v>
      </c>
      <c r="AS157">
        <v>0</v>
      </c>
      <c r="AT157">
        <v>121</v>
      </c>
      <c r="AU157">
        <v>72</v>
      </c>
      <c r="AV157">
        <v>1</v>
      </c>
      <c r="AW157">
        <v>1</v>
      </c>
      <c r="AZ157">
        <v>1</v>
      </c>
      <c r="BA157">
        <v>44.85</v>
      </c>
      <c r="BB157">
        <v>15.72</v>
      </c>
      <c r="BC157">
        <v>9.92</v>
      </c>
      <c r="BD157" t="s">
        <v>6</v>
      </c>
      <c r="BE157" t="s">
        <v>6</v>
      </c>
      <c r="BF157" t="s">
        <v>6</v>
      </c>
      <c r="BG157" t="s">
        <v>6</v>
      </c>
      <c r="BH157">
        <v>0</v>
      </c>
      <c r="BI157">
        <v>1</v>
      </c>
      <c r="BJ157" t="s">
        <v>441</v>
      </c>
      <c r="BM157">
        <v>16001</v>
      </c>
      <c r="BN157">
        <v>0</v>
      </c>
      <c r="BO157" t="s">
        <v>6</v>
      </c>
      <c r="BP157">
        <v>0</v>
      </c>
      <c r="BQ157">
        <v>22</v>
      </c>
      <c r="BR157">
        <v>0</v>
      </c>
      <c r="BS157">
        <v>44.85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121</v>
      </c>
      <c r="CA157">
        <v>72</v>
      </c>
      <c r="CB157" t="s">
        <v>6</v>
      </c>
      <c r="CE157">
        <v>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219"/>
        <v>7905</v>
      </c>
      <c r="CQ157">
        <f t="shared" si="237"/>
        <v>326.46719999999999</v>
      </c>
      <c r="CR157">
        <f t="shared" si="238"/>
        <v>2264.4660000000003</v>
      </c>
      <c r="CS157">
        <f t="shared" si="220"/>
        <v>1095.6855</v>
      </c>
      <c r="CT157">
        <f t="shared" si="221"/>
        <v>31779.813000000002</v>
      </c>
      <c r="CU157">
        <f t="shared" si="222"/>
        <v>0</v>
      </c>
      <c r="CV157">
        <f t="shared" si="223"/>
        <v>72.599999999999994</v>
      </c>
      <c r="CW157">
        <f t="shared" si="224"/>
        <v>2.06</v>
      </c>
      <c r="CX157">
        <f t="shared" si="225"/>
        <v>0</v>
      </c>
      <c r="CY157">
        <f t="shared" si="226"/>
        <v>9148.81</v>
      </c>
      <c r="CZ157">
        <f t="shared" si="227"/>
        <v>5443.92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1003</v>
      </c>
      <c r="DV157" t="s">
        <v>420</v>
      </c>
      <c r="DW157" t="s">
        <v>420</v>
      </c>
      <c r="DX157">
        <v>100</v>
      </c>
      <c r="DZ157" t="s">
        <v>6</v>
      </c>
      <c r="EA157" t="s">
        <v>6</v>
      </c>
      <c r="EB157" t="s">
        <v>6</v>
      </c>
      <c r="EC157" t="s">
        <v>6</v>
      </c>
      <c r="EE157">
        <v>66696433</v>
      </c>
      <c r="EF157">
        <v>22</v>
      </c>
      <c r="EG157" t="s">
        <v>111</v>
      </c>
      <c r="EH157">
        <v>16</v>
      </c>
      <c r="EI157" t="s">
        <v>112</v>
      </c>
      <c r="EJ157">
        <v>1</v>
      </c>
      <c r="EK157">
        <v>16001</v>
      </c>
      <c r="EL157" t="s">
        <v>113</v>
      </c>
      <c r="EM157" t="s">
        <v>114</v>
      </c>
      <c r="EO157" t="s">
        <v>6</v>
      </c>
      <c r="EQ157">
        <v>131072</v>
      </c>
      <c r="ER157">
        <v>885.54</v>
      </c>
      <c r="ES157">
        <v>32.909999999999997</v>
      </c>
      <c r="ET157">
        <v>144.05000000000001</v>
      </c>
      <c r="EU157">
        <v>24.43</v>
      </c>
      <c r="EV157">
        <v>708.58</v>
      </c>
      <c r="EW157">
        <v>72.599999999999994</v>
      </c>
      <c r="EX157">
        <v>2.06</v>
      </c>
      <c r="EY157">
        <v>0</v>
      </c>
      <c r="FQ157">
        <v>0</v>
      </c>
      <c r="FR157">
        <v>0</v>
      </c>
      <c r="FS157">
        <v>0</v>
      </c>
      <c r="FX157">
        <v>121</v>
      </c>
      <c r="FY157">
        <v>72</v>
      </c>
      <c r="GA157" t="s">
        <v>6</v>
      </c>
      <c r="GD157">
        <v>1</v>
      </c>
      <c r="GF157">
        <v>359056447</v>
      </c>
      <c r="GG157">
        <v>2</v>
      </c>
      <c r="GH157">
        <v>1</v>
      </c>
      <c r="GI157">
        <v>4</v>
      </c>
      <c r="GJ157">
        <v>0</v>
      </c>
      <c r="GK157">
        <v>0</v>
      </c>
      <c r="GL157">
        <f t="shared" si="228"/>
        <v>0</v>
      </c>
      <c r="GM157">
        <f t="shared" si="229"/>
        <v>22498</v>
      </c>
      <c r="GN157">
        <f t="shared" si="230"/>
        <v>22498</v>
      </c>
      <c r="GO157">
        <f t="shared" si="231"/>
        <v>0</v>
      </c>
      <c r="GP157">
        <f t="shared" si="232"/>
        <v>0</v>
      </c>
      <c r="GR157">
        <v>0</v>
      </c>
      <c r="GS157">
        <v>3</v>
      </c>
      <c r="GT157">
        <v>0</v>
      </c>
      <c r="GU157" t="s">
        <v>6</v>
      </c>
      <c r="GV157">
        <f t="shared" si="233"/>
        <v>0</v>
      </c>
      <c r="GW157">
        <v>1</v>
      </c>
      <c r="GX157">
        <f t="shared" si="234"/>
        <v>0</v>
      </c>
      <c r="HA157">
        <v>0</v>
      </c>
      <c r="HB157">
        <v>0</v>
      </c>
      <c r="HC157">
        <f t="shared" si="235"/>
        <v>0</v>
      </c>
      <c r="HE157" t="s">
        <v>6</v>
      </c>
      <c r="HF157" t="s">
        <v>6</v>
      </c>
      <c r="HM157" t="s">
        <v>6</v>
      </c>
      <c r="HN157" t="s">
        <v>115</v>
      </c>
      <c r="HO157" t="s">
        <v>116</v>
      </c>
      <c r="HP157" t="s">
        <v>112</v>
      </c>
      <c r="HQ157" t="s">
        <v>112</v>
      </c>
      <c r="HS157">
        <v>0</v>
      </c>
      <c r="IK157">
        <v>0</v>
      </c>
    </row>
    <row r="158" spans="1:245" x14ac:dyDescent="0.2">
      <c r="A158">
        <v>18</v>
      </c>
      <c r="B158">
        <v>1</v>
      </c>
      <c r="C158">
        <v>448</v>
      </c>
      <c r="E158" t="s">
        <v>442</v>
      </c>
      <c r="F158" t="s">
        <v>443</v>
      </c>
      <c r="G158" t="s">
        <v>444</v>
      </c>
      <c r="H158" t="str">
        <f>'1.Ведомость'!C161</f>
        <v>м</v>
      </c>
      <c r="I158">
        <f>I157*J158</f>
        <v>14</v>
      </c>
      <c r="J158">
        <v>60.869565217391305</v>
      </c>
      <c r="K158">
        <v>60.869565199999997</v>
      </c>
      <c r="O158">
        <f t="shared" si="199"/>
        <v>8558</v>
      </c>
      <c r="P158">
        <f t="shared" si="200"/>
        <v>8558</v>
      </c>
      <c r="Q158">
        <f t="shared" si="201"/>
        <v>0</v>
      </c>
      <c r="R158">
        <f t="shared" si="202"/>
        <v>0</v>
      </c>
      <c r="S158">
        <f t="shared" si="203"/>
        <v>0</v>
      </c>
      <c r="T158">
        <f t="shared" si="204"/>
        <v>0</v>
      </c>
      <c r="U158">
        <f t="shared" si="205"/>
        <v>0</v>
      </c>
      <c r="V158">
        <f t="shared" si="206"/>
        <v>0</v>
      </c>
      <c r="W158">
        <f t="shared" si="207"/>
        <v>0</v>
      </c>
      <c r="X158">
        <f t="shared" si="208"/>
        <v>0</v>
      </c>
      <c r="Y158">
        <f t="shared" si="209"/>
        <v>0</v>
      </c>
      <c r="AA158">
        <v>92864407</v>
      </c>
      <c r="AB158">
        <f t="shared" si="210"/>
        <v>61.62</v>
      </c>
      <c r="AC158">
        <f t="shared" si="211"/>
        <v>61.62</v>
      </c>
      <c r="AD158">
        <f t="shared" si="212"/>
        <v>0</v>
      </c>
      <c r="AE158">
        <f t="shared" si="213"/>
        <v>0</v>
      </c>
      <c r="AF158">
        <f t="shared" si="214"/>
        <v>0</v>
      </c>
      <c r="AG158">
        <f t="shared" si="215"/>
        <v>0</v>
      </c>
      <c r="AH158">
        <f t="shared" si="216"/>
        <v>0</v>
      </c>
      <c r="AI158">
        <f t="shared" si="217"/>
        <v>0</v>
      </c>
      <c r="AJ158">
        <f t="shared" si="218"/>
        <v>0</v>
      </c>
      <c r="AK158">
        <v>61.62</v>
      </c>
      <c r="AL158">
        <v>61.62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9.92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1</v>
      </c>
      <c r="BJ158" t="s">
        <v>445</v>
      </c>
      <c r="BM158">
        <v>500001</v>
      </c>
      <c r="BN158">
        <v>0</v>
      </c>
      <c r="BO158" t="s">
        <v>6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0</v>
      </c>
      <c r="CA158">
        <v>0</v>
      </c>
      <c r="CB158" t="s">
        <v>6</v>
      </c>
      <c r="CE158">
        <v>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219"/>
        <v>8558</v>
      </c>
      <c r="CQ158">
        <f t="shared" si="237"/>
        <v>611.2704</v>
      </c>
      <c r="CR158">
        <f t="shared" si="238"/>
        <v>0</v>
      </c>
      <c r="CS158">
        <f t="shared" si="220"/>
        <v>0</v>
      </c>
      <c r="CT158">
        <f t="shared" si="221"/>
        <v>0</v>
      </c>
      <c r="CU158">
        <f t="shared" si="222"/>
        <v>0</v>
      </c>
      <c r="CV158">
        <f t="shared" si="223"/>
        <v>0</v>
      </c>
      <c r="CW158">
        <f t="shared" si="224"/>
        <v>0</v>
      </c>
      <c r="CX158">
        <f t="shared" si="225"/>
        <v>0</v>
      </c>
      <c r="CY158">
        <f t="shared" si="226"/>
        <v>0</v>
      </c>
      <c r="CZ158">
        <f t="shared" si="227"/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0</v>
      </c>
      <c r="DO158">
        <v>0</v>
      </c>
      <c r="DP158">
        <v>1</v>
      </c>
      <c r="DQ158">
        <v>1</v>
      </c>
      <c r="DU158">
        <v>1003</v>
      </c>
      <c r="DV158" t="s">
        <v>425</v>
      </c>
      <c r="DW158" t="s">
        <v>425</v>
      </c>
      <c r="DX158">
        <v>1</v>
      </c>
      <c r="DZ158" t="s">
        <v>6</v>
      </c>
      <c r="EA158" t="s">
        <v>6</v>
      </c>
      <c r="EB158" t="s">
        <v>6</v>
      </c>
      <c r="EC158" t="s">
        <v>6</v>
      </c>
      <c r="EE158">
        <v>66696658</v>
      </c>
      <c r="EF158">
        <v>8</v>
      </c>
      <c r="EG158" t="s">
        <v>435</v>
      </c>
      <c r="EH158">
        <v>0</v>
      </c>
      <c r="EI158" t="s">
        <v>6</v>
      </c>
      <c r="EJ158">
        <v>1</v>
      </c>
      <c r="EK158">
        <v>500001</v>
      </c>
      <c r="EL158" t="s">
        <v>436</v>
      </c>
      <c r="EM158" t="s">
        <v>437</v>
      </c>
      <c r="EO158" t="s">
        <v>6</v>
      </c>
      <c r="EQ158">
        <v>0</v>
      </c>
      <c r="ER158">
        <v>61.62</v>
      </c>
      <c r="ES158">
        <v>61.62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6</v>
      </c>
      <c r="GD158">
        <v>1</v>
      </c>
      <c r="GF158">
        <v>841959378</v>
      </c>
      <c r="GG158">
        <v>2</v>
      </c>
      <c r="GH158">
        <v>1</v>
      </c>
      <c r="GI158">
        <v>4</v>
      </c>
      <c r="GJ158">
        <v>0</v>
      </c>
      <c r="GK158">
        <v>0</v>
      </c>
      <c r="GL158">
        <f t="shared" si="228"/>
        <v>0</v>
      </c>
      <c r="GM158">
        <f t="shared" si="229"/>
        <v>8558</v>
      </c>
      <c r="GN158">
        <f t="shared" si="230"/>
        <v>8558</v>
      </c>
      <c r="GO158">
        <f t="shared" si="231"/>
        <v>0</v>
      </c>
      <c r="GP158">
        <f t="shared" si="232"/>
        <v>0</v>
      </c>
      <c r="GR158">
        <v>0</v>
      </c>
      <c r="GS158">
        <v>3</v>
      </c>
      <c r="GT158">
        <v>0</v>
      </c>
      <c r="GU158" t="s">
        <v>6</v>
      </c>
      <c r="GV158">
        <f t="shared" si="233"/>
        <v>0</v>
      </c>
      <c r="GW158">
        <v>1</v>
      </c>
      <c r="GX158">
        <f t="shared" si="234"/>
        <v>0</v>
      </c>
      <c r="HA158">
        <v>0</v>
      </c>
      <c r="HB158">
        <v>0</v>
      </c>
      <c r="HC158">
        <f t="shared" si="235"/>
        <v>0</v>
      </c>
      <c r="HE158" t="s">
        <v>6</v>
      </c>
      <c r="HF158" t="s">
        <v>6</v>
      </c>
      <c r="HM158" t="s">
        <v>6</v>
      </c>
      <c r="HN158" t="s">
        <v>6</v>
      </c>
      <c r="HO158" t="s">
        <v>6</v>
      </c>
      <c r="HP158" t="s">
        <v>6</v>
      </c>
      <c r="HQ158" t="s">
        <v>6</v>
      </c>
      <c r="HS158">
        <v>0</v>
      </c>
      <c r="IK158">
        <v>0</v>
      </c>
    </row>
    <row r="159" spans="1:245" x14ac:dyDescent="0.2">
      <c r="A159">
        <v>18</v>
      </c>
      <c r="B159">
        <v>1</v>
      </c>
      <c r="C159">
        <v>449</v>
      </c>
      <c r="E159" t="s">
        <v>446</v>
      </c>
      <c r="F159" t="s">
        <v>447</v>
      </c>
      <c r="G159" t="s">
        <v>448</v>
      </c>
      <c r="H159" t="str">
        <f>'1.Ведомость'!C162</f>
        <v>м</v>
      </c>
      <c r="I159">
        <f>I157*J159</f>
        <v>9</v>
      </c>
      <c r="J159">
        <v>39.130434782608695</v>
      </c>
      <c r="K159">
        <v>39.130434800000003</v>
      </c>
      <c r="O159">
        <f t="shared" si="199"/>
        <v>3918</v>
      </c>
      <c r="P159">
        <f t="shared" si="200"/>
        <v>3918</v>
      </c>
      <c r="Q159">
        <f t="shared" si="201"/>
        <v>0</v>
      </c>
      <c r="R159">
        <f t="shared" si="202"/>
        <v>0</v>
      </c>
      <c r="S159">
        <f t="shared" si="203"/>
        <v>0</v>
      </c>
      <c r="T159">
        <f t="shared" si="204"/>
        <v>0</v>
      </c>
      <c r="U159">
        <f t="shared" si="205"/>
        <v>0</v>
      </c>
      <c r="V159">
        <f t="shared" si="206"/>
        <v>0</v>
      </c>
      <c r="W159">
        <f t="shared" si="207"/>
        <v>0</v>
      </c>
      <c r="X159">
        <f t="shared" si="208"/>
        <v>0</v>
      </c>
      <c r="Y159">
        <f t="shared" si="209"/>
        <v>0</v>
      </c>
      <c r="AA159">
        <v>92864407</v>
      </c>
      <c r="AB159">
        <f t="shared" si="210"/>
        <v>43.88</v>
      </c>
      <c r="AC159">
        <f t="shared" si="211"/>
        <v>43.88</v>
      </c>
      <c r="AD159">
        <f t="shared" si="212"/>
        <v>0</v>
      </c>
      <c r="AE159">
        <f t="shared" si="213"/>
        <v>0</v>
      </c>
      <c r="AF159">
        <f t="shared" si="214"/>
        <v>0</v>
      </c>
      <c r="AG159">
        <f t="shared" si="215"/>
        <v>0</v>
      </c>
      <c r="AH159">
        <f t="shared" si="216"/>
        <v>0</v>
      </c>
      <c r="AI159">
        <f t="shared" si="217"/>
        <v>0</v>
      </c>
      <c r="AJ159">
        <f t="shared" si="218"/>
        <v>0</v>
      </c>
      <c r="AK159">
        <v>43.88</v>
      </c>
      <c r="AL159">
        <v>43.88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121</v>
      </c>
      <c r="AU159">
        <v>72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9.92</v>
      </c>
      <c r="BD159" t="s">
        <v>6</v>
      </c>
      <c r="BE159" t="s">
        <v>6</v>
      </c>
      <c r="BF159" t="s">
        <v>6</v>
      </c>
      <c r="BG159" t="s">
        <v>6</v>
      </c>
      <c r="BH159">
        <v>3</v>
      </c>
      <c r="BI159">
        <v>1</v>
      </c>
      <c r="BJ159" t="s">
        <v>449</v>
      </c>
      <c r="BM159">
        <v>16001</v>
      </c>
      <c r="BN159">
        <v>0</v>
      </c>
      <c r="BO159" t="s">
        <v>6</v>
      </c>
      <c r="BP159">
        <v>0</v>
      </c>
      <c r="BQ159">
        <v>22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121</v>
      </c>
      <c r="CA159">
        <v>72</v>
      </c>
      <c r="CB159" t="s">
        <v>6</v>
      </c>
      <c r="CE159">
        <v>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219"/>
        <v>3918</v>
      </c>
      <c r="CQ159">
        <f t="shared" si="237"/>
        <v>435.28960000000001</v>
      </c>
      <c r="CR159">
        <f t="shared" si="238"/>
        <v>0</v>
      </c>
      <c r="CS159">
        <f t="shared" si="220"/>
        <v>0</v>
      </c>
      <c r="CT159">
        <f t="shared" si="221"/>
        <v>0</v>
      </c>
      <c r="CU159">
        <f t="shared" si="222"/>
        <v>0</v>
      </c>
      <c r="CV159">
        <f t="shared" si="223"/>
        <v>0</v>
      </c>
      <c r="CW159">
        <f t="shared" si="224"/>
        <v>0</v>
      </c>
      <c r="CX159">
        <f t="shared" si="225"/>
        <v>0</v>
      </c>
      <c r="CY159">
        <f t="shared" si="226"/>
        <v>0</v>
      </c>
      <c r="CZ159">
        <f t="shared" si="227"/>
        <v>0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1003</v>
      </c>
      <c r="DV159" t="s">
        <v>425</v>
      </c>
      <c r="DW159" t="s">
        <v>425</v>
      </c>
      <c r="DX159">
        <v>1</v>
      </c>
      <c r="DZ159" t="s">
        <v>6</v>
      </c>
      <c r="EA159" t="s">
        <v>6</v>
      </c>
      <c r="EB159" t="s">
        <v>6</v>
      </c>
      <c r="EC159" t="s">
        <v>6</v>
      </c>
      <c r="EE159">
        <v>66696433</v>
      </c>
      <c r="EF159">
        <v>22</v>
      </c>
      <c r="EG159" t="s">
        <v>111</v>
      </c>
      <c r="EH159">
        <v>16</v>
      </c>
      <c r="EI159" t="s">
        <v>112</v>
      </c>
      <c r="EJ159">
        <v>1</v>
      </c>
      <c r="EK159">
        <v>16001</v>
      </c>
      <c r="EL159" t="s">
        <v>113</v>
      </c>
      <c r="EM159" t="s">
        <v>114</v>
      </c>
      <c r="EO159" t="s">
        <v>6</v>
      </c>
      <c r="EQ159">
        <v>0</v>
      </c>
      <c r="ER159">
        <v>43.88</v>
      </c>
      <c r="ES159">
        <v>43.88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v>0</v>
      </c>
      <c r="FS159">
        <v>0</v>
      </c>
      <c r="FX159">
        <v>121</v>
      </c>
      <c r="FY159">
        <v>72</v>
      </c>
      <c r="GA159" t="s">
        <v>6</v>
      </c>
      <c r="GD159">
        <v>1</v>
      </c>
      <c r="GF159">
        <v>-892101427</v>
      </c>
      <c r="GG159">
        <v>2</v>
      </c>
      <c r="GH159">
        <v>1</v>
      </c>
      <c r="GI159">
        <v>4</v>
      </c>
      <c r="GJ159">
        <v>0</v>
      </c>
      <c r="GK159">
        <v>0</v>
      </c>
      <c r="GL159">
        <f t="shared" si="228"/>
        <v>0</v>
      </c>
      <c r="GM159">
        <f t="shared" si="229"/>
        <v>3918</v>
      </c>
      <c r="GN159">
        <f t="shared" si="230"/>
        <v>3918</v>
      </c>
      <c r="GO159">
        <f t="shared" si="231"/>
        <v>0</v>
      </c>
      <c r="GP159">
        <f t="shared" si="232"/>
        <v>0</v>
      </c>
      <c r="GR159">
        <v>0</v>
      </c>
      <c r="GS159">
        <v>3</v>
      </c>
      <c r="GT159">
        <v>0</v>
      </c>
      <c r="GU159" t="s">
        <v>6</v>
      </c>
      <c r="GV159">
        <f t="shared" si="233"/>
        <v>0</v>
      </c>
      <c r="GW159">
        <v>1</v>
      </c>
      <c r="GX159">
        <f t="shared" si="234"/>
        <v>0</v>
      </c>
      <c r="HA159">
        <v>0</v>
      </c>
      <c r="HB159">
        <v>0</v>
      </c>
      <c r="HC159">
        <f t="shared" si="235"/>
        <v>0</v>
      </c>
      <c r="HE159" t="s">
        <v>6</v>
      </c>
      <c r="HF159" t="s">
        <v>6</v>
      </c>
      <c r="HM159" t="s">
        <v>6</v>
      </c>
      <c r="HN159" t="s">
        <v>115</v>
      </c>
      <c r="HO159" t="s">
        <v>116</v>
      </c>
      <c r="HP159" t="s">
        <v>112</v>
      </c>
      <c r="HQ159" t="s">
        <v>112</v>
      </c>
      <c r="HS159">
        <v>0</v>
      </c>
      <c r="IK159">
        <v>0</v>
      </c>
    </row>
    <row r="160" spans="1:245" x14ac:dyDescent="0.2">
      <c r="A160">
        <v>17</v>
      </c>
      <c r="B160">
        <v>1</v>
      </c>
      <c r="C160">
        <f>ROW(SmtRes!A460)</f>
        <v>460</v>
      </c>
      <c r="D160">
        <f>ROW(EtalonRes!A425)</f>
        <v>425</v>
      </c>
      <c r="E160" t="s">
        <v>450</v>
      </c>
      <c r="F160" t="s">
        <v>451</v>
      </c>
      <c r="G160" t="s">
        <v>452</v>
      </c>
      <c r="H160" t="s">
        <v>420</v>
      </c>
      <c r="I160">
        <v>0.16</v>
      </c>
      <c r="J160">
        <v>0</v>
      </c>
      <c r="K160">
        <v>0.16</v>
      </c>
      <c r="O160">
        <f t="shared" si="199"/>
        <v>3789</v>
      </c>
      <c r="P160">
        <f t="shared" si="200"/>
        <v>27</v>
      </c>
      <c r="Q160">
        <f t="shared" si="201"/>
        <v>239</v>
      </c>
      <c r="R160">
        <f t="shared" si="202"/>
        <v>115</v>
      </c>
      <c r="S160">
        <f t="shared" si="203"/>
        <v>3523</v>
      </c>
      <c r="T160">
        <f t="shared" si="204"/>
        <v>0</v>
      </c>
      <c r="U160">
        <f t="shared" si="205"/>
        <v>8.048</v>
      </c>
      <c r="V160">
        <f t="shared" si="206"/>
        <v>0.216</v>
      </c>
      <c r="W160">
        <f t="shared" si="207"/>
        <v>0</v>
      </c>
      <c r="X160">
        <f t="shared" si="208"/>
        <v>4402</v>
      </c>
      <c r="Y160">
        <f t="shared" si="209"/>
        <v>2619</v>
      </c>
      <c r="AA160">
        <v>92864407</v>
      </c>
      <c r="AB160">
        <f t="shared" si="210"/>
        <v>603.29</v>
      </c>
      <c r="AC160">
        <f t="shared" si="211"/>
        <v>17.27</v>
      </c>
      <c r="AD160">
        <f t="shared" si="212"/>
        <v>95.09</v>
      </c>
      <c r="AE160">
        <f t="shared" si="213"/>
        <v>16.059999999999999</v>
      </c>
      <c r="AF160">
        <f t="shared" si="214"/>
        <v>490.93</v>
      </c>
      <c r="AG160">
        <f t="shared" si="215"/>
        <v>0</v>
      </c>
      <c r="AH160">
        <f t="shared" si="216"/>
        <v>50.3</v>
      </c>
      <c r="AI160">
        <f t="shared" si="217"/>
        <v>1.35</v>
      </c>
      <c r="AJ160">
        <f t="shared" si="218"/>
        <v>0</v>
      </c>
      <c r="AK160">
        <v>603.29</v>
      </c>
      <c r="AL160">
        <v>17.27</v>
      </c>
      <c r="AM160">
        <v>95.09</v>
      </c>
      <c r="AN160">
        <v>16.059999999999999</v>
      </c>
      <c r="AO160">
        <v>490.93</v>
      </c>
      <c r="AP160">
        <v>0</v>
      </c>
      <c r="AQ160">
        <v>50.3</v>
      </c>
      <c r="AR160">
        <v>1.35</v>
      </c>
      <c r="AS160">
        <v>0</v>
      </c>
      <c r="AT160">
        <v>121</v>
      </c>
      <c r="AU160">
        <v>72</v>
      </c>
      <c r="AV160">
        <v>1</v>
      </c>
      <c r="AW160">
        <v>1</v>
      </c>
      <c r="AZ160">
        <v>1</v>
      </c>
      <c r="BA160">
        <v>44.85</v>
      </c>
      <c r="BB160">
        <v>15.72</v>
      </c>
      <c r="BC160">
        <v>9.92</v>
      </c>
      <c r="BD160" t="s">
        <v>6</v>
      </c>
      <c r="BE160" t="s">
        <v>6</v>
      </c>
      <c r="BF160" t="s">
        <v>6</v>
      </c>
      <c r="BG160" t="s">
        <v>6</v>
      </c>
      <c r="BH160">
        <v>0</v>
      </c>
      <c r="BI160">
        <v>1</v>
      </c>
      <c r="BJ160" t="s">
        <v>453</v>
      </c>
      <c r="BM160">
        <v>16001</v>
      </c>
      <c r="BN160">
        <v>0</v>
      </c>
      <c r="BO160" t="s">
        <v>6</v>
      </c>
      <c r="BP160">
        <v>0</v>
      </c>
      <c r="BQ160">
        <v>22</v>
      </c>
      <c r="BR160">
        <v>0</v>
      </c>
      <c r="BS160">
        <v>44.85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121</v>
      </c>
      <c r="CA160">
        <v>72</v>
      </c>
      <c r="CB160" t="s">
        <v>6</v>
      </c>
      <c r="CE160">
        <v>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219"/>
        <v>3789</v>
      </c>
      <c r="CQ160">
        <f t="shared" si="237"/>
        <v>171.3184</v>
      </c>
      <c r="CR160">
        <f t="shared" si="238"/>
        <v>1494.8148000000001</v>
      </c>
      <c r="CS160">
        <f t="shared" si="220"/>
        <v>720.29099999999994</v>
      </c>
      <c r="CT160">
        <f t="shared" si="221"/>
        <v>22018.210500000001</v>
      </c>
      <c r="CU160">
        <f t="shared" si="222"/>
        <v>0</v>
      </c>
      <c r="CV160">
        <f t="shared" si="223"/>
        <v>50.3</v>
      </c>
      <c r="CW160">
        <f t="shared" si="224"/>
        <v>1.35</v>
      </c>
      <c r="CX160">
        <f t="shared" si="225"/>
        <v>0</v>
      </c>
      <c r="CY160">
        <f t="shared" si="226"/>
        <v>4401.9799999999996</v>
      </c>
      <c r="CZ160">
        <f t="shared" si="227"/>
        <v>2619.36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420</v>
      </c>
      <c r="DW160" t="s">
        <v>420</v>
      </c>
      <c r="DX160">
        <v>100</v>
      </c>
      <c r="DZ160" t="s">
        <v>6</v>
      </c>
      <c r="EA160" t="s">
        <v>6</v>
      </c>
      <c r="EB160" t="s">
        <v>6</v>
      </c>
      <c r="EC160" t="s">
        <v>6</v>
      </c>
      <c r="EE160">
        <v>66696433</v>
      </c>
      <c r="EF160">
        <v>22</v>
      </c>
      <c r="EG160" t="s">
        <v>111</v>
      </c>
      <c r="EH160">
        <v>16</v>
      </c>
      <c r="EI160" t="s">
        <v>112</v>
      </c>
      <c r="EJ160">
        <v>1</v>
      </c>
      <c r="EK160">
        <v>16001</v>
      </c>
      <c r="EL160" t="s">
        <v>113</v>
      </c>
      <c r="EM160" t="s">
        <v>114</v>
      </c>
      <c r="EO160" t="s">
        <v>6</v>
      </c>
      <c r="EQ160">
        <v>131072</v>
      </c>
      <c r="ER160">
        <v>603.29</v>
      </c>
      <c r="ES160">
        <v>17.27</v>
      </c>
      <c r="ET160">
        <v>95.09</v>
      </c>
      <c r="EU160">
        <v>16.059999999999999</v>
      </c>
      <c r="EV160">
        <v>490.93</v>
      </c>
      <c r="EW160">
        <v>50.3</v>
      </c>
      <c r="EX160">
        <v>1.35</v>
      </c>
      <c r="EY160">
        <v>0</v>
      </c>
      <c r="FQ160">
        <v>0</v>
      </c>
      <c r="FR160">
        <v>0</v>
      </c>
      <c r="FS160">
        <v>0</v>
      </c>
      <c r="FX160">
        <v>121</v>
      </c>
      <c r="FY160">
        <v>72</v>
      </c>
      <c r="GA160" t="s">
        <v>6</v>
      </c>
      <c r="GD160">
        <v>1</v>
      </c>
      <c r="GF160">
        <v>-1185990739</v>
      </c>
      <c r="GG160">
        <v>2</v>
      </c>
      <c r="GH160">
        <v>1</v>
      </c>
      <c r="GI160">
        <v>4</v>
      </c>
      <c r="GJ160">
        <v>0</v>
      </c>
      <c r="GK160">
        <v>0</v>
      </c>
      <c r="GL160">
        <f t="shared" si="228"/>
        <v>0</v>
      </c>
      <c r="GM160">
        <f t="shared" si="229"/>
        <v>10810</v>
      </c>
      <c r="GN160">
        <f t="shared" si="230"/>
        <v>10810</v>
      </c>
      <c r="GO160">
        <f t="shared" si="231"/>
        <v>0</v>
      </c>
      <c r="GP160">
        <f t="shared" si="232"/>
        <v>0</v>
      </c>
      <c r="GR160">
        <v>0</v>
      </c>
      <c r="GS160">
        <v>3</v>
      </c>
      <c r="GT160">
        <v>0</v>
      </c>
      <c r="GU160" t="s">
        <v>6</v>
      </c>
      <c r="GV160">
        <f t="shared" si="233"/>
        <v>0</v>
      </c>
      <c r="GW160">
        <v>1</v>
      </c>
      <c r="GX160">
        <f t="shared" si="234"/>
        <v>0</v>
      </c>
      <c r="HA160">
        <v>0</v>
      </c>
      <c r="HB160">
        <v>0</v>
      </c>
      <c r="HC160">
        <f t="shared" si="235"/>
        <v>0</v>
      </c>
      <c r="HE160" t="s">
        <v>6</v>
      </c>
      <c r="HF160" t="s">
        <v>6</v>
      </c>
      <c r="HM160" t="s">
        <v>6</v>
      </c>
      <c r="HN160" t="s">
        <v>115</v>
      </c>
      <c r="HO160" t="s">
        <v>116</v>
      </c>
      <c r="HP160" t="s">
        <v>112</v>
      </c>
      <c r="HQ160" t="s">
        <v>112</v>
      </c>
      <c r="HS160">
        <v>0</v>
      </c>
      <c r="IK160">
        <v>0</v>
      </c>
    </row>
    <row r="161" spans="1:247" x14ac:dyDescent="0.2">
      <c r="A161">
        <v>18</v>
      </c>
      <c r="B161">
        <v>1</v>
      </c>
      <c r="C161">
        <v>460</v>
      </c>
      <c r="E161" t="s">
        <v>454</v>
      </c>
      <c r="F161" t="s">
        <v>455</v>
      </c>
      <c r="G161" t="s">
        <v>456</v>
      </c>
      <c r="H161" t="str">
        <f>'1.Ведомость'!C164</f>
        <v>м</v>
      </c>
      <c r="I161">
        <f>I160*J161</f>
        <v>16</v>
      </c>
      <c r="J161">
        <v>100</v>
      </c>
      <c r="K161">
        <v>100</v>
      </c>
      <c r="O161">
        <f t="shared" si="199"/>
        <v>5666</v>
      </c>
      <c r="P161">
        <f t="shared" si="200"/>
        <v>5666</v>
      </c>
      <c r="Q161">
        <f t="shared" si="201"/>
        <v>0</v>
      </c>
      <c r="R161">
        <f t="shared" si="202"/>
        <v>0</v>
      </c>
      <c r="S161">
        <f t="shared" si="203"/>
        <v>0</v>
      </c>
      <c r="T161">
        <f t="shared" si="204"/>
        <v>0</v>
      </c>
      <c r="U161">
        <f t="shared" si="205"/>
        <v>0</v>
      </c>
      <c r="V161">
        <f t="shared" si="206"/>
        <v>0</v>
      </c>
      <c r="W161">
        <f t="shared" si="207"/>
        <v>0</v>
      </c>
      <c r="X161">
        <f t="shared" si="208"/>
        <v>0</v>
      </c>
      <c r="Y161">
        <f t="shared" si="209"/>
        <v>0</v>
      </c>
      <c r="AA161">
        <v>92864407</v>
      </c>
      <c r="AB161">
        <f t="shared" si="210"/>
        <v>35.700000000000003</v>
      </c>
      <c r="AC161">
        <f t="shared" si="211"/>
        <v>35.700000000000003</v>
      </c>
      <c r="AD161">
        <f t="shared" si="212"/>
        <v>0</v>
      </c>
      <c r="AE161">
        <f t="shared" si="213"/>
        <v>0</v>
      </c>
      <c r="AF161">
        <f t="shared" si="214"/>
        <v>0</v>
      </c>
      <c r="AG161">
        <f t="shared" si="215"/>
        <v>0</v>
      </c>
      <c r="AH161">
        <f t="shared" si="216"/>
        <v>0</v>
      </c>
      <c r="AI161">
        <f t="shared" si="217"/>
        <v>0</v>
      </c>
      <c r="AJ161">
        <f t="shared" si="218"/>
        <v>0</v>
      </c>
      <c r="AK161">
        <v>35.700000000000003</v>
      </c>
      <c r="AL161">
        <v>35.700000000000003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121</v>
      </c>
      <c r="AU161">
        <v>72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9.92</v>
      </c>
      <c r="BD161" t="s">
        <v>6</v>
      </c>
      <c r="BE161" t="s">
        <v>6</v>
      </c>
      <c r="BF161" t="s">
        <v>6</v>
      </c>
      <c r="BG161" t="s">
        <v>6</v>
      </c>
      <c r="BH161">
        <v>3</v>
      </c>
      <c r="BI161">
        <v>1</v>
      </c>
      <c r="BJ161" t="s">
        <v>457</v>
      </c>
      <c r="BM161">
        <v>16001</v>
      </c>
      <c r="BN161">
        <v>0</v>
      </c>
      <c r="BO161" t="s">
        <v>6</v>
      </c>
      <c r="BP161">
        <v>0</v>
      </c>
      <c r="BQ161">
        <v>22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121</v>
      </c>
      <c r="CA161">
        <v>72</v>
      </c>
      <c r="CB161" t="s">
        <v>6</v>
      </c>
      <c r="CE161">
        <v>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219"/>
        <v>5666</v>
      </c>
      <c r="CQ161">
        <f t="shared" si="237"/>
        <v>354.14400000000001</v>
      </c>
      <c r="CR161">
        <f t="shared" si="238"/>
        <v>0</v>
      </c>
      <c r="CS161">
        <f t="shared" si="220"/>
        <v>0</v>
      </c>
      <c r="CT161">
        <f t="shared" si="221"/>
        <v>0</v>
      </c>
      <c r="CU161">
        <f t="shared" si="222"/>
        <v>0</v>
      </c>
      <c r="CV161">
        <f t="shared" si="223"/>
        <v>0</v>
      </c>
      <c r="CW161">
        <f t="shared" si="224"/>
        <v>0</v>
      </c>
      <c r="CX161">
        <f t="shared" si="225"/>
        <v>0</v>
      </c>
      <c r="CY161">
        <f t="shared" si="226"/>
        <v>0</v>
      </c>
      <c r="CZ161">
        <f t="shared" si="227"/>
        <v>0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1003</v>
      </c>
      <c r="DV161" t="s">
        <v>425</v>
      </c>
      <c r="DW161" t="s">
        <v>425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66696433</v>
      </c>
      <c r="EF161">
        <v>22</v>
      </c>
      <c r="EG161" t="s">
        <v>111</v>
      </c>
      <c r="EH161">
        <v>16</v>
      </c>
      <c r="EI161" t="s">
        <v>112</v>
      </c>
      <c r="EJ161">
        <v>1</v>
      </c>
      <c r="EK161">
        <v>16001</v>
      </c>
      <c r="EL161" t="s">
        <v>113</v>
      </c>
      <c r="EM161" t="s">
        <v>114</v>
      </c>
      <c r="EO161" t="s">
        <v>6</v>
      </c>
      <c r="EQ161">
        <v>0</v>
      </c>
      <c r="ER161">
        <v>35.700000000000003</v>
      </c>
      <c r="ES161">
        <v>35.700000000000003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121</v>
      </c>
      <c r="FY161">
        <v>72</v>
      </c>
      <c r="GA161" t="s">
        <v>6</v>
      </c>
      <c r="GD161">
        <v>1</v>
      </c>
      <c r="GF161">
        <v>291955103</v>
      </c>
      <c r="GG161">
        <v>2</v>
      </c>
      <c r="GH161">
        <v>1</v>
      </c>
      <c r="GI161">
        <v>4</v>
      </c>
      <c r="GJ161">
        <v>0</v>
      </c>
      <c r="GK161">
        <v>0</v>
      </c>
      <c r="GL161">
        <f t="shared" si="228"/>
        <v>0</v>
      </c>
      <c r="GM161">
        <f t="shared" si="229"/>
        <v>5666</v>
      </c>
      <c r="GN161">
        <f t="shared" si="230"/>
        <v>5666</v>
      </c>
      <c r="GO161">
        <f t="shared" si="231"/>
        <v>0</v>
      </c>
      <c r="GP161">
        <f t="shared" si="232"/>
        <v>0</v>
      </c>
      <c r="GR161">
        <v>0</v>
      </c>
      <c r="GS161">
        <v>3</v>
      </c>
      <c r="GT161">
        <v>0</v>
      </c>
      <c r="GU161" t="s">
        <v>6</v>
      </c>
      <c r="GV161">
        <f t="shared" si="233"/>
        <v>0</v>
      </c>
      <c r="GW161">
        <v>1</v>
      </c>
      <c r="GX161">
        <f t="shared" si="234"/>
        <v>0</v>
      </c>
      <c r="HA161">
        <v>0</v>
      </c>
      <c r="HB161">
        <v>0</v>
      </c>
      <c r="HC161">
        <f t="shared" si="235"/>
        <v>0</v>
      </c>
      <c r="HE161" t="s">
        <v>6</v>
      </c>
      <c r="HF161" t="s">
        <v>6</v>
      </c>
      <c r="HM161" t="s">
        <v>6</v>
      </c>
      <c r="HN161" t="s">
        <v>115</v>
      </c>
      <c r="HO161" t="s">
        <v>116</v>
      </c>
      <c r="HP161" t="s">
        <v>112</v>
      </c>
      <c r="HQ161" t="s">
        <v>112</v>
      </c>
      <c r="HS161">
        <v>0</v>
      </c>
      <c r="IK161">
        <v>0</v>
      </c>
    </row>
    <row r="162" spans="1:247" x14ac:dyDescent="0.2">
      <c r="A162">
        <v>17</v>
      </c>
      <c r="B162">
        <v>1</v>
      </c>
      <c r="C162">
        <f>ROW(SmtRes!A475)</f>
        <v>475</v>
      </c>
      <c r="D162">
        <f>ROW(EtalonRes!A442)</f>
        <v>442</v>
      </c>
      <c r="E162" t="s">
        <v>458</v>
      </c>
      <c r="F162" t="s">
        <v>459</v>
      </c>
      <c r="G162" t="s">
        <v>460</v>
      </c>
      <c r="H162" t="s">
        <v>420</v>
      </c>
      <c r="I162">
        <v>0.01</v>
      </c>
      <c r="J162">
        <v>0</v>
      </c>
      <c r="K162">
        <v>0.01</v>
      </c>
      <c r="O162">
        <f t="shared" si="199"/>
        <v>137</v>
      </c>
      <c r="P162">
        <f t="shared" si="200"/>
        <v>3</v>
      </c>
      <c r="Q162">
        <f t="shared" si="201"/>
        <v>6</v>
      </c>
      <c r="R162">
        <f t="shared" si="202"/>
        <v>3</v>
      </c>
      <c r="S162">
        <f t="shared" si="203"/>
        <v>128</v>
      </c>
      <c r="T162">
        <f t="shared" si="204"/>
        <v>0</v>
      </c>
      <c r="U162">
        <f t="shared" si="205"/>
        <v>0.29699999999999999</v>
      </c>
      <c r="V162">
        <f t="shared" si="206"/>
        <v>5.0000000000000001E-3</v>
      </c>
      <c r="W162">
        <f t="shared" si="207"/>
        <v>0</v>
      </c>
      <c r="X162">
        <f t="shared" si="208"/>
        <v>159</v>
      </c>
      <c r="Y162">
        <f t="shared" si="209"/>
        <v>94</v>
      </c>
      <c r="AA162">
        <v>92864407</v>
      </c>
      <c r="AB162">
        <f t="shared" si="210"/>
        <v>353.75</v>
      </c>
      <c r="AC162">
        <f t="shared" si="211"/>
        <v>28.67</v>
      </c>
      <c r="AD162">
        <f t="shared" si="212"/>
        <v>39.369999999999997</v>
      </c>
      <c r="AE162">
        <f t="shared" si="213"/>
        <v>6.09</v>
      </c>
      <c r="AF162">
        <f t="shared" si="214"/>
        <v>285.70999999999998</v>
      </c>
      <c r="AG162">
        <f t="shared" si="215"/>
        <v>0</v>
      </c>
      <c r="AH162">
        <f t="shared" si="216"/>
        <v>29.7</v>
      </c>
      <c r="AI162">
        <f t="shared" si="217"/>
        <v>0.5</v>
      </c>
      <c r="AJ162">
        <f t="shared" si="218"/>
        <v>0</v>
      </c>
      <c r="AK162">
        <v>353.75</v>
      </c>
      <c r="AL162">
        <v>28.67</v>
      </c>
      <c r="AM162">
        <v>39.369999999999997</v>
      </c>
      <c r="AN162">
        <v>6.09</v>
      </c>
      <c r="AO162">
        <v>285.70999999999998</v>
      </c>
      <c r="AP162">
        <v>0</v>
      </c>
      <c r="AQ162">
        <v>29.7</v>
      </c>
      <c r="AR162">
        <v>0.5</v>
      </c>
      <c r="AS162">
        <v>0</v>
      </c>
      <c r="AT162">
        <v>121</v>
      </c>
      <c r="AU162">
        <v>72</v>
      </c>
      <c r="AV162">
        <v>1</v>
      </c>
      <c r="AW162">
        <v>1</v>
      </c>
      <c r="AZ162">
        <v>1</v>
      </c>
      <c r="BA162">
        <v>44.85</v>
      </c>
      <c r="BB162">
        <v>15.72</v>
      </c>
      <c r="BC162">
        <v>9.92</v>
      </c>
      <c r="BD162" t="s">
        <v>6</v>
      </c>
      <c r="BE162" t="s">
        <v>6</v>
      </c>
      <c r="BF162" t="s">
        <v>6</v>
      </c>
      <c r="BG162" t="s">
        <v>6</v>
      </c>
      <c r="BH162">
        <v>0</v>
      </c>
      <c r="BI162">
        <v>1</v>
      </c>
      <c r="BJ162" t="s">
        <v>461</v>
      </c>
      <c r="BM162">
        <v>16001</v>
      </c>
      <c r="BN162">
        <v>0</v>
      </c>
      <c r="BO162" t="s">
        <v>6</v>
      </c>
      <c r="BP162">
        <v>0</v>
      </c>
      <c r="BQ162">
        <v>22</v>
      </c>
      <c r="BR162">
        <v>0</v>
      </c>
      <c r="BS162">
        <v>44.85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121</v>
      </c>
      <c r="CA162">
        <v>72</v>
      </c>
      <c r="CB162" t="s">
        <v>6</v>
      </c>
      <c r="CE162">
        <v>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219"/>
        <v>137</v>
      </c>
      <c r="CQ162">
        <f t="shared" si="237"/>
        <v>284.40640000000002</v>
      </c>
      <c r="CR162">
        <f t="shared" si="238"/>
        <v>618.89639999999997</v>
      </c>
      <c r="CS162">
        <f t="shared" si="220"/>
        <v>273.13650000000001</v>
      </c>
      <c r="CT162">
        <f t="shared" si="221"/>
        <v>12814.093499999999</v>
      </c>
      <c r="CU162">
        <f t="shared" si="222"/>
        <v>0</v>
      </c>
      <c r="CV162">
        <f t="shared" si="223"/>
        <v>29.7</v>
      </c>
      <c r="CW162">
        <f t="shared" si="224"/>
        <v>0.5</v>
      </c>
      <c r="CX162">
        <f t="shared" si="225"/>
        <v>0</v>
      </c>
      <c r="CY162">
        <f t="shared" si="226"/>
        <v>158.51</v>
      </c>
      <c r="CZ162">
        <f t="shared" si="227"/>
        <v>94.32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420</v>
      </c>
      <c r="DW162" t="s">
        <v>420</v>
      </c>
      <c r="DX162">
        <v>100</v>
      </c>
      <c r="DZ162" t="s">
        <v>6</v>
      </c>
      <c r="EA162" t="s">
        <v>6</v>
      </c>
      <c r="EB162" t="s">
        <v>6</v>
      </c>
      <c r="EC162" t="s">
        <v>6</v>
      </c>
      <c r="EE162">
        <v>66696433</v>
      </c>
      <c r="EF162">
        <v>22</v>
      </c>
      <c r="EG162" t="s">
        <v>111</v>
      </c>
      <c r="EH162">
        <v>16</v>
      </c>
      <c r="EI162" t="s">
        <v>112</v>
      </c>
      <c r="EJ162">
        <v>1</v>
      </c>
      <c r="EK162">
        <v>16001</v>
      </c>
      <c r="EL162" t="s">
        <v>113</v>
      </c>
      <c r="EM162" t="s">
        <v>114</v>
      </c>
      <c r="EO162" t="s">
        <v>6</v>
      </c>
      <c r="EQ162">
        <v>131072</v>
      </c>
      <c r="ER162">
        <v>353.75</v>
      </c>
      <c r="ES162">
        <v>28.67</v>
      </c>
      <c r="ET162">
        <v>39.369999999999997</v>
      </c>
      <c r="EU162">
        <v>6.09</v>
      </c>
      <c r="EV162">
        <v>285.70999999999998</v>
      </c>
      <c r="EW162">
        <v>29.7</v>
      </c>
      <c r="EX162">
        <v>0.5</v>
      </c>
      <c r="EY162">
        <v>0</v>
      </c>
      <c r="FQ162">
        <v>0</v>
      </c>
      <c r="FR162">
        <v>0</v>
      </c>
      <c r="FS162">
        <v>0</v>
      </c>
      <c r="FX162">
        <v>121</v>
      </c>
      <c r="FY162">
        <v>72</v>
      </c>
      <c r="GA162" t="s">
        <v>6</v>
      </c>
      <c r="GD162">
        <v>1</v>
      </c>
      <c r="GF162">
        <v>919739850</v>
      </c>
      <c r="GG162">
        <v>2</v>
      </c>
      <c r="GH162">
        <v>1</v>
      </c>
      <c r="GI162">
        <v>4</v>
      </c>
      <c r="GJ162">
        <v>0</v>
      </c>
      <c r="GK162">
        <v>0</v>
      </c>
      <c r="GL162">
        <f t="shared" si="228"/>
        <v>0</v>
      </c>
      <c r="GM162">
        <f t="shared" si="229"/>
        <v>390</v>
      </c>
      <c r="GN162">
        <f t="shared" si="230"/>
        <v>390</v>
      </c>
      <c r="GO162">
        <f t="shared" si="231"/>
        <v>0</v>
      </c>
      <c r="GP162">
        <f t="shared" si="232"/>
        <v>0</v>
      </c>
      <c r="GR162">
        <v>0</v>
      </c>
      <c r="GS162">
        <v>3</v>
      </c>
      <c r="GT162">
        <v>0</v>
      </c>
      <c r="GU162" t="s">
        <v>6</v>
      </c>
      <c r="GV162">
        <f t="shared" si="233"/>
        <v>0</v>
      </c>
      <c r="GW162">
        <v>1</v>
      </c>
      <c r="GX162">
        <f t="shared" si="234"/>
        <v>0</v>
      </c>
      <c r="HA162">
        <v>0</v>
      </c>
      <c r="HB162">
        <v>0</v>
      </c>
      <c r="HC162">
        <f t="shared" si="235"/>
        <v>0</v>
      </c>
      <c r="HE162" t="s">
        <v>6</v>
      </c>
      <c r="HF162" t="s">
        <v>6</v>
      </c>
      <c r="HM162" t="s">
        <v>6</v>
      </c>
      <c r="HN162" t="s">
        <v>115</v>
      </c>
      <c r="HO162" t="s">
        <v>116</v>
      </c>
      <c r="HP162" t="s">
        <v>112</v>
      </c>
      <c r="HQ162" t="s">
        <v>112</v>
      </c>
      <c r="HS162">
        <v>0</v>
      </c>
      <c r="IK162">
        <v>0</v>
      </c>
    </row>
    <row r="163" spans="1:247" x14ac:dyDescent="0.2">
      <c r="A163">
        <v>18</v>
      </c>
      <c r="B163">
        <v>1</v>
      </c>
      <c r="C163">
        <v>475</v>
      </c>
      <c r="E163" t="s">
        <v>462</v>
      </c>
      <c r="F163" t="s">
        <v>463</v>
      </c>
      <c r="G163" t="s">
        <v>464</v>
      </c>
      <c r="H163" t="str">
        <f>'1.Ведомость'!C166</f>
        <v>м</v>
      </c>
      <c r="I163">
        <f>I162*J163</f>
        <v>1</v>
      </c>
      <c r="J163">
        <v>100</v>
      </c>
      <c r="K163">
        <v>100</v>
      </c>
      <c r="O163">
        <f t="shared" si="199"/>
        <v>304</v>
      </c>
      <c r="P163">
        <f t="shared" si="200"/>
        <v>304</v>
      </c>
      <c r="Q163">
        <f t="shared" si="201"/>
        <v>0</v>
      </c>
      <c r="R163">
        <f t="shared" si="202"/>
        <v>0</v>
      </c>
      <c r="S163">
        <f t="shared" si="203"/>
        <v>0</v>
      </c>
      <c r="T163">
        <f t="shared" si="204"/>
        <v>0</v>
      </c>
      <c r="U163">
        <f t="shared" si="205"/>
        <v>0</v>
      </c>
      <c r="V163">
        <f t="shared" si="206"/>
        <v>0</v>
      </c>
      <c r="W163">
        <f t="shared" si="207"/>
        <v>0</v>
      </c>
      <c r="X163">
        <f t="shared" si="208"/>
        <v>0</v>
      </c>
      <c r="Y163">
        <f t="shared" si="209"/>
        <v>0</v>
      </c>
      <c r="AA163">
        <v>92864407</v>
      </c>
      <c r="AB163">
        <f t="shared" si="210"/>
        <v>30.61</v>
      </c>
      <c r="AC163">
        <f t="shared" si="211"/>
        <v>30.61</v>
      </c>
      <c r="AD163">
        <f t="shared" si="212"/>
        <v>0</v>
      </c>
      <c r="AE163">
        <f t="shared" si="213"/>
        <v>0</v>
      </c>
      <c r="AF163">
        <f t="shared" si="214"/>
        <v>0</v>
      </c>
      <c r="AG163">
        <f t="shared" si="215"/>
        <v>0</v>
      </c>
      <c r="AH163">
        <f t="shared" si="216"/>
        <v>0</v>
      </c>
      <c r="AI163">
        <f t="shared" si="217"/>
        <v>0</v>
      </c>
      <c r="AJ163">
        <f t="shared" si="218"/>
        <v>0</v>
      </c>
      <c r="AK163">
        <v>30.61</v>
      </c>
      <c r="AL163">
        <v>30.61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121</v>
      </c>
      <c r="AU163">
        <v>72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9.92</v>
      </c>
      <c r="BD163" t="s">
        <v>6</v>
      </c>
      <c r="BE163" t="s">
        <v>6</v>
      </c>
      <c r="BF163" t="s">
        <v>6</v>
      </c>
      <c r="BG163" t="s">
        <v>6</v>
      </c>
      <c r="BH163">
        <v>3</v>
      </c>
      <c r="BI163">
        <v>1</v>
      </c>
      <c r="BJ163" t="s">
        <v>465</v>
      </c>
      <c r="BM163">
        <v>16001</v>
      </c>
      <c r="BN163">
        <v>0</v>
      </c>
      <c r="BO163" t="s">
        <v>6</v>
      </c>
      <c r="BP163">
        <v>0</v>
      </c>
      <c r="BQ163">
        <v>22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121</v>
      </c>
      <c r="CA163">
        <v>72</v>
      </c>
      <c r="CB163" t="s">
        <v>6</v>
      </c>
      <c r="CE163">
        <v>0</v>
      </c>
      <c r="CF163">
        <v>0</v>
      </c>
      <c r="CG163">
        <v>0</v>
      </c>
      <c r="CM163">
        <v>0</v>
      </c>
      <c r="CN163" t="s">
        <v>6</v>
      </c>
      <c r="CO163">
        <v>0</v>
      </c>
      <c r="CP163">
        <f t="shared" si="219"/>
        <v>304</v>
      </c>
      <c r="CQ163">
        <f t="shared" si="237"/>
        <v>303.65120000000002</v>
      </c>
      <c r="CR163">
        <f t="shared" si="238"/>
        <v>0</v>
      </c>
      <c r="CS163">
        <f t="shared" si="220"/>
        <v>0</v>
      </c>
      <c r="CT163">
        <f t="shared" si="221"/>
        <v>0</v>
      </c>
      <c r="CU163">
        <f t="shared" si="222"/>
        <v>0</v>
      </c>
      <c r="CV163">
        <f t="shared" si="223"/>
        <v>0</v>
      </c>
      <c r="CW163">
        <f t="shared" si="224"/>
        <v>0</v>
      </c>
      <c r="CX163">
        <f t="shared" si="225"/>
        <v>0</v>
      </c>
      <c r="CY163">
        <f t="shared" si="226"/>
        <v>0</v>
      </c>
      <c r="CZ163">
        <f t="shared" si="227"/>
        <v>0</v>
      </c>
      <c r="DC163" t="s">
        <v>6</v>
      </c>
      <c r="DD163" t="s">
        <v>6</v>
      </c>
      <c r="DE163" t="s">
        <v>6</v>
      </c>
      <c r="DF163" t="s">
        <v>6</v>
      </c>
      <c r="DG163" t="s">
        <v>6</v>
      </c>
      <c r="DH163" t="s">
        <v>6</v>
      </c>
      <c r="DI163" t="s">
        <v>6</v>
      </c>
      <c r="DJ163" t="s">
        <v>6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1003</v>
      </c>
      <c r="DV163" t="s">
        <v>425</v>
      </c>
      <c r="DW163" t="s">
        <v>425</v>
      </c>
      <c r="DX163">
        <v>1</v>
      </c>
      <c r="DZ163" t="s">
        <v>6</v>
      </c>
      <c r="EA163" t="s">
        <v>6</v>
      </c>
      <c r="EB163" t="s">
        <v>6</v>
      </c>
      <c r="EC163" t="s">
        <v>6</v>
      </c>
      <c r="EE163">
        <v>66696433</v>
      </c>
      <c r="EF163">
        <v>22</v>
      </c>
      <c r="EG163" t="s">
        <v>111</v>
      </c>
      <c r="EH163">
        <v>16</v>
      </c>
      <c r="EI163" t="s">
        <v>112</v>
      </c>
      <c r="EJ163">
        <v>1</v>
      </c>
      <c r="EK163">
        <v>16001</v>
      </c>
      <c r="EL163" t="s">
        <v>113</v>
      </c>
      <c r="EM163" t="s">
        <v>114</v>
      </c>
      <c r="EO163" t="s">
        <v>6</v>
      </c>
      <c r="EQ163">
        <v>0</v>
      </c>
      <c r="ER163">
        <v>30.61</v>
      </c>
      <c r="ES163">
        <v>30.61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121</v>
      </c>
      <c r="FY163">
        <v>72</v>
      </c>
      <c r="GA163" t="s">
        <v>6</v>
      </c>
      <c r="GD163">
        <v>1</v>
      </c>
      <c r="GF163">
        <v>2106891069</v>
      </c>
      <c r="GG163">
        <v>2</v>
      </c>
      <c r="GH163">
        <v>1</v>
      </c>
      <c r="GI163">
        <v>4</v>
      </c>
      <c r="GJ163">
        <v>0</v>
      </c>
      <c r="GK163">
        <v>0</v>
      </c>
      <c r="GL163">
        <f t="shared" si="228"/>
        <v>0</v>
      </c>
      <c r="GM163">
        <f t="shared" si="229"/>
        <v>304</v>
      </c>
      <c r="GN163">
        <f t="shared" si="230"/>
        <v>304</v>
      </c>
      <c r="GO163">
        <f t="shared" si="231"/>
        <v>0</v>
      </c>
      <c r="GP163">
        <f t="shared" si="232"/>
        <v>0</v>
      </c>
      <c r="GR163">
        <v>0</v>
      </c>
      <c r="GS163">
        <v>3</v>
      </c>
      <c r="GT163">
        <v>0</v>
      </c>
      <c r="GU163" t="s">
        <v>6</v>
      </c>
      <c r="GV163">
        <f t="shared" si="233"/>
        <v>0</v>
      </c>
      <c r="GW163">
        <v>1</v>
      </c>
      <c r="GX163">
        <f t="shared" si="234"/>
        <v>0</v>
      </c>
      <c r="HA163">
        <v>0</v>
      </c>
      <c r="HB163">
        <v>0</v>
      </c>
      <c r="HC163">
        <f t="shared" si="235"/>
        <v>0</v>
      </c>
      <c r="HE163" t="s">
        <v>6</v>
      </c>
      <c r="HF163" t="s">
        <v>6</v>
      </c>
      <c r="HM163" t="s">
        <v>6</v>
      </c>
      <c r="HN163" t="s">
        <v>115</v>
      </c>
      <c r="HO163" t="s">
        <v>116</v>
      </c>
      <c r="HP163" t="s">
        <v>112</v>
      </c>
      <c r="HQ163" t="s">
        <v>112</v>
      </c>
      <c r="HS163">
        <v>0</v>
      </c>
      <c r="IK163">
        <v>0</v>
      </c>
    </row>
    <row r="164" spans="1:247" x14ac:dyDescent="0.2">
      <c r="A164">
        <v>17</v>
      </c>
      <c r="B164">
        <v>1</v>
      </c>
      <c r="C164">
        <f>ROW(SmtRes!A488)</f>
        <v>488</v>
      </c>
      <c r="D164">
        <f>ROW(EtalonRes!A456)</f>
        <v>456</v>
      </c>
      <c r="E164" t="s">
        <v>466</v>
      </c>
      <c r="F164" t="s">
        <v>467</v>
      </c>
      <c r="G164" t="s">
        <v>468</v>
      </c>
      <c r="H164" t="s">
        <v>420</v>
      </c>
      <c r="I164">
        <v>0.02</v>
      </c>
      <c r="J164">
        <v>0</v>
      </c>
      <c r="K164">
        <v>0.02</v>
      </c>
      <c r="O164">
        <f t="shared" si="199"/>
        <v>507</v>
      </c>
      <c r="P164">
        <f t="shared" si="200"/>
        <v>19</v>
      </c>
      <c r="Q164">
        <f t="shared" si="201"/>
        <v>31</v>
      </c>
      <c r="R164">
        <f t="shared" si="202"/>
        <v>14</v>
      </c>
      <c r="S164">
        <f t="shared" si="203"/>
        <v>457</v>
      </c>
      <c r="T164">
        <f t="shared" si="204"/>
        <v>0</v>
      </c>
      <c r="U164">
        <f t="shared" si="205"/>
        <v>1.1100000000000001</v>
      </c>
      <c r="V164">
        <f t="shared" si="206"/>
        <v>2.6200000000000001E-2</v>
      </c>
      <c r="W164">
        <f t="shared" si="207"/>
        <v>0</v>
      </c>
      <c r="X164">
        <f t="shared" si="208"/>
        <v>570</v>
      </c>
      <c r="Y164">
        <f t="shared" si="209"/>
        <v>339</v>
      </c>
      <c r="AA164">
        <v>92864407</v>
      </c>
      <c r="AB164">
        <f t="shared" si="210"/>
        <v>705.3</v>
      </c>
      <c r="AC164">
        <f t="shared" si="211"/>
        <v>97.33</v>
      </c>
      <c r="AD164">
        <f t="shared" si="212"/>
        <v>98.48</v>
      </c>
      <c r="AE164">
        <f t="shared" si="213"/>
        <v>15.71</v>
      </c>
      <c r="AF164">
        <f t="shared" si="214"/>
        <v>509.49</v>
      </c>
      <c r="AG164">
        <f t="shared" si="215"/>
        <v>0</v>
      </c>
      <c r="AH164">
        <f t="shared" si="216"/>
        <v>55.5</v>
      </c>
      <c r="AI164">
        <f t="shared" si="217"/>
        <v>1.31</v>
      </c>
      <c r="AJ164">
        <f t="shared" si="218"/>
        <v>0</v>
      </c>
      <c r="AK164">
        <v>705.3</v>
      </c>
      <c r="AL164">
        <v>97.33</v>
      </c>
      <c r="AM164">
        <v>98.48</v>
      </c>
      <c r="AN164">
        <v>15.71</v>
      </c>
      <c r="AO164">
        <v>509.49</v>
      </c>
      <c r="AP164">
        <v>0</v>
      </c>
      <c r="AQ164">
        <v>55.5</v>
      </c>
      <c r="AR164">
        <v>1.31</v>
      </c>
      <c r="AS164">
        <v>0</v>
      </c>
      <c r="AT164">
        <v>121</v>
      </c>
      <c r="AU164">
        <v>72</v>
      </c>
      <c r="AV164">
        <v>1</v>
      </c>
      <c r="AW164">
        <v>1</v>
      </c>
      <c r="AZ164">
        <v>1</v>
      </c>
      <c r="BA164">
        <v>44.85</v>
      </c>
      <c r="BB164">
        <v>15.72</v>
      </c>
      <c r="BC164">
        <v>9.92</v>
      </c>
      <c r="BD164" t="s">
        <v>6</v>
      </c>
      <c r="BE164" t="s">
        <v>6</v>
      </c>
      <c r="BF164" t="s">
        <v>6</v>
      </c>
      <c r="BG164" t="s">
        <v>6</v>
      </c>
      <c r="BH164">
        <v>0</v>
      </c>
      <c r="BI164">
        <v>1</v>
      </c>
      <c r="BJ164" t="s">
        <v>469</v>
      </c>
      <c r="BM164">
        <v>16001</v>
      </c>
      <c r="BN164">
        <v>0</v>
      </c>
      <c r="BO164" t="s">
        <v>6</v>
      </c>
      <c r="BP164">
        <v>0</v>
      </c>
      <c r="BQ164">
        <v>22</v>
      </c>
      <c r="BR164">
        <v>0</v>
      </c>
      <c r="BS164">
        <v>44.85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6</v>
      </c>
      <c r="BZ164">
        <v>121</v>
      </c>
      <c r="CA164">
        <v>72</v>
      </c>
      <c r="CB164" t="s">
        <v>6</v>
      </c>
      <c r="CE164">
        <v>0</v>
      </c>
      <c r="CF164">
        <v>0</v>
      </c>
      <c r="CG164">
        <v>0</v>
      </c>
      <c r="CM164">
        <v>0</v>
      </c>
      <c r="CN164" t="s">
        <v>6</v>
      </c>
      <c r="CO164">
        <v>0</v>
      </c>
      <c r="CP164">
        <f t="shared" si="219"/>
        <v>507</v>
      </c>
      <c r="CQ164">
        <f t="shared" si="237"/>
        <v>965.5136</v>
      </c>
      <c r="CR164">
        <f t="shared" si="238"/>
        <v>1548.1056000000001</v>
      </c>
      <c r="CS164">
        <f t="shared" si="220"/>
        <v>704.59350000000006</v>
      </c>
      <c r="CT164">
        <f t="shared" si="221"/>
        <v>22850.626500000002</v>
      </c>
      <c r="CU164">
        <f t="shared" si="222"/>
        <v>0</v>
      </c>
      <c r="CV164">
        <f t="shared" si="223"/>
        <v>55.5</v>
      </c>
      <c r="CW164">
        <f t="shared" si="224"/>
        <v>1.31</v>
      </c>
      <c r="CX164">
        <f t="shared" si="225"/>
        <v>0</v>
      </c>
      <c r="CY164">
        <f t="shared" si="226"/>
        <v>569.91</v>
      </c>
      <c r="CZ164">
        <f t="shared" si="227"/>
        <v>339.12</v>
      </c>
      <c r="DC164" t="s">
        <v>6</v>
      </c>
      <c r="DD164" t="s">
        <v>6</v>
      </c>
      <c r="DE164" t="s">
        <v>6</v>
      </c>
      <c r="DF164" t="s">
        <v>6</v>
      </c>
      <c r="DG164" t="s">
        <v>6</v>
      </c>
      <c r="DH164" t="s">
        <v>6</v>
      </c>
      <c r="DI164" t="s">
        <v>6</v>
      </c>
      <c r="DJ164" t="s">
        <v>6</v>
      </c>
      <c r="DK164" t="s">
        <v>6</v>
      </c>
      <c r="DL164" t="s">
        <v>6</v>
      </c>
      <c r="DM164" t="s">
        <v>6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420</v>
      </c>
      <c r="DW164" t="s">
        <v>420</v>
      </c>
      <c r="DX164">
        <v>100</v>
      </c>
      <c r="DZ164" t="s">
        <v>6</v>
      </c>
      <c r="EA164" t="s">
        <v>6</v>
      </c>
      <c r="EB164" t="s">
        <v>6</v>
      </c>
      <c r="EC164" t="s">
        <v>6</v>
      </c>
      <c r="EE164">
        <v>66696433</v>
      </c>
      <c r="EF164">
        <v>22</v>
      </c>
      <c r="EG164" t="s">
        <v>111</v>
      </c>
      <c r="EH164">
        <v>16</v>
      </c>
      <c r="EI164" t="s">
        <v>112</v>
      </c>
      <c r="EJ164">
        <v>1</v>
      </c>
      <c r="EK164">
        <v>16001</v>
      </c>
      <c r="EL164" t="s">
        <v>113</v>
      </c>
      <c r="EM164" t="s">
        <v>114</v>
      </c>
      <c r="EO164" t="s">
        <v>6</v>
      </c>
      <c r="EQ164">
        <v>0</v>
      </c>
      <c r="ER164">
        <v>705.3</v>
      </c>
      <c r="ES164">
        <v>97.33</v>
      </c>
      <c r="ET164">
        <v>98.48</v>
      </c>
      <c r="EU164">
        <v>15.71</v>
      </c>
      <c r="EV164">
        <v>509.49</v>
      </c>
      <c r="EW164">
        <v>55.5</v>
      </c>
      <c r="EX164">
        <v>1.31</v>
      </c>
      <c r="EY164">
        <v>0</v>
      </c>
      <c r="FQ164">
        <v>0</v>
      </c>
      <c r="FR164">
        <v>0</v>
      </c>
      <c r="FS164">
        <v>0</v>
      </c>
      <c r="FX164">
        <v>121</v>
      </c>
      <c r="FY164">
        <v>72</v>
      </c>
      <c r="GA164" t="s">
        <v>6</v>
      </c>
      <c r="GD164">
        <v>1</v>
      </c>
      <c r="GF164">
        <v>1230245421</v>
      </c>
      <c r="GG164">
        <v>2</v>
      </c>
      <c r="GH164">
        <v>1</v>
      </c>
      <c r="GI164">
        <v>4</v>
      </c>
      <c r="GJ164">
        <v>0</v>
      </c>
      <c r="GK164">
        <v>0</v>
      </c>
      <c r="GL164">
        <f t="shared" si="228"/>
        <v>0</v>
      </c>
      <c r="GM164">
        <f t="shared" si="229"/>
        <v>1416</v>
      </c>
      <c r="GN164">
        <f t="shared" si="230"/>
        <v>1416</v>
      </c>
      <c r="GO164">
        <f t="shared" si="231"/>
        <v>0</v>
      </c>
      <c r="GP164">
        <f t="shared" si="232"/>
        <v>0</v>
      </c>
      <c r="GR164">
        <v>0</v>
      </c>
      <c r="GS164">
        <v>3</v>
      </c>
      <c r="GT164">
        <v>0</v>
      </c>
      <c r="GU164" t="s">
        <v>6</v>
      </c>
      <c r="GV164">
        <f t="shared" si="233"/>
        <v>0</v>
      </c>
      <c r="GW164">
        <v>1</v>
      </c>
      <c r="GX164">
        <f t="shared" si="234"/>
        <v>0</v>
      </c>
      <c r="HA164">
        <v>0</v>
      </c>
      <c r="HB164">
        <v>0</v>
      </c>
      <c r="HC164">
        <f t="shared" si="235"/>
        <v>0</v>
      </c>
      <c r="HE164" t="s">
        <v>6</v>
      </c>
      <c r="HF164" t="s">
        <v>6</v>
      </c>
      <c r="HM164" t="s">
        <v>6</v>
      </c>
      <c r="HN164" t="s">
        <v>115</v>
      </c>
      <c r="HO164" t="s">
        <v>116</v>
      </c>
      <c r="HP164" t="s">
        <v>112</v>
      </c>
      <c r="HQ164" t="s">
        <v>112</v>
      </c>
      <c r="HS164">
        <v>0</v>
      </c>
      <c r="IK164">
        <v>0</v>
      </c>
    </row>
    <row r="165" spans="1:247" x14ac:dyDescent="0.2">
      <c r="A165">
        <v>18</v>
      </c>
      <c r="B165">
        <v>1</v>
      </c>
      <c r="C165">
        <v>488</v>
      </c>
      <c r="E165" t="s">
        <v>470</v>
      </c>
      <c r="F165" t="s">
        <v>471</v>
      </c>
      <c r="G165" t="s">
        <v>472</v>
      </c>
      <c r="H165" t="str">
        <f>'1.Ведомость'!C168</f>
        <v>м</v>
      </c>
      <c r="I165">
        <f>I164*J165</f>
        <v>2</v>
      </c>
      <c r="J165">
        <v>100</v>
      </c>
      <c r="K165">
        <v>100</v>
      </c>
      <c r="O165">
        <f t="shared" si="199"/>
        <v>2257</v>
      </c>
      <c r="P165">
        <f t="shared" si="200"/>
        <v>2257</v>
      </c>
      <c r="Q165">
        <f t="shared" si="201"/>
        <v>0</v>
      </c>
      <c r="R165">
        <f t="shared" si="202"/>
        <v>0</v>
      </c>
      <c r="S165">
        <f t="shared" si="203"/>
        <v>0</v>
      </c>
      <c r="T165">
        <f t="shared" si="204"/>
        <v>0</v>
      </c>
      <c r="U165">
        <f t="shared" si="205"/>
        <v>0</v>
      </c>
      <c r="V165">
        <f t="shared" si="206"/>
        <v>0</v>
      </c>
      <c r="W165">
        <f t="shared" si="207"/>
        <v>0</v>
      </c>
      <c r="X165">
        <f t="shared" si="208"/>
        <v>0</v>
      </c>
      <c r="Y165">
        <f t="shared" si="209"/>
        <v>0</v>
      </c>
      <c r="AA165">
        <v>92864407</v>
      </c>
      <c r="AB165">
        <f t="shared" si="210"/>
        <v>113.75</v>
      </c>
      <c r="AC165">
        <f t="shared" si="211"/>
        <v>113.75</v>
      </c>
      <c r="AD165">
        <f t="shared" si="212"/>
        <v>0</v>
      </c>
      <c r="AE165">
        <f t="shared" si="213"/>
        <v>0</v>
      </c>
      <c r="AF165">
        <f t="shared" si="214"/>
        <v>0</v>
      </c>
      <c r="AG165">
        <f t="shared" si="215"/>
        <v>0</v>
      </c>
      <c r="AH165">
        <f t="shared" si="216"/>
        <v>0</v>
      </c>
      <c r="AI165">
        <f t="shared" si="217"/>
        <v>0</v>
      </c>
      <c r="AJ165">
        <f t="shared" si="218"/>
        <v>0</v>
      </c>
      <c r="AK165">
        <v>113.75</v>
      </c>
      <c r="AL165">
        <v>113.75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121</v>
      </c>
      <c r="AU165">
        <v>72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9.92</v>
      </c>
      <c r="BD165" t="s">
        <v>6</v>
      </c>
      <c r="BE165" t="s">
        <v>6</v>
      </c>
      <c r="BF165" t="s">
        <v>6</v>
      </c>
      <c r="BG165" t="s">
        <v>6</v>
      </c>
      <c r="BH165">
        <v>3</v>
      </c>
      <c r="BI165">
        <v>1</v>
      </c>
      <c r="BJ165" t="s">
        <v>473</v>
      </c>
      <c r="BM165">
        <v>16001</v>
      </c>
      <c r="BN165">
        <v>0</v>
      </c>
      <c r="BO165" t="s">
        <v>6</v>
      </c>
      <c r="BP165">
        <v>0</v>
      </c>
      <c r="BQ165">
        <v>22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6</v>
      </c>
      <c r="BZ165">
        <v>121</v>
      </c>
      <c r="CA165">
        <v>72</v>
      </c>
      <c r="CB165" t="s">
        <v>6</v>
      </c>
      <c r="CE165">
        <v>0</v>
      </c>
      <c r="CF165">
        <v>0</v>
      </c>
      <c r="CG165">
        <v>0</v>
      </c>
      <c r="CM165">
        <v>0</v>
      </c>
      <c r="CN165" t="s">
        <v>6</v>
      </c>
      <c r="CO165">
        <v>0</v>
      </c>
      <c r="CP165">
        <f t="shared" si="219"/>
        <v>2257</v>
      </c>
      <c r="CQ165">
        <f t="shared" si="237"/>
        <v>1128.4000000000001</v>
      </c>
      <c r="CR165">
        <f t="shared" si="238"/>
        <v>0</v>
      </c>
      <c r="CS165">
        <f t="shared" si="220"/>
        <v>0</v>
      </c>
      <c r="CT165">
        <f t="shared" si="221"/>
        <v>0</v>
      </c>
      <c r="CU165">
        <f t="shared" si="222"/>
        <v>0</v>
      </c>
      <c r="CV165">
        <f t="shared" si="223"/>
        <v>0</v>
      </c>
      <c r="CW165">
        <f t="shared" si="224"/>
        <v>0</v>
      </c>
      <c r="CX165">
        <f t="shared" si="225"/>
        <v>0</v>
      </c>
      <c r="CY165">
        <f t="shared" si="226"/>
        <v>0</v>
      </c>
      <c r="CZ165">
        <f t="shared" si="227"/>
        <v>0</v>
      </c>
      <c r="DC165" t="s">
        <v>6</v>
      </c>
      <c r="DD165" t="s">
        <v>6</v>
      </c>
      <c r="DE165" t="s">
        <v>6</v>
      </c>
      <c r="DF165" t="s">
        <v>6</v>
      </c>
      <c r="DG165" t="s">
        <v>6</v>
      </c>
      <c r="DH165" t="s">
        <v>6</v>
      </c>
      <c r="DI165" t="s">
        <v>6</v>
      </c>
      <c r="DJ165" t="s">
        <v>6</v>
      </c>
      <c r="DK165" t="s">
        <v>6</v>
      </c>
      <c r="DL165" t="s">
        <v>6</v>
      </c>
      <c r="DM165" t="s">
        <v>6</v>
      </c>
      <c r="DN165">
        <v>0</v>
      </c>
      <c r="DO165">
        <v>0</v>
      </c>
      <c r="DP165">
        <v>1</v>
      </c>
      <c r="DQ165">
        <v>1</v>
      </c>
      <c r="DU165">
        <v>1003</v>
      </c>
      <c r="DV165" t="s">
        <v>425</v>
      </c>
      <c r="DW165" t="s">
        <v>425</v>
      </c>
      <c r="DX165">
        <v>1</v>
      </c>
      <c r="DZ165" t="s">
        <v>6</v>
      </c>
      <c r="EA165" t="s">
        <v>6</v>
      </c>
      <c r="EB165" t="s">
        <v>6</v>
      </c>
      <c r="EC165" t="s">
        <v>6</v>
      </c>
      <c r="EE165">
        <v>66696433</v>
      </c>
      <c r="EF165">
        <v>22</v>
      </c>
      <c r="EG165" t="s">
        <v>111</v>
      </c>
      <c r="EH165">
        <v>16</v>
      </c>
      <c r="EI165" t="s">
        <v>112</v>
      </c>
      <c r="EJ165">
        <v>1</v>
      </c>
      <c r="EK165">
        <v>16001</v>
      </c>
      <c r="EL165" t="s">
        <v>113</v>
      </c>
      <c r="EM165" t="s">
        <v>114</v>
      </c>
      <c r="EO165" t="s">
        <v>6</v>
      </c>
      <c r="EQ165">
        <v>0</v>
      </c>
      <c r="ER165">
        <v>113.75</v>
      </c>
      <c r="ES165">
        <v>113.75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121</v>
      </c>
      <c r="FY165">
        <v>72</v>
      </c>
      <c r="GA165" t="s">
        <v>6</v>
      </c>
      <c r="GD165">
        <v>1</v>
      </c>
      <c r="GF165">
        <v>-1940411814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 t="shared" si="228"/>
        <v>0</v>
      </c>
      <c r="GM165">
        <f t="shared" si="229"/>
        <v>2257</v>
      </c>
      <c r="GN165">
        <f t="shared" si="230"/>
        <v>2257</v>
      </c>
      <c r="GO165">
        <f t="shared" si="231"/>
        <v>0</v>
      </c>
      <c r="GP165">
        <f t="shared" si="232"/>
        <v>0</v>
      </c>
      <c r="GR165">
        <v>0</v>
      </c>
      <c r="GS165">
        <v>3</v>
      </c>
      <c r="GT165">
        <v>0</v>
      </c>
      <c r="GU165" t="s">
        <v>6</v>
      </c>
      <c r="GV165">
        <f t="shared" si="233"/>
        <v>0</v>
      </c>
      <c r="GW165">
        <v>1</v>
      </c>
      <c r="GX165">
        <f t="shared" si="234"/>
        <v>0</v>
      </c>
      <c r="HA165">
        <v>0</v>
      </c>
      <c r="HB165">
        <v>0</v>
      </c>
      <c r="HC165">
        <f t="shared" si="235"/>
        <v>0</v>
      </c>
      <c r="HE165" t="s">
        <v>6</v>
      </c>
      <c r="HF165" t="s">
        <v>6</v>
      </c>
      <c r="HM165" t="s">
        <v>6</v>
      </c>
      <c r="HN165" t="s">
        <v>115</v>
      </c>
      <c r="HO165" t="s">
        <v>116</v>
      </c>
      <c r="HP165" t="s">
        <v>112</v>
      </c>
      <c r="HQ165" t="s">
        <v>112</v>
      </c>
      <c r="HS165">
        <v>0</v>
      </c>
      <c r="IK165">
        <v>0</v>
      </c>
    </row>
    <row r="166" spans="1:247" x14ac:dyDescent="0.2">
      <c r="A166">
        <v>17</v>
      </c>
      <c r="B166">
        <v>1</v>
      </c>
      <c r="C166">
        <f>ROW(SmtRes!A503)</f>
        <v>503</v>
      </c>
      <c r="D166">
        <f>ROW(EtalonRes!A473)</f>
        <v>473</v>
      </c>
      <c r="E166" t="s">
        <v>474</v>
      </c>
      <c r="F166" t="s">
        <v>475</v>
      </c>
      <c r="G166" t="s">
        <v>476</v>
      </c>
      <c r="H166" t="s">
        <v>420</v>
      </c>
      <c r="I166">
        <v>0.4</v>
      </c>
      <c r="J166">
        <v>0</v>
      </c>
      <c r="K166">
        <v>0.4</v>
      </c>
      <c r="O166">
        <f t="shared" si="199"/>
        <v>8119</v>
      </c>
      <c r="P166">
        <f t="shared" si="200"/>
        <v>187</v>
      </c>
      <c r="Q166">
        <f t="shared" si="201"/>
        <v>459</v>
      </c>
      <c r="R166">
        <f t="shared" si="202"/>
        <v>213</v>
      </c>
      <c r="S166">
        <f t="shared" si="203"/>
        <v>7473</v>
      </c>
      <c r="T166">
        <f t="shared" si="204"/>
        <v>0</v>
      </c>
      <c r="U166">
        <f t="shared" si="205"/>
        <v>17.32</v>
      </c>
      <c r="V166">
        <f t="shared" si="206"/>
        <v>0.39600000000000002</v>
      </c>
      <c r="W166">
        <f t="shared" si="207"/>
        <v>0</v>
      </c>
      <c r="X166">
        <f t="shared" si="208"/>
        <v>9300</v>
      </c>
      <c r="Y166">
        <f t="shared" si="209"/>
        <v>5534</v>
      </c>
      <c r="AA166">
        <v>92864407</v>
      </c>
      <c r="AB166">
        <f t="shared" si="210"/>
        <v>536.71</v>
      </c>
      <c r="AC166">
        <f t="shared" si="211"/>
        <v>47.2</v>
      </c>
      <c r="AD166">
        <f t="shared" si="212"/>
        <v>72.959999999999994</v>
      </c>
      <c r="AE166">
        <f t="shared" si="213"/>
        <v>11.86</v>
      </c>
      <c r="AF166">
        <f t="shared" si="214"/>
        <v>416.55</v>
      </c>
      <c r="AG166">
        <f t="shared" si="215"/>
        <v>0</v>
      </c>
      <c r="AH166">
        <f t="shared" si="216"/>
        <v>43.3</v>
      </c>
      <c r="AI166">
        <f t="shared" si="217"/>
        <v>0.99</v>
      </c>
      <c r="AJ166">
        <f t="shared" si="218"/>
        <v>0</v>
      </c>
      <c r="AK166">
        <v>536.71</v>
      </c>
      <c r="AL166">
        <v>47.2</v>
      </c>
      <c r="AM166">
        <v>72.959999999999994</v>
      </c>
      <c r="AN166">
        <v>11.86</v>
      </c>
      <c r="AO166">
        <v>416.55</v>
      </c>
      <c r="AP166">
        <v>0</v>
      </c>
      <c r="AQ166">
        <v>43.3</v>
      </c>
      <c r="AR166">
        <v>0.99</v>
      </c>
      <c r="AS166">
        <v>0</v>
      </c>
      <c r="AT166">
        <v>121</v>
      </c>
      <c r="AU166">
        <v>72</v>
      </c>
      <c r="AV166">
        <v>1</v>
      </c>
      <c r="AW166">
        <v>1</v>
      </c>
      <c r="AZ166">
        <v>1</v>
      </c>
      <c r="BA166">
        <v>44.85</v>
      </c>
      <c r="BB166">
        <v>15.72</v>
      </c>
      <c r="BC166">
        <v>9.92</v>
      </c>
      <c r="BD166" t="s">
        <v>6</v>
      </c>
      <c r="BE166" t="s">
        <v>6</v>
      </c>
      <c r="BF166" t="s">
        <v>6</v>
      </c>
      <c r="BG166" t="s">
        <v>6</v>
      </c>
      <c r="BH166">
        <v>0</v>
      </c>
      <c r="BI166">
        <v>1</v>
      </c>
      <c r="BJ166" t="s">
        <v>477</v>
      </c>
      <c r="BM166">
        <v>16001</v>
      </c>
      <c r="BN166">
        <v>0</v>
      </c>
      <c r="BO166" t="s">
        <v>6</v>
      </c>
      <c r="BP166">
        <v>0</v>
      </c>
      <c r="BQ166">
        <v>22</v>
      </c>
      <c r="BR166">
        <v>0</v>
      </c>
      <c r="BS166">
        <v>44.85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6</v>
      </c>
      <c r="BZ166">
        <v>121</v>
      </c>
      <c r="CA166">
        <v>72</v>
      </c>
      <c r="CB166" t="s">
        <v>6</v>
      </c>
      <c r="CE166">
        <v>0</v>
      </c>
      <c r="CF166">
        <v>0</v>
      </c>
      <c r="CG166">
        <v>0</v>
      </c>
      <c r="CM166">
        <v>0</v>
      </c>
      <c r="CN166" t="s">
        <v>6</v>
      </c>
      <c r="CO166">
        <v>0</v>
      </c>
      <c r="CP166">
        <f t="shared" si="219"/>
        <v>8119</v>
      </c>
      <c r="CQ166">
        <f t="shared" si="237"/>
        <v>468.22400000000005</v>
      </c>
      <c r="CR166">
        <f t="shared" si="238"/>
        <v>1146.9312</v>
      </c>
      <c r="CS166">
        <f t="shared" si="220"/>
        <v>531.92099999999994</v>
      </c>
      <c r="CT166">
        <f t="shared" si="221"/>
        <v>18682.267500000002</v>
      </c>
      <c r="CU166">
        <f t="shared" si="222"/>
        <v>0</v>
      </c>
      <c r="CV166">
        <f t="shared" si="223"/>
        <v>43.3</v>
      </c>
      <c r="CW166">
        <f t="shared" si="224"/>
        <v>0.99</v>
      </c>
      <c r="CX166">
        <f t="shared" si="225"/>
        <v>0</v>
      </c>
      <c r="CY166">
        <f t="shared" si="226"/>
        <v>9300.06</v>
      </c>
      <c r="CZ166">
        <f t="shared" si="227"/>
        <v>5533.92</v>
      </c>
      <c r="DC166" t="s">
        <v>6</v>
      </c>
      <c r="DD166" t="s">
        <v>6</v>
      </c>
      <c r="DE166" t="s">
        <v>6</v>
      </c>
      <c r="DF166" t="s">
        <v>6</v>
      </c>
      <c r="DG166" t="s">
        <v>6</v>
      </c>
      <c r="DH166" t="s">
        <v>6</v>
      </c>
      <c r="DI166" t="s">
        <v>6</v>
      </c>
      <c r="DJ166" t="s">
        <v>6</v>
      </c>
      <c r="DK166" t="s">
        <v>6</v>
      </c>
      <c r="DL166" t="s">
        <v>6</v>
      </c>
      <c r="DM166" t="s">
        <v>6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420</v>
      </c>
      <c r="DW166" t="s">
        <v>420</v>
      </c>
      <c r="DX166">
        <v>100</v>
      </c>
      <c r="DZ166" t="s">
        <v>6</v>
      </c>
      <c r="EA166" t="s">
        <v>6</v>
      </c>
      <c r="EB166" t="s">
        <v>6</v>
      </c>
      <c r="EC166" t="s">
        <v>6</v>
      </c>
      <c r="EE166">
        <v>66696433</v>
      </c>
      <c r="EF166">
        <v>22</v>
      </c>
      <c r="EG166" t="s">
        <v>111</v>
      </c>
      <c r="EH166">
        <v>16</v>
      </c>
      <c r="EI166" t="s">
        <v>112</v>
      </c>
      <c r="EJ166">
        <v>1</v>
      </c>
      <c r="EK166">
        <v>16001</v>
      </c>
      <c r="EL166" t="s">
        <v>113</v>
      </c>
      <c r="EM166" t="s">
        <v>114</v>
      </c>
      <c r="EO166" t="s">
        <v>6</v>
      </c>
      <c r="EQ166">
        <v>131072</v>
      </c>
      <c r="ER166">
        <v>536.71</v>
      </c>
      <c r="ES166">
        <v>47.2</v>
      </c>
      <c r="ET166">
        <v>72.959999999999994</v>
      </c>
      <c r="EU166">
        <v>11.86</v>
      </c>
      <c r="EV166">
        <v>416.55</v>
      </c>
      <c r="EW166">
        <v>43.3</v>
      </c>
      <c r="EX166">
        <v>0.99</v>
      </c>
      <c r="EY166">
        <v>0</v>
      </c>
      <c r="FQ166">
        <v>0</v>
      </c>
      <c r="FR166">
        <v>0</v>
      </c>
      <c r="FS166">
        <v>0</v>
      </c>
      <c r="FX166">
        <v>121</v>
      </c>
      <c r="FY166">
        <v>72</v>
      </c>
      <c r="GA166" t="s">
        <v>6</v>
      </c>
      <c r="GD166">
        <v>1</v>
      </c>
      <c r="GF166">
        <v>1099653938</v>
      </c>
      <c r="GG166">
        <v>2</v>
      </c>
      <c r="GH166">
        <v>1</v>
      </c>
      <c r="GI166">
        <v>4</v>
      </c>
      <c r="GJ166">
        <v>0</v>
      </c>
      <c r="GK166">
        <v>0</v>
      </c>
      <c r="GL166">
        <f t="shared" si="228"/>
        <v>0</v>
      </c>
      <c r="GM166">
        <f t="shared" si="229"/>
        <v>22953</v>
      </c>
      <c r="GN166">
        <f t="shared" si="230"/>
        <v>22953</v>
      </c>
      <c r="GO166">
        <f t="shared" si="231"/>
        <v>0</v>
      </c>
      <c r="GP166">
        <f t="shared" si="232"/>
        <v>0</v>
      </c>
      <c r="GR166">
        <v>0</v>
      </c>
      <c r="GS166">
        <v>3</v>
      </c>
      <c r="GT166">
        <v>0</v>
      </c>
      <c r="GU166" t="s">
        <v>6</v>
      </c>
      <c r="GV166">
        <f t="shared" si="233"/>
        <v>0</v>
      </c>
      <c r="GW166">
        <v>1</v>
      </c>
      <c r="GX166">
        <f t="shared" si="234"/>
        <v>0</v>
      </c>
      <c r="HA166">
        <v>0</v>
      </c>
      <c r="HB166">
        <v>0</v>
      </c>
      <c r="HC166">
        <f t="shared" si="235"/>
        <v>0</v>
      </c>
      <c r="HE166" t="s">
        <v>6</v>
      </c>
      <c r="HF166" t="s">
        <v>6</v>
      </c>
      <c r="HM166" t="s">
        <v>6</v>
      </c>
      <c r="HN166" t="s">
        <v>115</v>
      </c>
      <c r="HO166" t="s">
        <v>116</v>
      </c>
      <c r="HP166" t="s">
        <v>112</v>
      </c>
      <c r="HQ166" t="s">
        <v>112</v>
      </c>
      <c r="HS166">
        <v>0</v>
      </c>
      <c r="IK166">
        <v>0</v>
      </c>
    </row>
    <row r="167" spans="1:247" x14ac:dyDescent="0.2">
      <c r="A167">
        <v>18</v>
      </c>
      <c r="B167">
        <v>1</v>
      </c>
      <c r="C167">
        <v>503</v>
      </c>
      <c r="E167" t="s">
        <v>478</v>
      </c>
      <c r="F167" t="s">
        <v>479</v>
      </c>
      <c r="G167" t="s">
        <v>480</v>
      </c>
      <c r="H167" t="str">
        <f>'1.Ведомость'!C170</f>
        <v>м</v>
      </c>
      <c r="I167">
        <f>I166*J167</f>
        <v>40</v>
      </c>
      <c r="J167">
        <v>100</v>
      </c>
      <c r="K167">
        <v>100</v>
      </c>
      <c r="O167">
        <f t="shared" si="199"/>
        <v>26276</v>
      </c>
      <c r="P167">
        <f t="shared" si="200"/>
        <v>26276</v>
      </c>
      <c r="Q167">
        <f t="shared" si="201"/>
        <v>0</v>
      </c>
      <c r="R167">
        <f t="shared" si="202"/>
        <v>0</v>
      </c>
      <c r="S167">
        <f t="shared" si="203"/>
        <v>0</v>
      </c>
      <c r="T167">
        <f t="shared" si="204"/>
        <v>0</v>
      </c>
      <c r="U167">
        <f t="shared" si="205"/>
        <v>0</v>
      </c>
      <c r="V167">
        <f t="shared" si="206"/>
        <v>0</v>
      </c>
      <c r="W167">
        <f t="shared" si="207"/>
        <v>0</v>
      </c>
      <c r="X167">
        <f t="shared" si="208"/>
        <v>0</v>
      </c>
      <c r="Y167">
        <f t="shared" si="209"/>
        <v>0</v>
      </c>
      <c r="AA167">
        <v>92864407</v>
      </c>
      <c r="AB167">
        <f t="shared" si="210"/>
        <v>66.22</v>
      </c>
      <c r="AC167">
        <f t="shared" si="211"/>
        <v>66.22</v>
      </c>
      <c r="AD167">
        <f t="shared" si="212"/>
        <v>0</v>
      </c>
      <c r="AE167">
        <f t="shared" si="213"/>
        <v>0</v>
      </c>
      <c r="AF167">
        <f t="shared" si="214"/>
        <v>0</v>
      </c>
      <c r="AG167">
        <f t="shared" si="215"/>
        <v>0</v>
      </c>
      <c r="AH167">
        <f t="shared" si="216"/>
        <v>0</v>
      </c>
      <c r="AI167">
        <f t="shared" si="217"/>
        <v>0</v>
      </c>
      <c r="AJ167">
        <f t="shared" si="218"/>
        <v>0</v>
      </c>
      <c r="AK167">
        <v>66.22</v>
      </c>
      <c r="AL167">
        <v>66.22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121</v>
      </c>
      <c r="AU167">
        <v>72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9.92</v>
      </c>
      <c r="BD167" t="s">
        <v>6</v>
      </c>
      <c r="BE167" t="s">
        <v>6</v>
      </c>
      <c r="BF167" t="s">
        <v>6</v>
      </c>
      <c r="BG167" t="s">
        <v>6</v>
      </c>
      <c r="BH167">
        <v>3</v>
      </c>
      <c r="BI167">
        <v>1</v>
      </c>
      <c r="BJ167" t="s">
        <v>481</v>
      </c>
      <c r="BM167">
        <v>16001</v>
      </c>
      <c r="BN167">
        <v>0</v>
      </c>
      <c r="BO167" t="s">
        <v>6</v>
      </c>
      <c r="BP167">
        <v>0</v>
      </c>
      <c r="BQ167">
        <v>22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6</v>
      </c>
      <c r="BZ167">
        <v>121</v>
      </c>
      <c r="CA167">
        <v>72</v>
      </c>
      <c r="CB167" t="s">
        <v>6</v>
      </c>
      <c r="CE167">
        <v>0</v>
      </c>
      <c r="CF167">
        <v>0</v>
      </c>
      <c r="CG167">
        <v>0</v>
      </c>
      <c r="CM167">
        <v>0</v>
      </c>
      <c r="CN167" t="s">
        <v>6</v>
      </c>
      <c r="CO167">
        <v>0</v>
      </c>
      <c r="CP167">
        <f t="shared" si="219"/>
        <v>26276</v>
      </c>
      <c r="CQ167">
        <f t="shared" si="237"/>
        <v>656.90239999999994</v>
      </c>
      <c r="CR167">
        <f t="shared" si="238"/>
        <v>0</v>
      </c>
      <c r="CS167">
        <f t="shared" si="220"/>
        <v>0</v>
      </c>
      <c r="CT167">
        <f t="shared" si="221"/>
        <v>0</v>
      </c>
      <c r="CU167">
        <f t="shared" si="222"/>
        <v>0</v>
      </c>
      <c r="CV167">
        <f t="shared" si="223"/>
        <v>0</v>
      </c>
      <c r="CW167">
        <f t="shared" si="224"/>
        <v>0</v>
      </c>
      <c r="CX167">
        <f t="shared" si="225"/>
        <v>0</v>
      </c>
      <c r="CY167">
        <f t="shared" si="226"/>
        <v>0</v>
      </c>
      <c r="CZ167">
        <f t="shared" si="227"/>
        <v>0</v>
      </c>
      <c r="DC167" t="s">
        <v>6</v>
      </c>
      <c r="DD167" t="s">
        <v>6</v>
      </c>
      <c r="DE167" t="s">
        <v>6</v>
      </c>
      <c r="DF167" t="s">
        <v>6</v>
      </c>
      <c r="DG167" t="s">
        <v>6</v>
      </c>
      <c r="DH167" t="s">
        <v>6</v>
      </c>
      <c r="DI167" t="s">
        <v>6</v>
      </c>
      <c r="DJ167" t="s">
        <v>6</v>
      </c>
      <c r="DK167" t="s">
        <v>6</v>
      </c>
      <c r="DL167" t="s">
        <v>6</v>
      </c>
      <c r="DM167" t="s">
        <v>6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425</v>
      </c>
      <c r="DW167" t="s">
        <v>425</v>
      </c>
      <c r="DX167">
        <v>1</v>
      </c>
      <c r="DZ167" t="s">
        <v>6</v>
      </c>
      <c r="EA167" t="s">
        <v>6</v>
      </c>
      <c r="EB167" t="s">
        <v>6</v>
      </c>
      <c r="EC167" t="s">
        <v>6</v>
      </c>
      <c r="EE167">
        <v>66696433</v>
      </c>
      <c r="EF167">
        <v>22</v>
      </c>
      <c r="EG167" t="s">
        <v>111</v>
      </c>
      <c r="EH167">
        <v>16</v>
      </c>
      <c r="EI167" t="s">
        <v>112</v>
      </c>
      <c r="EJ167">
        <v>1</v>
      </c>
      <c r="EK167">
        <v>16001</v>
      </c>
      <c r="EL167" t="s">
        <v>113</v>
      </c>
      <c r="EM167" t="s">
        <v>114</v>
      </c>
      <c r="EO167" t="s">
        <v>6</v>
      </c>
      <c r="EQ167">
        <v>0</v>
      </c>
      <c r="ER167">
        <v>66.22</v>
      </c>
      <c r="ES167">
        <v>66.22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121</v>
      </c>
      <c r="FY167">
        <v>72</v>
      </c>
      <c r="GA167" t="s">
        <v>6</v>
      </c>
      <c r="GD167">
        <v>1</v>
      </c>
      <c r="GF167">
        <v>1458401334</v>
      </c>
      <c r="GG167">
        <v>2</v>
      </c>
      <c r="GH167">
        <v>1</v>
      </c>
      <c r="GI167">
        <v>4</v>
      </c>
      <c r="GJ167">
        <v>0</v>
      </c>
      <c r="GK167">
        <v>0</v>
      </c>
      <c r="GL167">
        <f t="shared" si="228"/>
        <v>0</v>
      </c>
      <c r="GM167">
        <f t="shared" si="229"/>
        <v>26276</v>
      </c>
      <c r="GN167">
        <f t="shared" si="230"/>
        <v>26276</v>
      </c>
      <c r="GO167">
        <f t="shared" si="231"/>
        <v>0</v>
      </c>
      <c r="GP167">
        <f t="shared" si="232"/>
        <v>0</v>
      </c>
      <c r="GR167">
        <v>0</v>
      </c>
      <c r="GS167">
        <v>3</v>
      </c>
      <c r="GT167">
        <v>0</v>
      </c>
      <c r="GU167" t="s">
        <v>6</v>
      </c>
      <c r="GV167">
        <f t="shared" si="233"/>
        <v>0</v>
      </c>
      <c r="GW167">
        <v>1</v>
      </c>
      <c r="GX167">
        <f t="shared" si="234"/>
        <v>0</v>
      </c>
      <c r="HA167">
        <v>0</v>
      </c>
      <c r="HB167">
        <v>0</v>
      </c>
      <c r="HC167">
        <f t="shared" si="235"/>
        <v>0</v>
      </c>
      <c r="HE167" t="s">
        <v>6</v>
      </c>
      <c r="HF167" t="s">
        <v>6</v>
      </c>
      <c r="HM167" t="s">
        <v>6</v>
      </c>
      <c r="HN167" t="s">
        <v>115</v>
      </c>
      <c r="HO167" t="s">
        <v>116</v>
      </c>
      <c r="HP167" t="s">
        <v>112</v>
      </c>
      <c r="HQ167" t="s">
        <v>112</v>
      </c>
      <c r="HS167">
        <v>0</v>
      </c>
      <c r="IK167">
        <v>0</v>
      </c>
    </row>
    <row r="168" spans="1:247" x14ac:dyDescent="0.2">
      <c r="A168">
        <v>17</v>
      </c>
      <c r="B168">
        <v>1</v>
      </c>
      <c r="C168">
        <f>ROW(SmtRes!A518)</f>
        <v>518</v>
      </c>
      <c r="D168">
        <f>ROW(EtalonRes!A490)</f>
        <v>490</v>
      </c>
      <c r="E168" t="s">
        <v>482</v>
      </c>
      <c r="F168" t="s">
        <v>483</v>
      </c>
      <c r="G168" t="s">
        <v>484</v>
      </c>
      <c r="H168" t="s">
        <v>420</v>
      </c>
      <c r="I168">
        <v>0.15</v>
      </c>
      <c r="J168">
        <v>0</v>
      </c>
      <c r="K168">
        <v>0.15</v>
      </c>
      <c r="O168">
        <f t="shared" si="199"/>
        <v>2331</v>
      </c>
      <c r="P168">
        <f t="shared" si="200"/>
        <v>52</v>
      </c>
      <c r="Q168">
        <f t="shared" si="201"/>
        <v>98</v>
      </c>
      <c r="R168">
        <f t="shared" si="202"/>
        <v>44</v>
      </c>
      <c r="S168">
        <f t="shared" si="203"/>
        <v>2181</v>
      </c>
      <c r="T168">
        <f t="shared" si="204"/>
        <v>0</v>
      </c>
      <c r="U168">
        <f t="shared" si="205"/>
        <v>5.0549999999999997</v>
      </c>
      <c r="V168">
        <f t="shared" si="206"/>
        <v>8.1000000000000003E-2</v>
      </c>
      <c r="W168">
        <f t="shared" si="207"/>
        <v>0</v>
      </c>
      <c r="X168">
        <f t="shared" si="208"/>
        <v>2692</v>
      </c>
      <c r="Y168">
        <f t="shared" si="209"/>
        <v>1602</v>
      </c>
      <c r="AA168">
        <v>92864407</v>
      </c>
      <c r="AB168">
        <f t="shared" si="210"/>
        <v>400.87</v>
      </c>
      <c r="AC168">
        <f t="shared" si="211"/>
        <v>35.14</v>
      </c>
      <c r="AD168">
        <f t="shared" si="212"/>
        <v>41.54</v>
      </c>
      <c r="AE168">
        <f t="shared" si="213"/>
        <v>6.53</v>
      </c>
      <c r="AF168">
        <f t="shared" si="214"/>
        <v>324.19</v>
      </c>
      <c r="AG168">
        <f t="shared" si="215"/>
        <v>0</v>
      </c>
      <c r="AH168">
        <f t="shared" si="216"/>
        <v>33.700000000000003</v>
      </c>
      <c r="AI168">
        <f t="shared" si="217"/>
        <v>0.54</v>
      </c>
      <c r="AJ168">
        <f t="shared" si="218"/>
        <v>0</v>
      </c>
      <c r="AK168">
        <v>400.87</v>
      </c>
      <c r="AL168">
        <v>35.14</v>
      </c>
      <c r="AM168">
        <v>41.54</v>
      </c>
      <c r="AN168">
        <v>6.53</v>
      </c>
      <c r="AO168">
        <v>324.19</v>
      </c>
      <c r="AP168">
        <v>0</v>
      </c>
      <c r="AQ168">
        <v>33.700000000000003</v>
      </c>
      <c r="AR168">
        <v>0.54</v>
      </c>
      <c r="AS168">
        <v>0</v>
      </c>
      <c r="AT168">
        <v>121</v>
      </c>
      <c r="AU168">
        <v>72</v>
      </c>
      <c r="AV168">
        <v>1</v>
      </c>
      <c r="AW168">
        <v>1</v>
      </c>
      <c r="AZ168">
        <v>1</v>
      </c>
      <c r="BA168">
        <v>44.85</v>
      </c>
      <c r="BB168">
        <v>15.72</v>
      </c>
      <c r="BC168">
        <v>9.92</v>
      </c>
      <c r="BD168" t="s">
        <v>6</v>
      </c>
      <c r="BE168" t="s">
        <v>6</v>
      </c>
      <c r="BF168" t="s">
        <v>6</v>
      </c>
      <c r="BG168" t="s">
        <v>6</v>
      </c>
      <c r="BH168">
        <v>0</v>
      </c>
      <c r="BI168">
        <v>1</v>
      </c>
      <c r="BJ168" t="s">
        <v>485</v>
      </c>
      <c r="BM168">
        <v>16001</v>
      </c>
      <c r="BN168">
        <v>0</v>
      </c>
      <c r="BO168" t="s">
        <v>6</v>
      </c>
      <c r="BP168">
        <v>0</v>
      </c>
      <c r="BQ168">
        <v>22</v>
      </c>
      <c r="BR168">
        <v>0</v>
      </c>
      <c r="BS168">
        <v>44.85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6</v>
      </c>
      <c r="BZ168">
        <v>121</v>
      </c>
      <c r="CA168">
        <v>72</v>
      </c>
      <c r="CB168" t="s">
        <v>6</v>
      </c>
      <c r="CE168">
        <v>0</v>
      </c>
      <c r="CF168">
        <v>0</v>
      </c>
      <c r="CG168">
        <v>0</v>
      </c>
      <c r="CM168">
        <v>0</v>
      </c>
      <c r="CN168" t="s">
        <v>6</v>
      </c>
      <c r="CO168">
        <v>0</v>
      </c>
      <c r="CP168">
        <f t="shared" si="219"/>
        <v>2331</v>
      </c>
      <c r="CQ168">
        <f t="shared" si="237"/>
        <v>348.58879999999999</v>
      </c>
      <c r="CR168">
        <f t="shared" si="238"/>
        <v>653.00880000000006</v>
      </c>
      <c r="CS168">
        <f t="shared" si="220"/>
        <v>292.87049999999999</v>
      </c>
      <c r="CT168">
        <f t="shared" si="221"/>
        <v>14539.9215</v>
      </c>
      <c r="CU168">
        <f t="shared" si="222"/>
        <v>0</v>
      </c>
      <c r="CV168">
        <f t="shared" si="223"/>
        <v>33.700000000000003</v>
      </c>
      <c r="CW168">
        <f t="shared" si="224"/>
        <v>0.54</v>
      </c>
      <c r="CX168">
        <f t="shared" si="225"/>
        <v>0</v>
      </c>
      <c r="CY168">
        <f t="shared" si="226"/>
        <v>2692.25</v>
      </c>
      <c r="CZ168">
        <f t="shared" si="227"/>
        <v>1602</v>
      </c>
      <c r="DC168" t="s">
        <v>6</v>
      </c>
      <c r="DD168" t="s">
        <v>6</v>
      </c>
      <c r="DE168" t="s">
        <v>6</v>
      </c>
      <c r="DF168" t="s">
        <v>6</v>
      </c>
      <c r="DG168" t="s">
        <v>6</v>
      </c>
      <c r="DH168" t="s">
        <v>6</v>
      </c>
      <c r="DI168" t="s">
        <v>6</v>
      </c>
      <c r="DJ168" t="s">
        <v>6</v>
      </c>
      <c r="DK168" t="s">
        <v>6</v>
      </c>
      <c r="DL168" t="s">
        <v>6</v>
      </c>
      <c r="DM168" t="s">
        <v>6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420</v>
      </c>
      <c r="DW168" t="s">
        <v>420</v>
      </c>
      <c r="DX168">
        <v>100</v>
      </c>
      <c r="DZ168" t="s">
        <v>6</v>
      </c>
      <c r="EA168" t="s">
        <v>6</v>
      </c>
      <c r="EB168" t="s">
        <v>6</v>
      </c>
      <c r="EC168" t="s">
        <v>6</v>
      </c>
      <c r="EE168">
        <v>66696433</v>
      </c>
      <c r="EF168">
        <v>22</v>
      </c>
      <c r="EG168" t="s">
        <v>111</v>
      </c>
      <c r="EH168">
        <v>16</v>
      </c>
      <c r="EI168" t="s">
        <v>112</v>
      </c>
      <c r="EJ168">
        <v>1</v>
      </c>
      <c r="EK168">
        <v>16001</v>
      </c>
      <c r="EL168" t="s">
        <v>113</v>
      </c>
      <c r="EM168" t="s">
        <v>114</v>
      </c>
      <c r="EO168" t="s">
        <v>6</v>
      </c>
      <c r="EQ168">
        <v>131072</v>
      </c>
      <c r="ER168">
        <v>400.87</v>
      </c>
      <c r="ES168">
        <v>35.14</v>
      </c>
      <c r="ET168">
        <v>41.54</v>
      </c>
      <c r="EU168">
        <v>6.53</v>
      </c>
      <c r="EV168">
        <v>324.19</v>
      </c>
      <c r="EW168">
        <v>33.700000000000003</v>
      </c>
      <c r="EX168">
        <v>0.54</v>
      </c>
      <c r="EY168">
        <v>0</v>
      </c>
      <c r="FQ168">
        <v>0</v>
      </c>
      <c r="FR168">
        <v>0</v>
      </c>
      <c r="FS168">
        <v>0</v>
      </c>
      <c r="FX168">
        <v>121</v>
      </c>
      <c r="FY168">
        <v>72</v>
      </c>
      <c r="GA168" t="s">
        <v>6</v>
      </c>
      <c r="GD168">
        <v>1</v>
      </c>
      <c r="GF168">
        <v>-1548876309</v>
      </c>
      <c r="GG168">
        <v>2</v>
      </c>
      <c r="GH168">
        <v>1</v>
      </c>
      <c r="GI168">
        <v>4</v>
      </c>
      <c r="GJ168">
        <v>0</v>
      </c>
      <c r="GK168">
        <v>0</v>
      </c>
      <c r="GL168">
        <f t="shared" si="228"/>
        <v>0</v>
      </c>
      <c r="GM168">
        <f t="shared" si="229"/>
        <v>6625</v>
      </c>
      <c r="GN168">
        <f t="shared" si="230"/>
        <v>6625</v>
      </c>
      <c r="GO168">
        <f t="shared" si="231"/>
        <v>0</v>
      </c>
      <c r="GP168">
        <f t="shared" si="232"/>
        <v>0</v>
      </c>
      <c r="GR168">
        <v>0</v>
      </c>
      <c r="GS168">
        <v>3</v>
      </c>
      <c r="GT168">
        <v>0</v>
      </c>
      <c r="GU168" t="s">
        <v>6</v>
      </c>
      <c r="GV168">
        <f t="shared" si="233"/>
        <v>0</v>
      </c>
      <c r="GW168">
        <v>1</v>
      </c>
      <c r="GX168">
        <f t="shared" si="234"/>
        <v>0</v>
      </c>
      <c r="HA168">
        <v>0</v>
      </c>
      <c r="HB168">
        <v>0</v>
      </c>
      <c r="HC168">
        <f t="shared" si="235"/>
        <v>0</v>
      </c>
      <c r="HE168" t="s">
        <v>6</v>
      </c>
      <c r="HF168" t="s">
        <v>6</v>
      </c>
      <c r="HM168" t="s">
        <v>6</v>
      </c>
      <c r="HN168" t="s">
        <v>115</v>
      </c>
      <c r="HO168" t="s">
        <v>116</v>
      </c>
      <c r="HP168" t="s">
        <v>112</v>
      </c>
      <c r="HQ168" t="s">
        <v>112</v>
      </c>
      <c r="HS168">
        <v>0</v>
      </c>
      <c r="IK168">
        <v>0</v>
      </c>
    </row>
    <row r="169" spans="1:247" x14ac:dyDescent="0.2">
      <c r="A169">
        <v>18</v>
      </c>
      <c r="B169">
        <v>1</v>
      </c>
      <c r="C169">
        <v>518</v>
      </c>
      <c r="E169" t="s">
        <v>486</v>
      </c>
      <c r="F169" t="s">
        <v>487</v>
      </c>
      <c r="G169" t="s">
        <v>488</v>
      </c>
      <c r="H169" t="str">
        <f>'1.Ведомость'!C172</f>
        <v>м</v>
      </c>
      <c r="I169">
        <f>I168*J169</f>
        <v>15</v>
      </c>
      <c r="J169">
        <v>100</v>
      </c>
      <c r="K169">
        <v>100</v>
      </c>
      <c r="O169">
        <f t="shared" si="199"/>
        <v>9389</v>
      </c>
      <c r="P169">
        <f t="shared" si="200"/>
        <v>9389</v>
      </c>
      <c r="Q169">
        <f t="shared" si="201"/>
        <v>0</v>
      </c>
      <c r="R169">
        <f t="shared" si="202"/>
        <v>0</v>
      </c>
      <c r="S169">
        <f t="shared" si="203"/>
        <v>0</v>
      </c>
      <c r="T169">
        <f t="shared" si="204"/>
        <v>0</v>
      </c>
      <c r="U169">
        <f t="shared" si="205"/>
        <v>0</v>
      </c>
      <c r="V169">
        <f t="shared" si="206"/>
        <v>0</v>
      </c>
      <c r="W169">
        <f t="shared" si="207"/>
        <v>0</v>
      </c>
      <c r="X169">
        <f t="shared" si="208"/>
        <v>0</v>
      </c>
      <c r="Y169">
        <f t="shared" si="209"/>
        <v>0</v>
      </c>
      <c r="AA169">
        <v>92864407</v>
      </c>
      <c r="AB169">
        <f t="shared" si="210"/>
        <v>63.1</v>
      </c>
      <c r="AC169">
        <f t="shared" si="211"/>
        <v>63.1</v>
      </c>
      <c r="AD169">
        <f t="shared" si="212"/>
        <v>0</v>
      </c>
      <c r="AE169">
        <f t="shared" si="213"/>
        <v>0</v>
      </c>
      <c r="AF169">
        <f t="shared" si="214"/>
        <v>0</v>
      </c>
      <c r="AG169">
        <f t="shared" si="215"/>
        <v>0</v>
      </c>
      <c r="AH169">
        <f t="shared" si="216"/>
        <v>0</v>
      </c>
      <c r="AI169">
        <f t="shared" si="217"/>
        <v>0</v>
      </c>
      <c r="AJ169">
        <f t="shared" si="218"/>
        <v>0</v>
      </c>
      <c r="AK169">
        <v>63.1</v>
      </c>
      <c r="AL169">
        <v>63.1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121</v>
      </c>
      <c r="AU169">
        <v>72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9.92</v>
      </c>
      <c r="BD169" t="s">
        <v>6</v>
      </c>
      <c r="BE169" t="s">
        <v>6</v>
      </c>
      <c r="BF169" t="s">
        <v>6</v>
      </c>
      <c r="BG169" t="s">
        <v>6</v>
      </c>
      <c r="BH169">
        <v>3</v>
      </c>
      <c r="BI169">
        <v>1</v>
      </c>
      <c r="BJ169" t="s">
        <v>489</v>
      </c>
      <c r="BM169">
        <v>16001</v>
      </c>
      <c r="BN169">
        <v>0</v>
      </c>
      <c r="BO169" t="s">
        <v>6</v>
      </c>
      <c r="BP169">
        <v>0</v>
      </c>
      <c r="BQ169">
        <v>22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6</v>
      </c>
      <c r="BZ169">
        <v>121</v>
      </c>
      <c r="CA169">
        <v>72</v>
      </c>
      <c r="CB169" t="s">
        <v>6</v>
      </c>
      <c r="CE169">
        <v>0</v>
      </c>
      <c r="CF169">
        <v>0</v>
      </c>
      <c r="CG169">
        <v>0</v>
      </c>
      <c r="CM169">
        <v>0</v>
      </c>
      <c r="CN169" t="s">
        <v>6</v>
      </c>
      <c r="CO169">
        <v>0</v>
      </c>
      <c r="CP169">
        <f t="shared" si="219"/>
        <v>9389</v>
      </c>
      <c r="CQ169">
        <f t="shared" si="237"/>
        <v>625.952</v>
      </c>
      <c r="CR169">
        <f t="shared" si="238"/>
        <v>0</v>
      </c>
      <c r="CS169">
        <f t="shared" si="220"/>
        <v>0</v>
      </c>
      <c r="CT169">
        <f t="shared" si="221"/>
        <v>0</v>
      </c>
      <c r="CU169">
        <f t="shared" si="222"/>
        <v>0</v>
      </c>
      <c r="CV169">
        <f t="shared" si="223"/>
        <v>0</v>
      </c>
      <c r="CW169">
        <f t="shared" si="224"/>
        <v>0</v>
      </c>
      <c r="CX169">
        <f t="shared" si="225"/>
        <v>0</v>
      </c>
      <c r="CY169">
        <f t="shared" si="226"/>
        <v>0</v>
      </c>
      <c r="CZ169">
        <f t="shared" si="227"/>
        <v>0</v>
      </c>
      <c r="DC169" t="s">
        <v>6</v>
      </c>
      <c r="DD169" t="s">
        <v>6</v>
      </c>
      <c r="DE169" t="s">
        <v>6</v>
      </c>
      <c r="DF169" t="s">
        <v>6</v>
      </c>
      <c r="DG169" t="s">
        <v>6</v>
      </c>
      <c r="DH169" t="s">
        <v>6</v>
      </c>
      <c r="DI169" t="s">
        <v>6</v>
      </c>
      <c r="DJ169" t="s">
        <v>6</v>
      </c>
      <c r="DK169" t="s">
        <v>6</v>
      </c>
      <c r="DL169" t="s">
        <v>6</v>
      </c>
      <c r="DM169" t="s">
        <v>6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425</v>
      </c>
      <c r="DW169" t="s">
        <v>425</v>
      </c>
      <c r="DX169">
        <v>1</v>
      </c>
      <c r="DZ169" t="s">
        <v>6</v>
      </c>
      <c r="EA169" t="s">
        <v>6</v>
      </c>
      <c r="EB169" t="s">
        <v>6</v>
      </c>
      <c r="EC169" t="s">
        <v>6</v>
      </c>
      <c r="EE169">
        <v>66696433</v>
      </c>
      <c r="EF169">
        <v>22</v>
      </c>
      <c r="EG169" t="s">
        <v>111</v>
      </c>
      <c r="EH169">
        <v>16</v>
      </c>
      <c r="EI169" t="s">
        <v>112</v>
      </c>
      <c r="EJ169">
        <v>1</v>
      </c>
      <c r="EK169">
        <v>16001</v>
      </c>
      <c r="EL169" t="s">
        <v>113</v>
      </c>
      <c r="EM169" t="s">
        <v>114</v>
      </c>
      <c r="EO169" t="s">
        <v>6</v>
      </c>
      <c r="EQ169">
        <v>0</v>
      </c>
      <c r="ER169">
        <v>63.1</v>
      </c>
      <c r="ES169">
        <v>63.1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v>0</v>
      </c>
      <c r="FS169">
        <v>0</v>
      </c>
      <c r="FX169">
        <v>121</v>
      </c>
      <c r="FY169">
        <v>72</v>
      </c>
      <c r="GA169" t="s">
        <v>6</v>
      </c>
      <c r="GD169">
        <v>1</v>
      </c>
      <c r="GF169">
        <v>-288190669</v>
      </c>
      <c r="GG169">
        <v>2</v>
      </c>
      <c r="GH169">
        <v>1</v>
      </c>
      <c r="GI169">
        <v>4</v>
      </c>
      <c r="GJ169">
        <v>0</v>
      </c>
      <c r="GK169">
        <v>0</v>
      </c>
      <c r="GL169">
        <f t="shared" si="228"/>
        <v>0</v>
      </c>
      <c r="GM169">
        <f t="shared" si="229"/>
        <v>9389</v>
      </c>
      <c r="GN169">
        <f t="shared" si="230"/>
        <v>9389</v>
      </c>
      <c r="GO169">
        <f t="shared" si="231"/>
        <v>0</v>
      </c>
      <c r="GP169">
        <f t="shared" si="232"/>
        <v>0</v>
      </c>
      <c r="GR169">
        <v>0</v>
      </c>
      <c r="GS169">
        <v>3</v>
      </c>
      <c r="GT169">
        <v>0</v>
      </c>
      <c r="GU169" t="s">
        <v>6</v>
      </c>
      <c r="GV169">
        <f t="shared" si="233"/>
        <v>0</v>
      </c>
      <c r="GW169">
        <v>1</v>
      </c>
      <c r="GX169">
        <f t="shared" si="234"/>
        <v>0</v>
      </c>
      <c r="HA169">
        <v>0</v>
      </c>
      <c r="HB169">
        <v>0</v>
      </c>
      <c r="HC169">
        <f t="shared" si="235"/>
        <v>0</v>
      </c>
      <c r="HE169" t="s">
        <v>6</v>
      </c>
      <c r="HF169" t="s">
        <v>6</v>
      </c>
      <c r="HM169" t="s">
        <v>6</v>
      </c>
      <c r="HN169" t="s">
        <v>115</v>
      </c>
      <c r="HO169" t="s">
        <v>116</v>
      </c>
      <c r="HP169" t="s">
        <v>112</v>
      </c>
      <c r="HQ169" t="s">
        <v>112</v>
      </c>
      <c r="HS169">
        <v>0</v>
      </c>
      <c r="IK169">
        <v>0</v>
      </c>
    </row>
    <row r="170" spans="1:247" x14ac:dyDescent="0.2">
      <c r="A170">
        <v>17</v>
      </c>
      <c r="B170">
        <v>1</v>
      </c>
      <c r="C170">
        <f>ROW(SmtRes!A533)</f>
        <v>533</v>
      </c>
      <c r="D170">
        <f>ROW(EtalonRes!A507)</f>
        <v>507</v>
      </c>
      <c r="E170" t="s">
        <v>490</v>
      </c>
      <c r="F170" t="s">
        <v>491</v>
      </c>
      <c r="G170" t="s">
        <v>492</v>
      </c>
      <c r="H170" t="s">
        <v>420</v>
      </c>
      <c r="I170">
        <v>0.03</v>
      </c>
      <c r="J170">
        <v>0</v>
      </c>
      <c r="K170">
        <v>0.03</v>
      </c>
      <c r="O170">
        <f t="shared" si="199"/>
        <v>466</v>
      </c>
      <c r="P170">
        <f t="shared" si="200"/>
        <v>10</v>
      </c>
      <c r="Q170">
        <f t="shared" si="201"/>
        <v>20</v>
      </c>
      <c r="R170">
        <f t="shared" si="202"/>
        <v>9</v>
      </c>
      <c r="S170">
        <f t="shared" si="203"/>
        <v>436</v>
      </c>
      <c r="T170">
        <f t="shared" si="204"/>
        <v>0</v>
      </c>
      <c r="U170">
        <f t="shared" si="205"/>
        <v>1.0109999999999999</v>
      </c>
      <c r="V170">
        <f t="shared" si="206"/>
        <v>1.6199999999999999E-2</v>
      </c>
      <c r="W170">
        <f t="shared" si="207"/>
        <v>0</v>
      </c>
      <c r="X170">
        <f t="shared" si="208"/>
        <v>538</v>
      </c>
      <c r="Y170">
        <f t="shared" si="209"/>
        <v>320</v>
      </c>
      <c r="AA170">
        <v>92864407</v>
      </c>
      <c r="AB170">
        <f t="shared" si="210"/>
        <v>398.26</v>
      </c>
      <c r="AC170">
        <f t="shared" si="211"/>
        <v>32.53</v>
      </c>
      <c r="AD170">
        <f t="shared" si="212"/>
        <v>41.54</v>
      </c>
      <c r="AE170">
        <f t="shared" si="213"/>
        <v>6.53</v>
      </c>
      <c r="AF170">
        <f t="shared" si="214"/>
        <v>324.19</v>
      </c>
      <c r="AG170">
        <f t="shared" si="215"/>
        <v>0</v>
      </c>
      <c r="AH170">
        <f t="shared" si="216"/>
        <v>33.700000000000003</v>
      </c>
      <c r="AI170">
        <f t="shared" si="217"/>
        <v>0.54</v>
      </c>
      <c r="AJ170">
        <f t="shared" si="218"/>
        <v>0</v>
      </c>
      <c r="AK170">
        <v>398.26</v>
      </c>
      <c r="AL170">
        <v>32.53</v>
      </c>
      <c r="AM170">
        <v>41.54</v>
      </c>
      <c r="AN170">
        <v>6.53</v>
      </c>
      <c r="AO170">
        <v>324.19</v>
      </c>
      <c r="AP170">
        <v>0</v>
      </c>
      <c r="AQ170">
        <v>33.700000000000003</v>
      </c>
      <c r="AR170">
        <v>0.54</v>
      </c>
      <c r="AS170">
        <v>0</v>
      </c>
      <c r="AT170">
        <v>121</v>
      </c>
      <c r="AU170">
        <v>72</v>
      </c>
      <c r="AV170">
        <v>1</v>
      </c>
      <c r="AW170">
        <v>1</v>
      </c>
      <c r="AZ170">
        <v>1</v>
      </c>
      <c r="BA170">
        <v>44.85</v>
      </c>
      <c r="BB170">
        <v>15.72</v>
      </c>
      <c r="BC170">
        <v>9.92</v>
      </c>
      <c r="BD170" t="s">
        <v>6</v>
      </c>
      <c r="BE170" t="s">
        <v>6</v>
      </c>
      <c r="BF170" t="s">
        <v>6</v>
      </c>
      <c r="BG170" t="s">
        <v>6</v>
      </c>
      <c r="BH170">
        <v>0</v>
      </c>
      <c r="BI170">
        <v>1</v>
      </c>
      <c r="BJ170" t="s">
        <v>493</v>
      </c>
      <c r="BM170">
        <v>16001</v>
      </c>
      <c r="BN170">
        <v>0</v>
      </c>
      <c r="BO170" t="s">
        <v>6</v>
      </c>
      <c r="BP170">
        <v>0</v>
      </c>
      <c r="BQ170">
        <v>22</v>
      </c>
      <c r="BR170">
        <v>0</v>
      </c>
      <c r="BS170">
        <v>44.85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6</v>
      </c>
      <c r="BZ170">
        <v>121</v>
      </c>
      <c r="CA170">
        <v>72</v>
      </c>
      <c r="CB170" t="s">
        <v>6</v>
      </c>
      <c r="CE170">
        <v>0</v>
      </c>
      <c r="CF170">
        <v>0</v>
      </c>
      <c r="CG170">
        <v>0</v>
      </c>
      <c r="CM170">
        <v>0</v>
      </c>
      <c r="CN170" t="s">
        <v>6</v>
      </c>
      <c r="CO170">
        <v>0</v>
      </c>
      <c r="CP170">
        <f t="shared" si="219"/>
        <v>466</v>
      </c>
      <c r="CQ170">
        <f t="shared" si="237"/>
        <v>322.69760000000002</v>
      </c>
      <c r="CR170">
        <f t="shared" si="238"/>
        <v>653.00880000000006</v>
      </c>
      <c r="CS170">
        <f t="shared" si="220"/>
        <v>292.87049999999999</v>
      </c>
      <c r="CT170">
        <f t="shared" si="221"/>
        <v>14539.9215</v>
      </c>
      <c r="CU170">
        <f t="shared" si="222"/>
        <v>0</v>
      </c>
      <c r="CV170">
        <f t="shared" si="223"/>
        <v>33.700000000000003</v>
      </c>
      <c r="CW170">
        <f t="shared" si="224"/>
        <v>0.54</v>
      </c>
      <c r="CX170">
        <f t="shared" si="225"/>
        <v>0</v>
      </c>
      <c r="CY170">
        <f t="shared" si="226"/>
        <v>538.45000000000005</v>
      </c>
      <c r="CZ170">
        <f t="shared" si="227"/>
        <v>320.39999999999998</v>
      </c>
      <c r="DC170" t="s">
        <v>6</v>
      </c>
      <c r="DD170" t="s">
        <v>6</v>
      </c>
      <c r="DE170" t="s">
        <v>6</v>
      </c>
      <c r="DF170" t="s">
        <v>6</v>
      </c>
      <c r="DG170" t="s">
        <v>6</v>
      </c>
      <c r="DH170" t="s">
        <v>6</v>
      </c>
      <c r="DI170" t="s">
        <v>6</v>
      </c>
      <c r="DJ170" t="s">
        <v>6</v>
      </c>
      <c r="DK170" t="s">
        <v>6</v>
      </c>
      <c r="DL170" t="s">
        <v>6</v>
      </c>
      <c r="DM170" t="s">
        <v>6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420</v>
      </c>
      <c r="DW170" t="s">
        <v>420</v>
      </c>
      <c r="DX170">
        <v>100</v>
      </c>
      <c r="DZ170" t="s">
        <v>6</v>
      </c>
      <c r="EA170" t="s">
        <v>6</v>
      </c>
      <c r="EB170" t="s">
        <v>6</v>
      </c>
      <c r="EC170" t="s">
        <v>6</v>
      </c>
      <c r="EE170">
        <v>66696433</v>
      </c>
      <c r="EF170">
        <v>22</v>
      </c>
      <c r="EG170" t="s">
        <v>111</v>
      </c>
      <c r="EH170">
        <v>16</v>
      </c>
      <c r="EI170" t="s">
        <v>112</v>
      </c>
      <c r="EJ170">
        <v>1</v>
      </c>
      <c r="EK170">
        <v>16001</v>
      </c>
      <c r="EL170" t="s">
        <v>113</v>
      </c>
      <c r="EM170" t="s">
        <v>114</v>
      </c>
      <c r="EO170" t="s">
        <v>6</v>
      </c>
      <c r="EQ170">
        <v>131072</v>
      </c>
      <c r="ER170">
        <v>398.26</v>
      </c>
      <c r="ES170">
        <v>32.53</v>
      </c>
      <c r="ET170">
        <v>41.54</v>
      </c>
      <c r="EU170">
        <v>6.53</v>
      </c>
      <c r="EV170">
        <v>324.19</v>
      </c>
      <c r="EW170">
        <v>33.700000000000003</v>
      </c>
      <c r="EX170">
        <v>0.54</v>
      </c>
      <c r="EY170">
        <v>0</v>
      </c>
      <c r="FQ170">
        <v>0</v>
      </c>
      <c r="FR170">
        <v>0</v>
      </c>
      <c r="FS170">
        <v>0</v>
      </c>
      <c r="FX170">
        <v>121</v>
      </c>
      <c r="FY170">
        <v>72</v>
      </c>
      <c r="GA170" t="s">
        <v>6</v>
      </c>
      <c r="GD170">
        <v>1</v>
      </c>
      <c r="GF170">
        <v>-1629117748</v>
      </c>
      <c r="GG170">
        <v>2</v>
      </c>
      <c r="GH170">
        <v>1</v>
      </c>
      <c r="GI170">
        <v>4</v>
      </c>
      <c r="GJ170">
        <v>0</v>
      </c>
      <c r="GK170">
        <v>0</v>
      </c>
      <c r="GL170">
        <f t="shared" si="228"/>
        <v>0</v>
      </c>
      <c r="GM170">
        <f t="shared" si="229"/>
        <v>1324</v>
      </c>
      <c r="GN170">
        <f t="shared" si="230"/>
        <v>1324</v>
      </c>
      <c r="GO170">
        <f t="shared" si="231"/>
        <v>0</v>
      </c>
      <c r="GP170">
        <f t="shared" si="232"/>
        <v>0</v>
      </c>
      <c r="GR170">
        <v>0</v>
      </c>
      <c r="GS170">
        <v>3</v>
      </c>
      <c r="GT170">
        <v>0</v>
      </c>
      <c r="GU170" t="s">
        <v>6</v>
      </c>
      <c r="GV170">
        <f t="shared" si="233"/>
        <v>0</v>
      </c>
      <c r="GW170">
        <v>1</v>
      </c>
      <c r="GX170">
        <f t="shared" si="234"/>
        <v>0</v>
      </c>
      <c r="HA170">
        <v>0</v>
      </c>
      <c r="HB170">
        <v>0</v>
      </c>
      <c r="HC170">
        <f t="shared" si="235"/>
        <v>0</v>
      </c>
      <c r="HE170" t="s">
        <v>6</v>
      </c>
      <c r="HF170" t="s">
        <v>6</v>
      </c>
      <c r="HM170" t="s">
        <v>6</v>
      </c>
      <c r="HN170" t="s">
        <v>115</v>
      </c>
      <c r="HO170" t="s">
        <v>116</v>
      </c>
      <c r="HP170" t="s">
        <v>112</v>
      </c>
      <c r="HQ170" t="s">
        <v>112</v>
      </c>
      <c r="HS170">
        <v>0</v>
      </c>
      <c r="IK170">
        <v>0</v>
      </c>
    </row>
    <row r="171" spans="1:247" x14ac:dyDescent="0.2">
      <c r="A171">
        <v>18</v>
      </c>
      <c r="B171">
        <v>1</v>
      </c>
      <c r="C171">
        <v>533</v>
      </c>
      <c r="E171" t="s">
        <v>494</v>
      </c>
      <c r="F171" t="s">
        <v>495</v>
      </c>
      <c r="G171" t="s">
        <v>496</v>
      </c>
      <c r="H171" t="str">
        <f>'1.Ведомость'!C174</f>
        <v>м</v>
      </c>
      <c r="I171">
        <f>I170*J171</f>
        <v>3</v>
      </c>
      <c r="J171">
        <v>100</v>
      </c>
      <c r="K171">
        <v>100</v>
      </c>
      <c r="O171">
        <f t="shared" si="199"/>
        <v>929</v>
      </c>
      <c r="P171">
        <f t="shared" si="200"/>
        <v>929</v>
      </c>
      <c r="Q171">
        <f t="shared" si="201"/>
        <v>0</v>
      </c>
      <c r="R171">
        <f t="shared" si="202"/>
        <v>0</v>
      </c>
      <c r="S171">
        <f t="shared" si="203"/>
        <v>0</v>
      </c>
      <c r="T171">
        <f t="shared" si="204"/>
        <v>0</v>
      </c>
      <c r="U171">
        <f t="shared" si="205"/>
        <v>0</v>
      </c>
      <c r="V171">
        <f t="shared" si="206"/>
        <v>0</v>
      </c>
      <c r="W171">
        <f t="shared" si="207"/>
        <v>0</v>
      </c>
      <c r="X171">
        <f t="shared" si="208"/>
        <v>0</v>
      </c>
      <c r="Y171">
        <f t="shared" si="209"/>
        <v>0</v>
      </c>
      <c r="AA171">
        <v>92864407</v>
      </c>
      <c r="AB171">
        <f t="shared" si="210"/>
        <v>31.2</v>
      </c>
      <c r="AC171">
        <f t="shared" si="211"/>
        <v>31.2</v>
      </c>
      <c r="AD171">
        <f t="shared" si="212"/>
        <v>0</v>
      </c>
      <c r="AE171">
        <f t="shared" si="213"/>
        <v>0</v>
      </c>
      <c r="AF171">
        <f t="shared" si="214"/>
        <v>0</v>
      </c>
      <c r="AG171">
        <f t="shared" si="215"/>
        <v>0</v>
      </c>
      <c r="AH171">
        <f t="shared" si="216"/>
        <v>0</v>
      </c>
      <c r="AI171">
        <f t="shared" si="217"/>
        <v>0</v>
      </c>
      <c r="AJ171">
        <f t="shared" si="218"/>
        <v>0</v>
      </c>
      <c r="AK171">
        <v>31.2</v>
      </c>
      <c r="AL171">
        <v>31.2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121</v>
      </c>
      <c r="AU171">
        <v>72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9.92</v>
      </c>
      <c r="BD171" t="s">
        <v>6</v>
      </c>
      <c r="BE171" t="s">
        <v>6</v>
      </c>
      <c r="BF171" t="s">
        <v>6</v>
      </c>
      <c r="BG171" t="s">
        <v>6</v>
      </c>
      <c r="BH171">
        <v>3</v>
      </c>
      <c r="BI171">
        <v>1</v>
      </c>
      <c r="BJ171" t="s">
        <v>497</v>
      </c>
      <c r="BM171">
        <v>16001</v>
      </c>
      <c r="BN171">
        <v>0</v>
      </c>
      <c r="BO171" t="s">
        <v>6</v>
      </c>
      <c r="BP171">
        <v>0</v>
      </c>
      <c r="BQ171">
        <v>22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6</v>
      </c>
      <c r="BZ171">
        <v>121</v>
      </c>
      <c r="CA171">
        <v>72</v>
      </c>
      <c r="CB171" t="s">
        <v>6</v>
      </c>
      <c r="CE171">
        <v>0</v>
      </c>
      <c r="CF171">
        <v>0</v>
      </c>
      <c r="CG171">
        <v>0</v>
      </c>
      <c r="CM171">
        <v>0</v>
      </c>
      <c r="CN171" t="s">
        <v>6</v>
      </c>
      <c r="CO171">
        <v>0</v>
      </c>
      <c r="CP171">
        <f t="shared" si="219"/>
        <v>929</v>
      </c>
      <c r="CQ171">
        <f t="shared" si="237"/>
        <v>309.50400000000002</v>
      </c>
      <c r="CR171">
        <f t="shared" si="238"/>
        <v>0</v>
      </c>
      <c r="CS171">
        <f t="shared" si="220"/>
        <v>0</v>
      </c>
      <c r="CT171">
        <f t="shared" si="221"/>
        <v>0</v>
      </c>
      <c r="CU171">
        <f t="shared" si="222"/>
        <v>0</v>
      </c>
      <c r="CV171">
        <f t="shared" si="223"/>
        <v>0</v>
      </c>
      <c r="CW171">
        <f t="shared" si="224"/>
        <v>0</v>
      </c>
      <c r="CX171">
        <f t="shared" si="225"/>
        <v>0</v>
      </c>
      <c r="CY171">
        <f t="shared" si="226"/>
        <v>0</v>
      </c>
      <c r="CZ171">
        <f t="shared" si="227"/>
        <v>0</v>
      </c>
      <c r="DC171" t="s">
        <v>6</v>
      </c>
      <c r="DD171" t="s">
        <v>6</v>
      </c>
      <c r="DE171" t="s">
        <v>6</v>
      </c>
      <c r="DF171" t="s">
        <v>6</v>
      </c>
      <c r="DG171" t="s">
        <v>6</v>
      </c>
      <c r="DH171" t="s">
        <v>6</v>
      </c>
      <c r="DI171" t="s">
        <v>6</v>
      </c>
      <c r="DJ171" t="s">
        <v>6</v>
      </c>
      <c r="DK171" t="s">
        <v>6</v>
      </c>
      <c r="DL171" t="s">
        <v>6</v>
      </c>
      <c r="DM171" t="s">
        <v>6</v>
      </c>
      <c r="DN171">
        <v>0</v>
      </c>
      <c r="DO171">
        <v>0</v>
      </c>
      <c r="DP171">
        <v>1</v>
      </c>
      <c r="DQ171">
        <v>1</v>
      </c>
      <c r="DU171">
        <v>1003</v>
      </c>
      <c r="DV171" t="s">
        <v>425</v>
      </c>
      <c r="DW171" t="s">
        <v>425</v>
      </c>
      <c r="DX171">
        <v>1</v>
      </c>
      <c r="DZ171" t="s">
        <v>6</v>
      </c>
      <c r="EA171" t="s">
        <v>6</v>
      </c>
      <c r="EB171" t="s">
        <v>6</v>
      </c>
      <c r="EC171" t="s">
        <v>6</v>
      </c>
      <c r="EE171">
        <v>66696433</v>
      </c>
      <c r="EF171">
        <v>22</v>
      </c>
      <c r="EG171" t="s">
        <v>111</v>
      </c>
      <c r="EH171">
        <v>16</v>
      </c>
      <c r="EI171" t="s">
        <v>112</v>
      </c>
      <c r="EJ171">
        <v>1</v>
      </c>
      <c r="EK171">
        <v>16001</v>
      </c>
      <c r="EL171" t="s">
        <v>113</v>
      </c>
      <c r="EM171" t="s">
        <v>114</v>
      </c>
      <c r="EO171" t="s">
        <v>6</v>
      </c>
      <c r="EQ171">
        <v>0</v>
      </c>
      <c r="ER171">
        <v>31.2</v>
      </c>
      <c r="ES171">
        <v>31.2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121</v>
      </c>
      <c r="FY171">
        <v>72</v>
      </c>
      <c r="GA171" t="s">
        <v>6</v>
      </c>
      <c r="GD171">
        <v>1</v>
      </c>
      <c r="GF171">
        <v>1286968825</v>
      </c>
      <c r="GG171">
        <v>2</v>
      </c>
      <c r="GH171">
        <v>1</v>
      </c>
      <c r="GI171">
        <v>4</v>
      </c>
      <c r="GJ171">
        <v>0</v>
      </c>
      <c r="GK171">
        <v>0</v>
      </c>
      <c r="GL171">
        <f t="shared" si="228"/>
        <v>0</v>
      </c>
      <c r="GM171">
        <f t="shared" si="229"/>
        <v>929</v>
      </c>
      <c r="GN171">
        <f t="shared" si="230"/>
        <v>929</v>
      </c>
      <c r="GO171">
        <f t="shared" si="231"/>
        <v>0</v>
      </c>
      <c r="GP171">
        <f t="shared" si="232"/>
        <v>0</v>
      </c>
      <c r="GR171">
        <v>0</v>
      </c>
      <c r="GS171">
        <v>3</v>
      </c>
      <c r="GT171">
        <v>0</v>
      </c>
      <c r="GU171" t="s">
        <v>6</v>
      </c>
      <c r="GV171">
        <f t="shared" si="233"/>
        <v>0</v>
      </c>
      <c r="GW171">
        <v>1</v>
      </c>
      <c r="GX171">
        <f t="shared" si="234"/>
        <v>0</v>
      </c>
      <c r="HA171">
        <v>0</v>
      </c>
      <c r="HB171">
        <v>0</v>
      </c>
      <c r="HC171">
        <f t="shared" si="235"/>
        <v>0</v>
      </c>
      <c r="HE171" t="s">
        <v>6</v>
      </c>
      <c r="HF171" t="s">
        <v>6</v>
      </c>
      <c r="HM171" t="s">
        <v>6</v>
      </c>
      <c r="HN171" t="s">
        <v>115</v>
      </c>
      <c r="HO171" t="s">
        <v>116</v>
      </c>
      <c r="HP171" t="s">
        <v>112</v>
      </c>
      <c r="HQ171" t="s">
        <v>112</v>
      </c>
      <c r="HS171">
        <v>0</v>
      </c>
      <c r="IK171">
        <v>0</v>
      </c>
    </row>
    <row r="172" spans="1:247" x14ac:dyDescent="0.2">
      <c r="A172">
        <v>17</v>
      </c>
      <c r="B172">
        <v>1</v>
      </c>
      <c r="C172">
        <f>ROW(SmtRes!A539)</f>
        <v>539</v>
      </c>
      <c r="D172">
        <f>ROW(EtalonRes!A513)</f>
        <v>513</v>
      </c>
      <c r="E172" t="s">
        <v>498</v>
      </c>
      <c r="F172" t="s">
        <v>499</v>
      </c>
      <c r="G172" t="s">
        <v>500</v>
      </c>
      <c r="H172" t="s">
        <v>420</v>
      </c>
      <c r="I172">
        <v>0</v>
      </c>
      <c r="J172">
        <v>0</v>
      </c>
      <c r="K172">
        <v>0</v>
      </c>
      <c r="O172">
        <f t="shared" si="199"/>
        <v>0</v>
      </c>
      <c r="P172">
        <f t="shared" si="200"/>
        <v>0</v>
      </c>
      <c r="Q172">
        <f t="shared" si="201"/>
        <v>0</v>
      </c>
      <c r="R172">
        <f t="shared" si="202"/>
        <v>0</v>
      </c>
      <c r="S172">
        <f t="shared" si="203"/>
        <v>0</v>
      </c>
      <c r="T172">
        <f t="shared" si="204"/>
        <v>0</v>
      </c>
      <c r="U172">
        <f t="shared" si="205"/>
        <v>0</v>
      </c>
      <c r="V172">
        <f t="shared" si="206"/>
        <v>0</v>
      </c>
      <c r="W172">
        <f t="shared" si="207"/>
        <v>0</v>
      </c>
      <c r="X172">
        <f t="shared" si="208"/>
        <v>0</v>
      </c>
      <c r="Y172">
        <f t="shared" si="209"/>
        <v>0</v>
      </c>
      <c r="AA172">
        <v>92864407</v>
      </c>
      <c r="AB172">
        <f t="shared" si="210"/>
        <v>107.12</v>
      </c>
      <c r="AC172">
        <f t="shared" si="211"/>
        <v>4.29</v>
      </c>
      <c r="AD172">
        <f t="shared" si="212"/>
        <v>44.51</v>
      </c>
      <c r="AE172">
        <f t="shared" si="213"/>
        <v>0</v>
      </c>
      <c r="AF172">
        <f t="shared" si="214"/>
        <v>58.32</v>
      </c>
      <c r="AG172">
        <f t="shared" si="215"/>
        <v>0</v>
      </c>
      <c r="AH172">
        <f t="shared" si="216"/>
        <v>5.01</v>
      </c>
      <c r="AI172">
        <f t="shared" si="217"/>
        <v>0</v>
      </c>
      <c r="AJ172">
        <f t="shared" si="218"/>
        <v>0</v>
      </c>
      <c r="AK172">
        <v>107.12</v>
      </c>
      <c r="AL172">
        <v>4.29</v>
      </c>
      <c r="AM172">
        <v>44.51</v>
      </c>
      <c r="AN172">
        <v>0</v>
      </c>
      <c r="AO172">
        <v>58.32</v>
      </c>
      <c r="AP172">
        <v>0</v>
      </c>
      <c r="AQ172">
        <v>5.01</v>
      </c>
      <c r="AR172">
        <v>0</v>
      </c>
      <c r="AS172">
        <v>0</v>
      </c>
      <c r="AT172">
        <v>121</v>
      </c>
      <c r="AU172">
        <v>72</v>
      </c>
      <c r="AV172">
        <v>1</v>
      </c>
      <c r="AW172">
        <v>1</v>
      </c>
      <c r="AZ172">
        <v>1</v>
      </c>
      <c r="BA172">
        <v>44.85</v>
      </c>
      <c r="BB172">
        <v>15.72</v>
      </c>
      <c r="BC172">
        <v>9.92</v>
      </c>
      <c r="BD172" t="s">
        <v>6</v>
      </c>
      <c r="BE172" t="s">
        <v>6</v>
      </c>
      <c r="BF172" t="s">
        <v>6</v>
      </c>
      <c r="BG172" t="s">
        <v>6</v>
      </c>
      <c r="BH172">
        <v>0</v>
      </c>
      <c r="BI172">
        <v>1</v>
      </c>
      <c r="BJ172" t="s">
        <v>501</v>
      </c>
      <c r="BM172">
        <v>16001</v>
      </c>
      <c r="BN172">
        <v>0</v>
      </c>
      <c r="BO172" t="s">
        <v>6</v>
      </c>
      <c r="BP172">
        <v>0</v>
      </c>
      <c r="BQ172">
        <v>22</v>
      </c>
      <c r="BR172">
        <v>0</v>
      </c>
      <c r="BS172">
        <v>44.85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6</v>
      </c>
      <c r="BZ172">
        <v>121</v>
      </c>
      <c r="CA172">
        <v>72</v>
      </c>
      <c r="CB172" t="s">
        <v>6</v>
      </c>
      <c r="CE172">
        <v>0</v>
      </c>
      <c r="CF172">
        <v>0</v>
      </c>
      <c r="CG172">
        <v>0</v>
      </c>
      <c r="CM172">
        <v>0</v>
      </c>
      <c r="CN172" t="s">
        <v>6</v>
      </c>
      <c r="CO172">
        <v>0</v>
      </c>
      <c r="CP172">
        <f t="shared" si="219"/>
        <v>0</v>
      </c>
      <c r="CQ172">
        <f t="shared" si="237"/>
        <v>42.556800000000003</v>
      </c>
      <c r="CR172">
        <f t="shared" si="238"/>
        <v>699.69719999999995</v>
      </c>
      <c r="CS172">
        <f t="shared" si="220"/>
        <v>0</v>
      </c>
      <c r="CT172">
        <f t="shared" si="221"/>
        <v>2615.652</v>
      </c>
      <c r="CU172">
        <f t="shared" si="222"/>
        <v>0</v>
      </c>
      <c r="CV172">
        <f t="shared" si="223"/>
        <v>5.01</v>
      </c>
      <c r="CW172">
        <f t="shared" si="224"/>
        <v>0</v>
      </c>
      <c r="CX172">
        <f t="shared" si="225"/>
        <v>0</v>
      </c>
      <c r="CY172">
        <f t="shared" si="226"/>
        <v>0</v>
      </c>
      <c r="CZ172">
        <f t="shared" si="227"/>
        <v>0</v>
      </c>
      <c r="DC172" t="s">
        <v>6</v>
      </c>
      <c r="DD172" t="s">
        <v>6</v>
      </c>
      <c r="DE172" t="s">
        <v>6</v>
      </c>
      <c r="DF172" t="s">
        <v>6</v>
      </c>
      <c r="DG172" t="s">
        <v>6</v>
      </c>
      <c r="DH172" t="s">
        <v>6</v>
      </c>
      <c r="DI172" t="s">
        <v>6</v>
      </c>
      <c r="DJ172" t="s">
        <v>6</v>
      </c>
      <c r="DK172" t="s">
        <v>6</v>
      </c>
      <c r="DL172" t="s">
        <v>6</v>
      </c>
      <c r="DM172" t="s">
        <v>6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420</v>
      </c>
      <c r="DW172" t="s">
        <v>420</v>
      </c>
      <c r="DX172">
        <v>100</v>
      </c>
      <c r="DZ172" t="s">
        <v>6</v>
      </c>
      <c r="EA172" t="s">
        <v>6</v>
      </c>
      <c r="EB172" t="s">
        <v>6</v>
      </c>
      <c r="EC172" t="s">
        <v>6</v>
      </c>
      <c r="EE172">
        <v>66696433</v>
      </c>
      <c r="EF172">
        <v>22</v>
      </c>
      <c r="EG172" t="s">
        <v>111</v>
      </c>
      <c r="EH172">
        <v>16</v>
      </c>
      <c r="EI172" t="s">
        <v>112</v>
      </c>
      <c r="EJ172">
        <v>1</v>
      </c>
      <c r="EK172">
        <v>16001</v>
      </c>
      <c r="EL172" t="s">
        <v>113</v>
      </c>
      <c r="EM172" t="s">
        <v>114</v>
      </c>
      <c r="EO172" t="s">
        <v>6</v>
      </c>
      <c r="EQ172">
        <v>131072</v>
      </c>
      <c r="ER172">
        <v>107.12</v>
      </c>
      <c r="ES172">
        <v>4.29</v>
      </c>
      <c r="ET172">
        <v>44.51</v>
      </c>
      <c r="EU172">
        <v>0</v>
      </c>
      <c r="EV172">
        <v>58.32</v>
      </c>
      <c r="EW172">
        <v>5.01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121</v>
      </c>
      <c r="FY172">
        <v>72</v>
      </c>
      <c r="GA172" t="s">
        <v>6</v>
      </c>
      <c r="GD172">
        <v>1</v>
      </c>
      <c r="GF172">
        <v>-1086152103</v>
      </c>
      <c r="GG172">
        <v>2</v>
      </c>
      <c r="GH172">
        <v>1</v>
      </c>
      <c r="GI172">
        <v>4</v>
      </c>
      <c r="GJ172">
        <v>0</v>
      </c>
      <c r="GK172">
        <v>0</v>
      </c>
      <c r="GL172">
        <f t="shared" si="228"/>
        <v>0</v>
      </c>
      <c r="GM172">
        <f t="shared" si="229"/>
        <v>0</v>
      </c>
      <c r="GN172">
        <f t="shared" si="230"/>
        <v>0</v>
      </c>
      <c r="GO172">
        <f t="shared" si="231"/>
        <v>0</v>
      </c>
      <c r="GP172">
        <f t="shared" si="232"/>
        <v>0</v>
      </c>
      <c r="GR172">
        <v>0</v>
      </c>
      <c r="GS172">
        <v>3</v>
      </c>
      <c r="GT172">
        <v>0</v>
      </c>
      <c r="GU172" t="s">
        <v>6</v>
      </c>
      <c r="GV172">
        <f t="shared" si="233"/>
        <v>0</v>
      </c>
      <c r="GW172">
        <v>1</v>
      </c>
      <c r="GX172">
        <f t="shared" si="234"/>
        <v>0</v>
      </c>
      <c r="HA172">
        <v>0</v>
      </c>
      <c r="HB172">
        <v>0</v>
      </c>
      <c r="HC172">
        <f t="shared" si="235"/>
        <v>0</v>
      </c>
      <c r="HE172" t="s">
        <v>6</v>
      </c>
      <c r="HF172" t="s">
        <v>6</v>
      </c>
      <c r="HM172" t="s">
        <v>6</v>
      </c>
      <c r="HN172" t="s">
        <v>115</v>
      </c>
      <c r="HO172" t="s">
        <v>116</v>
      </c>
      <c r="HP172" t="s">
        <v>112</v>
      </c>
      <c r="HQ172" t="s">
        <v>112</v>
      </c>
      <c r="HS172">
        <v>0</v>
      </c>
      <c r="IK172">
        <v>0</v>
      </c>
    </row>
    <row r="173" spans="1:247" x14ac:dyDescent="0.2">
      <c r="A173">
        <v>17</v>
      </c>
      <c r="B173">
        <v>1</v>
      </c>
      <c r="C173">
        <f>ROW(SmtRes!A545)</f>
        <v>545</v>
      </c>
      <c r="D173">
        <f>ROW(EtalonRes!A519)</f>
        <v>519</v>
      </c>
      <c r="E173" t="s">
        <v>502</v>
      </c>
      <c r="F173" t="s">
        <v>503</v>
      </c>
      <c r="G173" t="s">
        <v>504</v>
      </c>
      <c r="H173" t="s">
        <v>420</v>
      </c>
      <c r="I173">
        <f>ROUND(I155+I157+I164,7)</f>
        <v>0.33</v>
      </c>
      <c r="J173">
        <v>0</v>
      </c>
      <c r="K173">
        <f>ROUND(I155+I157+I164,7)</f>
        <v>0.33</v>
      </c>
      <c r="O173">
        <f t="shared" ref="O173:O204" si="239">ROUND(CP173,0)</f>
        <v>1130</v>
      </c>
      <c r="P173">
        <f t="shared" ref="P173:P204" si="240">ROUND(CQ173*I173,0)</f>
        <v>36</v>
      </c>
      <c r="Q173">
        <f t="shared" ref="Q173:Q204" si="241">ROUND(CR173*I173,0)</f>
        <v>231</v>
      </c>
      <c r="R173">
        <f t="shared" ref="R173:R204" si="242">ROUND(CS173*I173,0)</f>
        <v>0</v>
      </c>
      <c r="S173">
        <f t="shared" ref="S173:S204" si="243">ROUND(CT173*I173,0)</f>
        <v>863</v>
      </c>
      <c r="T173">
        <f t="shared" ref="T173:T204" si="244">ROUND(CU173*I173,0)</f>
        <v>0</v>
      </c>
      <c r="U173">
        <f t="shared" ref="U173:U204" si="245">ROUND(CV173*I173,7)</f>
        <v>1.6533</v>
      </c>
      <c r="V173">
        <f t="shared" ref="V173:V204" si="246">ROUND(CW173*I173,7)</f>
        <v>0</v>
      </c>
      <c r="W173">
        <f t="shared" ref="W173:W204" si="247">ROUND(CX173*I173,0)</f>
        <v>0</v>
      </c>
      <c r="X173">
        <f t="shared" ref="X173:X204" si="248">ROUND(CY173,0)</f>
        <v>1044</v>
      </c>
      <c r="Y173">
        <f t="shared" ref="Y173:Y204" si="249">ROUND(CZ173,0)</f>
        <v>621</v>
      </c>
      <c r="AA173">
        <v>92864407</v>
      </c>
      <c r="AB173">
        <f t="shared" ref="AB173:AB204" si="250">ROUND((AC173+AD173+AF173),2)</f>
        <v>113.95</v>
      </c>
      <c r="AC173">
        <f t="shared" ref="AC173:AC204" si="251">ROUND((ES173),2)</f>
        <v>11.12</v>
      </c>
      <c r="AD173">
        <f t="shared" ref="AD173:AD204" si="252">ROUND((((ET173)-(EU173))+AE173),2)</f>
        <v>44.51</v>
      </c>
      <c r="AE173">
        <f t="shared" ref="AE173:AE204" si="253">ROUND((EU173),2)</f>
        <v>0</v>
      </c>
      <c r="AF173">
        <f t="shared" ref="AF173:AF204" si="254">ROUND((EV173),2)</f>
        <v>58.32</v>
      </c>
      <c r="AG173">
        <f t="shared" ref="AG173:AG204" si="255">ROUND((AP173),2)</f>
        <v>0</v>
      </c>
      <c r="AH173">
        <f t="shared" ref="AH173:AH204" si="256">(EW173)</f>
        <v>5.01</v>
      </c>
      <c r="AI173">
        <f t="shared" ref="AI173:AI204" si="257">(EX173)</f>
        <v>0</v>
      </c>
      <c r="AJ173">
        <f t="shared" ref="AJ173:AJ204" si="258">(AS173)</f>
        <v>0</v>
      </c>
      <c r="AK173">
        <v>113.95</v>
      </c>
      <c r="AL173">
        <v>11.12</v>
      </c>
      <c r="AM173">
        <v>44.51</v>
      </c>
      <c r="AN173">
        <v>0</v>
      </c>
      <c r="AO173">
        <v>58.32</v>
      </c>
      <c r="AP173">
        <v>0</v>
      </c>
      <c r="AQ173">
        <v>5.01</v>
      </c>
      <c r="AR173">
        <v>0</v>
      </c>
      <c r="AS173">
        <v>0</v>
      </c>
      <c r="AT173">
        <v>121</v>
      </c>
      <c r="AU173">
        <v>72</v>
      </c>
      <c r="AV173">
        <v>1</v>
      </c>
      <c r="AW173">
        <v>1</v>
      </c>
      <c r="AZ173">
        <v>1</v>
      </c>
      <c r="BA173">
        <v>44.85</v>
      </c>
      <c r="BB173">
        <v>15.72</v>
      </c>
      <c r="BC173">
        <v>9.92</v>
      </c>
      <c r="BD173" t="s">
        <v>6</v>
      </c>
      <c r="BE173" t="s">
        <v>6</v>
      </c>
      <c r="BF173" t="s">
        <v>6</v>
      </c>
      <c r="BG173" t="s">
        <v>6</v>
      </c>
      <c r="BH173">
        <v>0</v>
      </c>
      <c r="BI173">
        <v>1</v>
      </c>
      <c r="BJ173" t="s">
        <v>505</v>
      </c>
      <c r="BM173">
        <v>16001</v>
      </c>
      <c r="BN173">
        <v>0</v>
      </c>
      <c r="BO173" t="s">
        <v>6</v>
      </c>
      <c r="BP173">
        <v>0</v>
      </c>
      <c r="BQ173">
        <v>22</v>
      </c>
      <c r="BR173">
        <v>0</v>
      </c>
      <c r="BS173">
        <v>44.85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6</v>
      </c>
      <c r="BZ173">
        <v>121</v>
      </c>
      <c r="CA173">
        <v>72</v>
      </c>
      <c r="CB173" t="s">
        <v>6</v>
      </c>
      <c r="CE173">
        <v>0</v>
      </c>
      <c r="CF173">
        <v>0</v>
      </c>
      <c r="CG173">
        <v>0</v>
      </c>
      <c r="CM173">
        <v>0</v>
      </c>
      <c r="CN173" t="s">
        <v>6</v>
      </c>
      <c r="CO173">
        <v>0</v>
      </c>
      <c r="CP173">
        <f t="shared" ref="CP173:CP204" si="259">(P173+Q173+S173)</f>
        <v>1130</v>
      </c>
      <c r="CQ173">
        <f t="shared" si="237"/>
        <v>110.31039999999999</v>
      </c>
      <c r="CR173">
        <f t="shared" si="238"/>
        <v>699.69719999999995</v>
      </c>
      <c r="CS173">
        <f t="shared" ref="CS173:CS204" si="260">AE173*BS173</f>
        <v>0</v>
      </c>
      <c r="CT173">
        <f t="shared" ref="CT173:CT204" si="261">AF173*BA173</f>
        <v>2615.652</v>
      </c>
      <c r="CU173">
        <f t="shared" ref="CU173:CU204" si="262">AG173</f>
        <v>0</v>
      </c>
      <c r="CV173">
        <f t="shared" ref="CV173:CV204" si="263">AH173</f>
        <v>5.01</v>
      </c>
      <c r="CW173">
        <f t="shared" ref="CW173:CW204" si="264">AI173</f>
        <v>0</v>
      </c>
      <c r="CX173">
        <f t="shared" ref="CX173:CX204" si="265">AJ173</f>
        <v>0</v>
      </c>
      <c r="CY173">
        <f t="shared" ref="CY173:CY204" si="266">(((S173+R173)*AT173)/100)</f>
        <v>1044.23</v>
      </c>
      <c r="CZ173">
        <f t="shared" ref="CZ173:CZ204" si="267">(((S173+R173)*AU173)/100)</f>
        <v>621.36</v>
      </c>
      <c r="DC173" t="s">
        <v>6</v>
      </c>
      <c r="DD173" t="s">
        <v>6</v>
      </c>
      <c r="DE173" t="s">
        <v>6</v>
      </c>
      <c r="DF173" t="s">
        <v>6</v>
      </c>
      <c r="DG173" t="s">
        <v>6</v>
      </c>
      <c r="DH173" t="s">
        <v>6</v>
      </c>
      <c r="DI173" t="s">
        <v>6</v>
      </c>
      <c r="DJ173" t="s">
        <v>6</v>
      </c>
      <c r="DK173" t="s">
        <v>6</v>
      </c>
      <c r="DL173" t="s">
        <v>6</v>
      </c>
      <c r="DM173" t="s">
        <v>6</v>
      </c>
      <c r="DN173">
        <v>0</v>
      </c>
      <c r="DO173">
        <v>0</v>
      </c>
      <c r="DP173">
        <v>1</v>
      </c>
      <c r="DQ173">
        <v>1</v>
      </c>
      <c r="DU173">
        <v>1003</v>
      </c>
      <c r="DV173" t="s">
        <v>420</v>
      </c>
      <c r="DW173" t="s">
        <v>420</v>
      </c>
      <c r="DX173">
        <v>100</v>
      </c>
      <c r="DZ173" t="s">
        <v>6</v>
      </c>
      <c r="EA173" t="s">
        <v>6</v>
      </c>
      <c r="EB173" t="s">
        <v>6</v>
      </c>
      <c r="EC173" t="s">
        <v>6</v>
      </c>
      <c r="EE173">
        <v>66696433</v>
      </c>
      <c r="EF173">
        <v>22</v>
      </c>
      <c r="EG173" t="s">
        <v>111</v>
      </c>
      <c r="EH173">
        <v>16</v>
      </c>
      <c r="EI173" t="s">
        <v>112</v>
      </c>
      <c r="EJ173">
        <v>1</v>
      </c>
      <c r="EK173">
        <v>16001</v>
      </c>
      <c r="EL173" t="s">
        <v>113</v>
      </c>
      <c r="EM173" t="s">
        <v>114</v>
      </c>
      <c r="EO173" t="s">
        <v>6</v>
      </c>
      <c r="EQ173">
        <v>131072</v>
      </c>
      <c r="ER173">
        <v>113.95</v>
      </c>
      <c r="ES173">
        <v>11.12</v>
      </c>
      <c r="ET173">
        <v>44.51</v>
      </c>
      <c r="EU173">
        <v>0</v>
      </c>
      <c r="EV173">
        <v>58.32</v>
      </c>
      <c r="EW173">
        <v>5.01</v>
      </c>
      <c r="EX173">
        <v>0</v>
      </c>
      <c r="EY173">
        <v>0</v>
      </c>
      <c r="FQ173">
        <v>0</v>
      </c>
      <c r="FR173">
        <v>0</v>
      </c>
      <c r="FS173">
        <v>0</v>
      </c>
      <c r="FX173">
        <v>121</v>
      </c>
      <c r="FY173">
        <v>72</v>
      </c>
      <c r="GA173" t="s">
        <v>6</v>
      </c>
      <c r="GD173">
        <v>1</v>
      </c>
      <c r="GF173">
        <v>-953880108</v>
      </c>
      <c r="GG173">
        <v>2</v>
      </c>
      <c r="GH173">
        <v>1</v>
      </c>
      <c r="GI173">
        <v>4</v>
      </c>
      <c r="GJ173">
        <v>0</v>
      </c>
      <c r="GK173">
        <v>0</v>
      </c>
      <c r="GL173">
        <f t="shared" ref="GL173:GL204" si="268">ROUND(IF(AND(BH173=3,BI173=3,FS173&lt;&gt;0),P173,0),0)</f>
        <v>0</v>
      </c>
      <c r="GM173">
        <f t="shared" ref="GM173:GM204" si="269">ROUND(O173+X173+Y173,0)+GX173</f>
        <v>2795</v>
      </c>
      <c r="GN173">
        <f t="shared" ref="GN173:GN204" si="270">IF(OR(BI173=0,BI173=1),GM173-GX173,0)</f>
        <v>2795</v>
      </c>
      <c r="GO173">
        <f t="shared" ref="GO173:GO204" si="271">IF(BI173=2,GM173-GX173,0)</f>
        <v>0</v>
      </c>
      <c r="GP173">
        <f t="shared" ref="GP173:GP204" si="272">IF(BI173=4,GM173-GX173,0)</f>
        <v>0</v>
      </c>
      <c r="GR173">
        <v>0</v>
      </c>
      <c r="GS173">
        <v>3</v>
      </c>
      <c r="GT173">
        <v>0</v>
      </c>
      <c r="GU173" t="s">
        <v>6</v>
      </c>
      <c r="GV173">
        <f t="shared" ref="GV173:GV204" si="273">ROUND((GT173),2)</f>
        <v>0</v>
      </c>
      <c r="GW173">
        <v>1</v>
      </c>
      <c r="GX173">
        <f t="shared" ref="GX173:GX204" si="274">ROUND(HC173*I173,0)</f>
        <v>0</v>
      </c>
      <c r="HA173">
        <v>0</v>
      </c>
      <c r="HB173">
        <v>0</v>
      </c>
      <c r="HC173">
        <f t="shared" ref="HC173:HC204" si="275">GV173*GW173</f>
        <v>0</v>
      </c>
      <c r="HE173" t="s">
        <v>6</v>
      </c>
      <c r="HF173" t="s">
        <v>6</v>
      </c>
      <c r="HM173" t="s">
        <v>6</v>
      </c>
      <c r="HN173" t="s">
        <v>115</v>
      </c>
      <c r="HO173" t="s">
        <v>116</v>
      </c>
      <c r="HP173" t="s">
        <v>112</v>
      </c>
      <c r="HQ173" t="s">
        <v>112</v>
      </c>
      <c r="HS173">
        <v>0</v>
      </c>
      <c r="IK173">
        <v>0</v>
      </c>
      <c r="IL173" t="s">
        <v>1204</v>
      </c>
      <c r="IM173">
        <v>0.33</v>
      </c>
    </row>
    <row r="174" spans="1:247" x14ac:dyDescent="0.2">
      <c r="A174">
        <v>17</v>
      </c>
      <c r="B174">
        <v>1</v>
      </c>
      <c r="C174">
        <f>ROW(SmtRes!A551)</f>
        <v>551</v>
      </c>
      <c r="D174">
        <f>ROW(EtalonRes!A525)</f>
        <v>525</v>
      </c>
      <c r="E174" t="s">
        <v>506</v>
      </c>
      <c r="F174" t="s">
        <v>507</v>
      </c>
      <c r="G174" t="s">
        <v>508</v>
      </c>
      <c r="H174" t="s">
        <v>420</v>
      </c>
      <c r="I174">
        <f>ROUND(I153,7)</f>
        <v>0.14000000000000001</v>
      </c>
      <c r="J174">
        <v>0</v>
      </c>
      <c r="K174">
        <f>ROUND(I153,7)</f>
        <v>0.14000000000000001</v>
      </c>
      <c r="O174">
        <f t="shared" si="239"/>
        <v>522</v>
      </c>
      <c r="P174">
        <f t="shared" si="240"/>
        <v>58</v>
      </c>
      <c r="Q174">
        <f t="shared" si="241"/>
        <v>98</v>
      </c>
      <c r="R174">
        <f t="shared" si="242"/>
        <v>0</v>
      </c>
      <c r="S174">
        <f t="shared" si="243"/>
        <v>366</v>
      </c>
      <c r="T174">
        <f t="shared" si="244"/>
        <v>0</v>
      </c>
      <c r="U174">
        <f t="shared" si="245"/>
        <v>0.70140000000000002</v>
      </c>
      <c r="V174">
        <f t="shared" si="246"/>
        <v>0</v>
      </c>
      <c r="W174">
        <f t="shared" si="247"/>
        <v>0</v>
      </c>
      <c r="X174">
        <f t="shared" si="248"/>
        <v>443</v>
      </c>
      <c r="Y174">
        <f t="shared" si="249"/>
        <v>264</v>
      </c>
      <c r="AA174">
        <v>92864407</v>
      </c>
      <c r="AB174">
        <f t="shared" si="250"/>
        <v>144.44999999999999</v>
      </c>
      <c r="AC174">
        <f t="shared" si="251"/>
        <v>41.62</v>
      </c>
      <c r="AD174">
        <f t="shared" si="252"/>
        <v>44.51</v>
      </c>
      <c r="AE174">
        <f t="shared" si="253"/>
        <v>0</v>
      </c>
      <c r="AF174">
        <f t="shared" si="254"/>
        <v>58.32</v>
      </c>
      <c r="AG174">
        <f t="shared" si="255"/>
        <v>0</v>
      </c>
      <c r="AH174">
        <f t="shared" si="256"/>
        <v>5.01</v>
      </c>
      <c r="AI174">
        <f t="shared" si="257"/>
        <v>0</v>
      </c>
      <c r="AJ174">
        <f t="shared" si="258"/>
        <v>0</v>
      </c>
      <c r="AK174">
        <v>144.44999999999999</v>
      </c>
      <c r="AL174">
        <v>41.62</v>
      </c>
      <c r="AM174">
        <v>44.51</v>
      </c>
      <c r="AN174">
        <v>0</v>
      </c>
      <c r="AO174">
        <v>58.32</v>
      </c>
      <c r="AP174">
        <v>0</v>
      </c>
      <c r="AQ174">
        <v>5.01</v>
      </c>
      <c r="AR174">
        <v>0</v>
      </c>
      <c r="AS174">
        <v>0</v>
      </c>
      <c r="AT174">
        <v>121</v>
      </c>
      <c r="AU174">
        <v>72</v>
      </c>
      <c r="AV174">
        <v>1</v>
      </c>
      <c r="AW174">
        <v>1</v>
      </c>
      <c r="AZ174">
        <v>1</v>
      </c>
      <c r="BA174">
        <v>44.85</v>
      </c>
      <c r="BB174">
        <v>15.72</v>
      </c>
      <c r="BC174">
        <v>9.92</v>
      </c>
      <c r="BD174" t="s">
        <v>6</v>
      </c>
      <c r="BE174" t="s">
        <v>6</v>
      </c>
      <c r="BF174" t="s">
        <v>6</v>
      </c>
      <c r="BG174" t="s">
        <v>6</v>
      </c>
      <c r="BH174">
        <v>0</v>
      </c>
      <c r="BI174">
        <v>1</v>
      </c>
      <c r="BJ174" t="s">
        <v>509</v>
      </c>
      <c r="BM174">
        <v>16001</v>
      </c>
      <c r="BN174">
        <v>0</v>
      </c>
      <c r="BO174" t="s">
        <v>6</v>
      </c>
      <c r="BP174">
        <v>0</v>
      </c>
      <c r="BQ174">
        <v>22</v>
      </c>
      <c r="BR174">
        <v>0</v>
      </c>
      <c r="BS174">
        <v>44.85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6</v>
      </c>
      <c r="BZ174">
        <v>121</v>
      </c>
      <c r="CA174">
        <v>72</v>
      </c>
      <c r="CB174" t="s">
        <v>6</v>
      </c>
      <c r="CE174">
        <v>0</v>
      </c>
      <c r="CF174">
        <v>0</v>
      </c>
      <c r="CG174">
        <v>0</v>
      </c>
      <c r="CM174">
        <v>0</v>
      </c>
      <c r="CN174" t="s">
        <v>6</v>
      </c>
      <c r="CO174">
        <v>0</v>
      </c>
      <c r="CP174">
        <f t="shared" si="259"/>
        <v>522</v>
      </c>
      <c r="CQ174">
        <f t="shared" si="237"/>
        <v>412.87039999999996</v>
      </c>
      <c r="CR174">
        <f t="shared" si="238"/>
        <v>699.69719999999995</v>
      </c>
      <c r="CS174">
        <f t="shared" si="260"/>
        <v>0</v>
      </c>
      <c r="CT174">
        <f t="shared" si="261"/>
        <v>2615.652</v>
      </c>
      <c r="CU174">
        <f t="shared" si="262"/>
        <v>0</v>
      </c>
      <c r="CV174">
        <f t="shared" si="263"/>
        <v>5.01</v>
      </c>
      <c r="CW174">
        <f t="shared" si="264"/>
        <v>0</v>
      </c>
      <c r="CX174">
        <f t="shared" si="265"/>
        <v>0</v>
      </c>
      <c r="CY174">
        <f t="shared" si="266"/>
        <v>442.86</v>
      </c>
      <c r="CZ174">
        <f t="shared" si="267"/>
        <v>263.52</v>
      </c>
      <c r="DC174" t="s">
        <v>6</v>
      </c>
      <c r="DD174" t="s">
        <v>6</v>
      </c>
      <c r="DE174" t="s">
        <v>6</v>
      </c>
      <c r="DF174" t="s">
        <v>6</v>
      </c>
      <c r="DG174" t="s">
        <v>6</v>
      </c>
      <c r="DH174" t="s">
        <v>6</v>
      </c>
      <c r="DI174" t="s">
        <v>6</v>
      </c>
      <c r="DJ174" t="s">
        <v>6</v>
      </c>
      <c r="DK174" t="s">
        <v>6</v>
      </c>
      <c r="DL174" t="s">
        <v>6</v>
      </c>
      <c r="DM174" t="s">
        <v>6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420</v>
      </c>
      <c r="DW174" t="s">
        <v>420</v>
      </c>
      <c r="DX174">
        <v>100</v>
      </c>
      <c r="DZ174" t="s">
        <v>6</v>
      </c>
      <c r="EA174" t="s">
        <v>6</v>
      </c>
      <c r="EB174" t="s">
        <v>6</v>
      </c>
      <c r="EC174" t="s">
        <v>6</v>
      </c>
      <c r="EE174">
        <v>66696433</v>
      </c>
      <c r="EF174">
        <v>22</v>
      </c>
      <c r="EG174" t="s">
        <v>111</v>
      </c>
      <c r="EH174">
        <v>16</v>
      </c>
      <c r="EI174" t="s">
        <v>112</v>
      </c>
      <c r="EJ174">
        <v>1</v>
      </c>
      <c r="EK174">
        <v>16001</v>
      </c>
      <c r="EL174" t="s">
        <v>113</v>
      </c>
      <c r="EM174" t="s">
        <v>114</v>
      </c>
      <c r="EO174" t="s">
        <v>6</v>
      </c>
      <c r="EQ174">
        <v>131072</v>
      </c>
      <c r="ER174">
        <v>144.44999999999999</v>
      </c>
      <c r="ES174">
        <v>41.62</v>
      </c>
      <c r="ET174">
        <v>44.51</v>
      </c>
      <c r="EU174">
        <v>0</v>
      </c>
      <c r="EV174">
        <v>58.32</v>
      </c>
      <c r="EW174">
        <v>5.01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121</v>
      </c>
      <c r="FY174">
        <v>72</v>
      </c>
      <c r="GA174" t="s">
        <v>6</v>
      </c>
      <c r="GD174">
        <v>1</v>
      </c>
      <c r="GF174">
        <v>424832180</v>
      </c>
      <c r="GG174">
        <v>2</v>
      </c>
      <c r="GH174">
        <v>1</v>
      </c>
      <c r="GI174">
        <v>4</v>
      </c>
      <c r="GJ174">
        <v>0</v>
      </c>
      <c r="GK174">
        <v>0</v>
      </c>
      <c r="GL174">
        <f t="shared" si="268"/>
        <v>0</v>
      </c>
      <c r="GM174">
        <f t="shared" si="269"/>
        <v>1229</v>
      </c>
      <c r="GN174">
        <f t="shared" si="270"/>
        <v>1229</v>
      </c>
      <c r="GO174">
        <f t="shared" si="271"/>
        <v>0</v>
      </c>
      <c r="GP174">
        <f t="shared" si="272"/>
        <v>0</v>
      </c>
      <c r="GR174">
        <v>0</v>
      </c>
      <c r="GS174">
        <v>3</v>
      </c>
      <c r="GT174">
        <v>0</v>
      </c>
      <c r="GU174" t="s">
        <v>6</v>
      </c>
      <c r="GV174">
        <f t="shared" si="273"/>
        <v>0</v>
      </c>
      <c r="GW174">
        <v>1</v>
      </c>
      <c r="GX174">
        <f t="shared" si="274"/>
        <v>0</v>
      </c>
      <c r="HA174">
        <v>0</v>
      </c>
      <c r="HB174">
        <v>0</v>
      </c>
      <c r="HC174">
        <f t="shared" si="275"/>
        <v>0</v>
      </c>
      <c r="HE174" t="s">
        <v>6</v>
      </c>
      <c r="HF174" t="s">
        <v>6</v>
      </c>
      <c r="HM174" t="s">
        <v>6</v>
      </c>
      <c r="HN174" t="s">
        <v>115</v>
      </c>
      <c r="HO174" t="s">
        <v>116</v>
      </c>
      <c r="HP174" t="s">
        <v>112</v>
      </c>
      <c r="HQ174" t="s">
        <v>112</v>
      </c>
      <c r="HS174">
        <v>0</v>
      </c>
      <c r="IK174">
        <v>0</v>
      </c>
    </row>
    <row r="175" spans="1:247" x14ac:dyDescent="0.2">
      <c r="A175">
        <v>17</v>
      </c>
      <c r="B175">
        <v>1</v>
      </c>
      <c r="C175">
        <f>ROW(SmtRes!A558)</f>
        <v>558</v>
      </c>
      <c r="D175">
        <f>ROW(EtalonRes!A533)</f>
        <v>533</v>
      </c>
      <c r="E175" t="s">
        <v>510</v>
      </c>
      <c r="F175" t="s">
        <v>511</v>
      </c>
      <c r="G175" t="s">
        <v>512</v>
      </c>
      <c r="H175" t="s">
        <v>513</v>
      </c>
      <c r="I175">
        <v>0.31564999999999999</v>
      </c>
      <c r="J175">
        <v>0</v>
      </c>
      <c r="K175">
        <v>0.31564999999999999</v>
      </c>
      <c r="O175">
        <f t="shared" si="239"/>
        <v>1323</v>
      </c>
      <c r="P175">
        <f t="shared" si="240"/>
        <v>476</v>
      </c>
      <c r="Q175">
        <f t="shared" si="241"/>
        <v>46</v>
      </c>
      <c r="R175">
        <f t="shared" si="242"/>
        <v>3</v>
      </c>
      <c r="S175">
        <f t="shared" si="243"/>
        <v>801</v>
      </c>
      <c r="T175">
        <f t="shared" si="244"/>
        <v>0</v>
      </c>
      <c r="U175">
        <f t="shared" si="245"/>
        <v>1.6761014999999999</v>
      </c>
      <c r="V175">
        <f t="shared" si="246"/>
        <v>6.313E-3</v>
      </c>
      <c r="W175">
        <f t="shared" si="247"/>
        <v>0</v>
      </c>
      <c r="X175">
        <f t="shared" si="248"/>
        <v>756</v>
      </c>
      <c r="Y175">
        <f t="shared" si="249"/>
        <v>410</v>
      </c>
      <c r="AA175">
        <v>92864407</v>
      </c>
      <c r="AB175">
        <f t="shared" si="250"/>
        <v>217.81</v>
      </c>
      <c r="AC175">
        <f t="shared" si="251"/>
        <v>152.04</v>
      </c>
      <c r="AD175">
        <f t="shared" si="252"/>
        <v>9.2200000000000006</v>
      </c>
      <c r="AE175">
        <f t="shared" si="253"/>
        <v>0.22</v>
      </c>
      <c r="AF175">
        <f t="shared" si="254"/>
        <v>56.55</v>
      </c>
      <c r="AG175">
        <f t="shared" si="255"/>
        <v>0</v>
      </c>
      <c r="AH175">
        <f t="shared" si="256"/>
        <v>5.31</v>
      </c>
      <c r="AI175">
        <f t="shared" si="257"/>
        <v>0.02</v>
      </c>
      <c r="AJ175">
        <f t="shared" si="258"/>
        <v>0</v>
      </c>
      <c r="AK175">
        <v>217.81</v>
      </c>
      <c r="AL175">
        <v>152.04</v>
      </c>
      <c r="AM175">
        <v>9.2200000000000006</v>
      </c>
      <c r="AN175">
        <v>0.22</v>
      </c>
      <c r="AO175">
        <v>56.55</v>
      </c>
      <c r="AP175">
        <v>0</v>
      </c>
      <c r="AQ175">
        <v>5.31</v>
      </c>
      <c r="AR175">
        <v>0.02</v>
      </c>
      <c r="AS175">
        <v>0</v>
      </c>
      <c r="AT175">
        <v>94</v>
      </c>
      <c r="AU175">
        <v>51</v>
      </c>
      <c r="AV175">
        <v>1</v>
      </c>
      <c r="AW175">
        <v>1</v>
      </c>
      <c r="AZ175">
        <v>1</v>
      </c>
      <c r="BA175">
        <v>44.85</v>
      </c>
      <c r="BB175">
        <v>15.72</v>
      </c>
      <c r="BC175">
        <v>9.92</v>
      </c>
      <c r="BD175" t="s">
        <v>6</v>
      </c>
      <c r="BE175" t="s">
        <v>6</v>
      </c>
      <c r="BF175" t="s">
        <v>6</v>
      </c>
      <c r="BG175" t="s">
        <v>6</v>
      </c>
      <c r="BH175">
        <v>0</v>
      </c>
      <c r="BI175">
        <v>1</v>
      </c>
      <c r="BJ175" t="s">
        <v>514</v>
      </c>
      <c r="BM175">
        <v>13001</v>
      </c>
      <c r="BN175">
        <v>0</v>
      </c>
      <c r="BO175" t="s">
        <v>6</v>
      </c>
      <c r="BP175">
        <v>0</v>
      </c>
      <c r="BQ175">
        <v>2</v>
      </c>
      <c r="BR175">
        <v>0</v>
      </c>
      <c r="BS175">
        <v>44.85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6</v>
      </c>
      <c r="BZ175">
        <v>94</v>
      </c>
      <c r="CA175">
        <v>51</v>
      </c>
      <c r="CB175" t="s">
        <v>6</v>
      </c>
      <c r="CE175">
        <v>0</v>
      </c>
      <c r="CF175">
        <v>0</v>
      </c>
      <c r="CG175">
        <v>0</v>
      </c>
      <c r="CM175">
        <v>0</v>
      </c>
      <c r="CN175" t="s">
        <v>6</v>
      </c>
      <c r="CO175">
        <v>0</v>
      </c>
      <c r="CP175">
        <f t="shared" si="259"/>
        <v>1323</v>
      </c>
      <c r="CQ175">
        <f t="shared" si="237"/>
        <v>1508.2367999999999</v>
      </c>
      <c r="CR175">
        <f t="shared" si="238"/>
        <v>144.93840000000003</v>
      </c>
      <c r="CS175">
        <f t="shared" si="260"/>
        <v>9.8670000000000009</v>
      </c>
      <c r="CT175">
        <f t="shared" si="261"/>
        <v>2536.2674999999999</v>
      </c>
      <c r="CU175">
        <f t="shared" si="262"/>
        <v>0</v>
      </c>
      <c r="CV175">
        <f t="shared" si="263"/>
        <v>5.31</v>
      </c>
      <c r="CW175">
        <f t="shared" si="264"/>
        <v>0.02</v>
      </c>
      <c r="CX175">
        <f t="shared" si="265"/>
        <v>0</v>
      </c>
      <c r="CY175">
        <f t="shared" si="266"/>
        <v>755.76</v>
      </c>
      <c r="CZ175">
        <f t="shared" si="267"/>
        <v>410.04</v>
      </c>
      <c r="DC175" t="s">
        <v>6</v>
      </c>
      <c r="DD175" t="s">
        <v>6</v>
      </c>
      <c r="DE175" t="s">
        <v>6</v>
      </c>
      <c r="DF175" t="s">
        <v>6</v>
      </c>
      <c r="DG175" t="s">
        <v>6</v>
      </c>
      <c r="DH175" t="s">
        <v>6</v>
      </c>
      <c r="DI175" t="s">
        <v>6</v>
      </c>
      <c r="DJ175" t="s">
        <v>6</v>
      </c>
      <c r="DK175" t="s">
        <v>6</v>
      </c>
      <c r="DL175" t="s">
        <v>6</v>
      </c>
      <c r="DM175" t="s">
        <v>6</v>
      </c>
      <c r="DN175">
        <v>0</v>
      </c>
      <c r="DO175">
        <v>0</v>
      </c>
      <c r="DP175">
        <v>1</v>
      </c>
      <c r="DQ175">
        <v>1</v>
      </c>
      <c r="DU175">
        <v>1005</v>
      </c>
      <c r="DV175" t="s">
        <v>513</v>
      </c>
      <c r="DW175" t="s">
        <v>513</v>
      </c>
      <c r="DX175">
        <v>100</v>
      </c>
      <c r="DZ175" t="s">
        <v>6</v>
      </c>
      <c r="EA175" t="s">
        <v>6</v>
      </c>
      <c r="EB175" t="s">
        <v>6</v>
      </c>
      <c r="EC175" t="s">
        <v>6</v>
      </c>
      <c r="EE175">
        <v>66696409</v>
      </c>
      <c r="EF175">
        <v>2</v>
      </c>
      <c r="EG175" t="s">
        <v>515</v>
      </c>
      <c r="EH175">
        <v>13</v>
      </c>
      <c r="EI175" t="s">
        <v>516</v>
      </c>
      <c r="EJ175">
        <v>1</v>
      </c>
      <c r="EK175">
        <v>13001</v>
      </c>
      <c r="EL175" t="s">
        <v>517</v>
      </c>
      <c r="EM175" t="s">
        <v>518</v>
      </c>
      <c r="EO175" t="s">
        <v>6</v>
      </c>
      <c r="EQ175">
        <v>131072</v>
      </c>
      <c r="ER175">
        <v>217.81</v>
      </c>
      <c r="ES175">
        <v>152.04</v>
      </c>
      <c r="ET175">
        <v>9.2200000000000006</v>
      </c>
      <c r="EU175">
        <v>0.22</v>
      </c>
      <c r="EV175">
        <v>56.55</v>
      </c>
      <c r="EW175">
        <v>5.31</v>
      </c>
      <c r="EX175">
        <v>0.02</v>
      </c>
      <c r="EY175">
        <v>0</v>
      </c>
      <c r="FQ175">
        <v>0</v>
      </c>
      <c r="FR175">
        <v>0</v>
      </c>
      <c r="FS175">
        <v>0</v>
      </c>
      <c r="FX175">
        <v>94</v>
      </c>
      <c r="FY175">
        <v>51</v>
      </c>
      <c r="GA175" t="s">
        <v>6</v>
      </c>
      <c r="GD175">
        <v>1</v>
      </c>
      <c r="GF175">
        <v>556395043</v>
      </c>
      <c r="GG175">
        <v>2</v>
      </c>
      <c r="GH175">
        <v>1</v>
      </c>
      <c r="GI175">
        <v>4</v>
      </c>
      <c r="GJ175">
        <v>0</v>
      </c>
      <c r="GK175">
        <v>0</v>
      </c>
      <c r="GL175">
        <f t="shared" si="268"/>
        <v>0</v>
      </c>
      <c r="GM175">
        <f t="shared" si="269"/>
        <v>2489</v>
      </c>
      <c r="GN175">
        <f t="shared" si="270"/>
        <v>2489</v>
      </c>
      <c r="GO175">
        <f t="shared" si="271"/>
        <v>0</v>
      </c>
      <c r="GP175">
        <f t="shared" si="272"/>
        <v>0</v>
      </c>
      <c r="GR175">
        <v>0</v>
      </c>
      <c r="GS175">
        <v>0</v>
      </c>
      <c r="GT175">
        <v>0</v>
      </c>
      <c r="GU175" t="s">
        <v>6</v>
      </c>
      <c r="GV175">
        <f t="shared" si="273"/>
        <v>0</v>
      </c>
      <c r="GW175">
        <v>1</v>
      </c>
      <c r="GX175">
        <f t="shared" si="274"/>
        <v>0</v>
      </c>
      <c r="HA175">
        <v>0</v>
      </c>
      <c r="HB175">
        <v>0</v>
      </c>
      <c r="HC175">
        <f t="shared" si="275"/>
        <v>0</v>
      </c>
      <c r="HE175" t="s">
        <v>6</v>
      </c>
      <c r="HF175" t="s">
        <v>6</v>
      </c>
      <c r="HM175" t="s">
        <v>6</v>
      </c>
      <c r="HN175" t="s">
        <v>519</v>
      </c>
      <c r="HO175" t="s">
        <v>520</v>
      </c>
      <c r="HP175" t="s">
        <v>516</v>
      </c>
      <c r="HQ175" t="s">
        <v>516</v>
      </c>
      <c r="HS175">
        <v>0</v>
      </c>
      <c r="IK175">
        <v>0</v>
      </c>
    </row>
    <row r="176" spans="1:247" x14ac:dyDescent="0.2">
      <c r="A176">
        <v>17</v>
      </c>
      <c r="B176">
        <v>1</v>
      </c>
      <c r="C176">
        <f>ROW(SmtRes!A565)</f>
        <v>565</v>
      </c>
      <c r="D176">
        <f>ROW(EtalonRes!A540)</f>
        <v>540</v>
      </c>
      <c r="E176" t="s">
        <v>521</v>
      </c>
      <c r="F176" t="s">
        <v>522</v>
      </c>
      <c r="G176" t="s">
        <v>523</v>
      </c>
      <c r="H176" t="s">
        <v>513</v>
      </c>
      <c r="I176">
        <v>0.111</v>
      </c>
      <c r="J176">
        <v>0</v>
      </c>
      <c r="K176">
        <v>0.111</v>
      </c>
      <c r="O176">
        <f t="shared" si="239"/>
        <v>2951</v>
      </c>
      <c r="P176">
        <f t="shared" si="240"/>
        <v>98</v>
      </c>
      <c r="Q176">
        <f t="shared" si="241"/>
        <v>4</v>
      </c>
      <c r="R176">
        <f t="shared" si="242"/>
        <v>2</v>
      </c>
      <c r="S176">
        <f t="shared" si="243"/>
        <v>2849</v>
      </c>
      <c r="T176">
        <f t="shared" si="244"/>
        <v>0</v>
      </c>
      <c r="U176">
        <f t="shared" si="245"/>
        <v>7.1706000000000003</v>
      </c>
      <c r="V176">
        <f t="shared" si="246"/>
        <v>4.4400000000000004E-3</v>
      </c>
      <c r="W176">
        <f t="shared" si="247"/>
        <v>0</v>
      </c>
      <c r="X176">
        <f t="shared" si="248"/>
        <v>2851</v>
      </c>
      <c r="Y176">
        <f t="shared" si="249"/>
        <v>1397</v>
      </c>
      <c r="AA176">
        <v>92864407</v>
      </c>
      <c r="AB176">
        <f t="shared" si="250"/>
        <v>663.21</v>
      </c>
      <c r="AC176">
        <f t="shared" si="251"/>
        <v>88.57</v>
      </c>
      <c r="AD176">
        <f t="shared" si="252"/>
        <v>2.2799999999999998</v>
      </c>
      <c r="AE176">
        <f t="shared" si="253"/>
        <v>0.49</v>
      </c>
      <c r="AF176">
        <f t="shared" si="254"/>
        <v>572.36</v>
      </c>
      <c r="AG176">
        <f t="shared" si="255"/>
        <v>0</v>
      </c>
      <c r="AH176">
        <f t="shared" si="256"/>
        <v>64.599999999999994</v>
      </c>
      <c r="AI176">
        <f t="shared" si="257"/>
        <v>0.04</v>
      </c>
      <c r="AJ176">
        <f t="shared" si="258"/>
        <v>0</v>
      </c>
      <c r="AK176">
        <v>663.21</v>
      </c>
      <c r="AL176">
        <v>88.57</v>
      </c>
      <c r="AM176">
        <v>2.2799999999999998</v>
      </c>
      <c r="AN176">
        <v>0.49</v>
      </c>
      <c r="AO176">
        <v>572.36</v>
      </c>
      <c r="AP176">
        <v>0</v>
      </c>
      <c r="AQ176">
        <v>64.599999999999994</v>
      </c>
      <c r="AR176">
        <v>0.04</v>
      </c>
      <c r="AS176">
        <v>0</v>
      </c>
      <c r="AT176">
        <v>100</v>
      </c>
      <c r="AU176">
        <v>49</v>
      </c>
      <c r="AV176">
        <v>1</v>
      </c>
      <c r="AW176">
        <v>1</v>
      </c>
      <c r="AZ176">
        <v>1</v>
      </c>
      <c r="BA176">
        <v>44.85</v>
      </c>
      <c r="BB176">
        <v>15.72</v>
      </c>
      <c r="BC176">
        <v>9.92</v>
      </c>
      <c r="BD176" t="s">
        <v>6</v>
      </c>
      <c r="BE176" t="s">
        <v>6</v>
      </c>
      <c r="BF176" t="s">
        <v>6</v>
      </c>
      <c r="BG176" t="s">
        <v>6</v>
      </c>
      <c r="BH176">
        <v>0</v>
      </c>
      <c r="BI176">
        <v>1</v>
      </c>
      <c r="BJ176" t="s">
        <v>524</v>
      </c>
      <c r="BM176">
        <v>15001</v>
      </c>
      <c r="BN176">
        <v>0</v>
      </c>
      <c r="BO176" t="s">
        <v>6</v>
      </c>
      <c r="BP176">
        <v>0</v>
      </c>
      <c r="BQ176">
        <v>2</v>
      </c>
      <c r="BR176">
        <v>0</v>
      </c>
      <c r="BS176">
        <v>44.85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6</v>
      </c>
      <c r="BZ176">
        <v>100</v>
      </c>
      <c r="CA176">
        <v>49</v>
      </c>
      <c r="CB176" t="s">
        <v>6</v>
      </c>
      <c r="CE176">
        <v>0</v>
      </c>
      <c r="CF176">
        <v>0</v>
      </c>
      <c r="CG176">
        <v>0</v>
      </c>
      <c r="CM176">
        <v>0</v>
      </c>
      <c r="CN176" t="s">
        <v>6</v>
      </c>
      <c r="CO176">
        <v>0</v>
      </c>
      <c r="CP176">
        <f t="shared" si="259"/>
        <v>2951</v>
      </c>
      <c r="CQ176">
        <f t="shared" si="237"/>
        <v>878.61439999999993</v>
      </c>
      <c r="CR176">
        <f t="shared" si="238"/>
        <v>35.8416</v>
      </c>
      <c r="CS176">
        <f t="shared" si="260"/>
        <v>21.976500000000001</v>
      </c>
      <c r="CT176">
        <f t="shared" si="261"/>
        <v>25670.346000000001</v>
      </c>
      <c r="CU176">
        <f t="shared" si="262"/>
        <v>0</v>
      </c>
      <c r="CV176">
        <f t="shared" si="263"/>
        <v>64.599999999999994</v>
      </c>
      <c r="CW176">
        <f t="shared" si="264"/>
        <v>0.04</v>
      </c>
      <c r="CX176">
        <f t="shared" si="265"/>
        <v>0</v>
      </c>
      <c r="CY176">
        <f t="shared" si="266"/>
        <v>2851</v>
      </c>
      <c r="CZ176">
        <f t="shared" si="267"/>
        <v>1396.99</v>
      </c>
      <c r="DC176" t="s">
        <v>6</v>
      </c>
      <c r="DD176" t="s">
        <v>6</v>
      </c>
      <c r="DE176" t="s">
        <v>6</v>
      </c>
      <c r="DF176" t="s">
        <v>6</v>
      </c>
      <c r="DG176" t="s">
        <v>6</v>
      </c>
      <c r="DH176" t="s">
        <v>6</v>
      </c>
      <c r="DI176" t="s">
        <v>6</v>
      </c>
      <c r="DJ176" t="s">
        <v>6</v>
      </c>
      <c r="DK176" t="s">
        <v>6</v>
      </c>
      <c r="DL176" t="s">
        <v>6</v>
      </c>
      <c r="DM176" t="s">
        <v>6</v>
      </c>
      <c r="DN176">
        <v>0</v>
      </c>
      <c r="DO176">
        <v>0</v>
      </c>
      <c r="DP176">
        <v>1</v>
      </c>
      <c r="DQ176">
        <v>1</v>
      </c>
      <c r="DU176">
        <v>1005</v>
      </c>
      <c r="DV176" t="s">
        <v>513</v>
      </c>
      <c r="DW176" t="s">
        <v>513</v>
      </c>
      <c r="DX176">
        <v>100</v>
      </c>
      <c r="DZ176" t="s">
        <v>6</v>
      </c>
      <c r="EA176" t="s">
        <v>6</v>
      </c>
      <c r="EB176" t="s">
        <v>6</v>
      </c>
      <c r="EC176" t="s">
        <v>6</v>
      </c>
      <c r="EE176">
        <v>66696432</v>
      </c>
      <c r="EF176">
        <v>2</v>
      </c>
      <c r="EG176" t="s">
        <v>515</v>
      </c>
      <c r="EH176">
        <v>15</v>
      </c>
      <c r="EI176" t="s">
        <v>525</v>
      </c>
      <c r="EJ176">
        <v>1</v>
      </c>
      <c r="EK176">
        <v>15001</v>
      </c>
      <c r="EL176" t="s">
        <v>525</v>
      </c>
      <c r="EM176" t="s">
        <v>526</v>
      </c>
      <c r="EO176" t="s">
        <v>6</v>
      </c>
      <c r="EQ176">
        <v>131072</v>
      </c>
      <c r="ER176">
        <v>663.21</v>
      </c>
      <c r="ES176">
        <v>88.57</v>
      </c>
      <c r="ET176">
        <v>2.2799999999999998</v>
      </c>
      <c r="EU176">
        <v>0.49</v>
      </c>
      <c r="EV176">
        <v>572.36</v>
      </c>
      <c r="EW176">
        <v>64.599999999999994</v>
      </c>
      <c r="EX176">
        <v>0.04</v>
      </c>
      <c r="EY176">
        <v>0</v>
      </c>
      <c r="FQ176">
        <v>0</v>
      </c>
      <c r="FR176">
        <v>0</v>
      </c>
      <c r="FS176">
        <v>0</v>
      </c>
      <c r="FX176">
        <v>100</v>
      </c>
      <c r="FY176">
        <v>49</v>
      </c>
      <c r="GA176" t="s">
        <v>6</v>
      </c>
      <c r="GD176">
        <v>1</v>
      </c>
      <c r="GF176">
        <v>1439472789</v>
      </c>
      <c r="GG176">
        <v>2</v>
      </c>
      <c r="GH176">
        <v>1</v>
      </c>
      <c r="GI176">
        <v>4</v>
      </c>
      <c r="GJ176">
        <v>0</v>
      </c>
      <c r="GK176">
        <v>0</v>
      </c>
      <c r="GL176">
        <f t="shared" si="268"/>
        <v>0</v>
      </c>
      <c r="GM176">
        <f t="shared" si="269"/>
        <v>7199</v>
      </c>
      <c r="GN176">
        <f t="shared" si="270"/>
        <v>7199</v>
      </c>
      <c r="GO176">
        <f t="shared" si="271"/>
        <v>0</v>
      </c>
      <c r="GP176">
        <f t="shared" si="272"/>
        <v>0</v>
      </c>
      <c r="GR176">
        <v>0</v>
      </c>
      <c r="GS176">
        <v>3</v>
      </c>
      <c r="GT176">
        <v>0</v>
      </c>
      <c r="GU176" t="s">
        <v>6</v>
      </c>
      <c r="GV176">
        <f t="shared" si="273"/>
        <v>0</v>
      </c>
      <c r="GW176">
        <v>1</v>
      </c>
      <c r="GX176">
        <f t="shared" si="274"/>
        <v>0</v>
      </c>
      <c r="HA176">
        <v>0</v>
      </c>
      <c r="HB176">
        <v>0</v>
      </c>
      <c r="HC176">
        <f t="shared" si="275"/>
        <v>0</v>
      </c>
      <c r="HE176" t="s">
        <v>6</v>
      </c>
      <c r="HF176" t="s">
        <v>6</v>
      </c>
      <c r="HM176" t="s">
        <v>6</v>
      </c>
      <c r="HN176" t="s">
        <v>527</v>
      </c>
      <c r="HO176" t="s">
        <v>528</v>
      </c>
      <c r="HP176" t="s">
        <v>525</v>
      </c>
      <c r="HQ176" t="s">
        <v>525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564</v>
      </c>
      <c r="E177" t="s">
        <v>529</v>
      </c>
      <c r="F177" t="s">
        <v>530</v>
      </c>
      <c r="G177" t="s">
        <v>531</v>
      </c>
      <c r="H177" t="str">
        <f>'1.Ведомость'!C180</f>
        <v>т</v>
      </c>
      <c r="I177">
        <f>I176*J177</f>
        <v>2.7306000000000001E-3</v>
      </c>
      <c r="J177">
        <v>2.46E-2</v>
      </c>
      <c r="K177">
        <v>2.46E-2</v>
      </c>
      <c r="O177">
        <f t="shared" si="239"/>
        <v>425</v>
      </c>
      <c r="P177">
        <f t="shared" si="240"/>
        <v>425</v>
      </c>
      <c r="Q177">
        <f t="shared" si="241"/>
        <v>0</v>
      </c>
      <c r="R177">
        <f t="shared" si="242"/>
        <v>0</v>
      </c>
      <c r="S177">
        <f t="shared" si="243"/>
        <v>0</v>
      </c>
      <c r="T177">
        <f t="shared" si="244"/>
        <v>0</v>
      </c>
      <c r="U177">
        <f t="shared" si="245"/>
        <v>0</v>
      </c>
      <c r="V177">
        <f t="shared" si="246"/>
        <v>0</v>
      </c>
      <c r="W177">
        <f t="shared" si="247"/>
        <v>0</v>
      </c>
      <c r="X177">
        <f t="shared" si="248"/>
        <v>0</v>
      </c>
      <c r="Y177">
        <f t="shared" si="249"/>
        <v>0</v>
      </c>
      <c r="AA177">
        <v>92864407</v>
      </c>
      <c r="AB177">
        <f t="shared" si="250"/>
        <v>15707</v>
      </c>
      <c r="AC177">
        <f t="shared" si="251"/>
        <v>15707</v>
      </c>
      <c r="AD177">
        <f t="shared" si="252"/>
        <v>0</v>
      </c>
      <c r="AE177">
        <f t="shared" si="253"/>
        <v>0</v>
      </c>
      <c r="AF177">
        <f t="shared" si="254"/>
        <v>0</v>
      </c>
      <c r="AG177">
        <f t="shared" si="255"/>
        <v>0</v>
      </c>
      <c r="AH177">
        <f t="shared" si="256"/>
        <v>0</v>
      </c>
      <c r="AI177">
        <f t="shared" si="257"/>
        <v>0</v>
      </c>
      <c r="AJ177">
        <f t="shared" si="258"/>
        <v>0</v>
      </c>
      <c r="AK177">
        <v>15707</v>
      </c>
      <c r="AL177">
        <v>15707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100</v>
      </c>
      <c r="AU177">
        <v>49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9.92</v>
      </c>
      <c r="BD177" t="s">
        <v>6</v>
      </c>
      <c r="BE177" t="s">
        <v>6</v>
      </c>
      <c r="BF177" t="s">
        <v>6</v>
      </c>
      <c r="BG177" t="s">
        <v>6</v>
      </c>
      <c r="BH177">
        <v>3</v>
      </c>
      <c r="BI177">
        <v>1</v>
      </c>
      <c r="BJ177" t="s">
        <v>533</v>
      </c>
      <c r="BM177">
        <v>15001</v>
      </c>
      <c r="BN177">
        <v>0</v>
      </c>
      <c r="BO177" t="s">
        <v>6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6</v>
      </c>
      <c r="BZ177">
        <v>100</v>
      </c>
      <c r="CA177">
        <v>49</v>
      </c>
      <c r="CB177" t="s">
        <v>6</v>
      </c>
      <c r="CE177">
        <v>0</v>
      </c>
      <c r="CF177">
        <v>0</v>
      </c>
      <c r="CG177">
        <v>0</v>
      </c>
      <c r="CM177">
        <v>0</v>
      </c>
      <c r="CN177" t="s">
        <v>6</v>
      </c>
      <c r="CO177">
        <v>0</v>
      </c>
      <c r="CP177">
        <f t="shared" si="259"/>
        <v>425</v>
      </c>
      <c r="CQ177">
        <f t="shared" si="237"/>
        <v>155813.44</v>
      </c>
      <c r="CR177">
        <f t="shared" si="238"/>
        <v>0</v>
      </c>
      <c r="CS177">
        <f t="shared" si="260"/>
        <v>0</v>
      </c>
      <c r="CT177">
        <f t="shared" si="261"/>
        <v>0</v>
      </c>
      <c r="CU177">
        <f t="shared" si="262"/>
        <v>0</v>
      </c>
      <c r="CV177">
        <f t="shared" si="263"/>
        <v>0</v>
      </c>
      <c r="CW177">
        <f t="shared" si="264"/>
        <v>0</v>
      </c>
      <c r="CX177">
        <f t="shared" si="265"/>
        <v>0</v>
      </c>
      <c r="CY177">
        <f t="shared" si="266"/>
        <v>0</v>
      </c>
      <c r="CZ177">
        <f t="shared" si="267"/>
        <v>0</v>
      </c>
      <c r="DC177" t="s">
        <v>6</v>
      </c>
      <c r="DD177" t="s">
        <v>6</v>
      </c>
      <c r="DE177" t="s">
        <v>6</v>
      </c>
      <c r="DF177" t="s">
        <v>6</v>
      </c>
      <c r="DG177" t="s">
        <v>6</v>
      </c>
      <c r="DH177" t="s">
        <v>6</v>
      </c>
      <c r="DI177" t="s">
        <v>6</v>
      </c>
      <c r="DJ177" t="s">
        <v>6</v>
      </c>
      <c r="DK177" t="s">
        <v>6</v>
      </c>
      <c r="DL177" t="s">
        <v>6</v>
      </c>
      <c r="DM177" t="s">
        <v>6</v>
      </c>
      <c r="DN177">
        <v>0</v>
      </c>
      <c r="DO177">
        <v>0</v>
      </c>
      <c r="DP177">
        <v>1</v>
      </c>
      <c r="DQ177">
        <v>1</v>
      </c>
      <c r="DU177">
        <v>1009</v>
      </c>
      <c r="DV177" t="s">
        <v>532</v>
      </c>
      <c r="DW177" t="s">
        <v>532</v>
      </c>
      <c r="DX177">
        <v>1000</v>
      </c>
      <c r="DZ177" t="s">
        <v>6</v>
      </c>
      <c r="EA177" t="s">
        <v>6</v>
      </c>
      <c r="EB177" t="s">
        <v>6</v>
      </c>
      <c r="EC177" t="s">
        <v>6</v>
      </c>
      <c r="EE177">
        <v>66696432</v>
      </c>
      <c r="EF177">
        <v>2</v>
      </c>
      <c r="EG177" t="s">
        <v>515</v>
      </c>
      <c r="EH177">
        <v>15</v>
      </c>
      <c r="EI177" t="s">
        <v>525</v>
      </c>
      <c r="EJ177">
        <v>1</v>
      </c>
      <c r="EK177">
        <v>15001</v>
      </c>
      <c r="EL177" t="s">
        <v>525</v>
      </c>
      <c r="EM177" t="s">
        <v>526</v>
      </c>
      <c r="EO177" t="s">
        <v>6</v>
      </c>
      <c r="EQ177">
        <v>0</v>
      </c>
      <c r="ER177">
        <v>15707</v>
      </c>
      <c r="ES177">
        <v>15707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100</v>
      </c>
      <c r="FY177">
        <v>49</v>
      </c>
      <c r="GA177" t="s">
        <v>6</v>
      </c>
      <c r="GD177">
        <v>1</v>
      </c>
      <c r="GF177">
        <v>1204779258</v>
      </c>
      <c r="GG177">
        <v>2</v>
      </c>
      <c r="GH177">
        <v>1</v>
      </c>
      <c r="GI177">
        <v>4</v>
      </c>
      <c r="GJ177">
        <v>0</v>
      </c>
      <c r="GK177">
        <v>0</v>
      </c>
      <c r="GL177">
        <f t="shared" si="268"/>
        <v>0</v>
      </c>
      <c r="GM177">
        <f t="shared" si="269"/>
        <v>425</v>
      </c>
      <c r="GN177">
        <f t="shared" si="270"/>
        <v>425</v>
      </c>
      <c r="GO177">
        <f t="shared" si="271"/>
        <v>0</v>
      </c>
      <c r="GP177">
        <f t="shared" si="272"/>
        <v>0</v>
      </c>
      <c r="GR177">
        <v>0</v>
      </c>
      <c r="GS177">
        <v>3</v>
      </c>
      <c r="GT177">
        <v>0</v>
      </c>
      <c r="GU177" t="s">
        <v>6</v>
      </c>
      <c r="GV177">
        <f t="shared" si="273"/>
        <v>0</v>
      </c>
      <c r="GW177">
        <v>1</v>
      </c>
      <c r="GX177">
        <f t="shared" si="274"/>
        <v>0</v>
      </c>
      <c r="HA177">
        <v>0</v>
      </c>
      <c r="HB177">
        <v>0</v>
      </c>
      <c r="HC177">
        <f t="shared" si="275"/>
        <v>0</v>
      </c>
      <c r="HE177" t="s">
        <v>6</v>
      </c>
      <c r="HF177" t="s">
        <v>6</v>
      </c>
      <c r="HM177" t="s">
        <v>6</v>
      </c>
      <c r="HN177" t="s">
        <v>527</v>
      </c>
      <c r="HO177" t="s">
        <v>528</v>
      </c>
      <c r="HP177" t="s">
        <v>525</v>
      </c>
      <c r="HQ177" t="s">
        <v>525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ROW(SmtRes!A571)</f>
        <v>571</v>
      </c>
      <c r="D178">
        <f>ROW(EtalonRes!A547)</f>
        <v>547</v>
      </c>
      <c r="E178" t="s">
        <v>534</v>
      </c>
      <c r="F178" t="s">
        <v>535</v>
      </c>
      <c r="G178" t="s">
        <v>536</v>
      </c>
      <c r="H178" t="s">
        <v>513</v>
      </c>
      <c r="I178">
        <v>0.19955000000000001</v>
      </c>
      <c r="J178">
        <v>0</v>
      </c>
      <c r="K178">
        <v>0.19955000000000001</v>
      </c>
      <c r="O178">
        <f t="shared" si="239"/>
        <v>3108</v>
      </c>
      <c r="P178">
        <f t="shared" si="240"/>
        <v>175</v>
      </c>
      <c r="Q178">
        <f t="shared" si="241"/>
        <v>7</v>
      </c>
      <c r="R178">
        <f t="shared" si="242"/>
        <v>4</v>
      </c>
      <c r="S178">
        <f t="shared" si="243"/>
        <v>2926</v>
      </c>
      <c r="T178">
        <f t="shared" si="244"/>
        <v>0</v>
      </c>
      <c r="U178">
        <f t="shared" si="245"/>
        <v>7.3633949999999997</v>
      </c>
      <c r="V178">
        <f t="shared" si="246"/>
        <v>7.9819999999999995E-3</v>
      </c>
      <c r="W178">
        <f t="shared" si="247"/>
        <v>0</v>
      </c>
      <c r="X178">
        <f t="shared" si="248"/>
        <v>2930</v>
      </c>
      <c r="Y178">
        <f t="shared" si="249"/>
        <v>1436</v>
      </c>
      <c r="AA178">
        <v>92864407</v>
      </c>
      <c r="AB178">
        <f t="shared" si="250"/>
        <v>417.78</v>
      </c>
      <c r="AC178">
        <f t="shared" si="251"/>
        <v>88.57</v>
      </c>
      <c r="AD178">
        <f t="shared" si="252"/>
        <v>2.2799999999999998</v>
      </c>
      <c r="AE178">
        <f t="shared" si="253"/>
        <v>0.49</v>
      </c>
      <c r="AF178">
        <f t="shared" si="254"/>
        <v>326.93</v>
      </c>
      <c r="AG178">
        <f t="shared" si="255"/>
        <v>0</v>
      </c>
      <c r="AH178">
        <f t="shared" si="256"/>
        <v>36.9</v>
      </c>
      <c r="AI178">
        <f t="shared" si="257"/>
        <v>0.04</v>
      </c>
      <c r="AJ178">
        <f t="shared" si="258"/>
        <v>0</v>
      </c>
      <c r="AK178">
        <v>417.78</v>
      </c>
      <c r="AL178">
        <v>88.57</v>
      </c>
      <c r="AM178">
        <v>2.2799999999999998</v>
      </c>
      <c r="AN178">
        <v>0.49</v>
      </c>
      <c r="AO178">
        <v>326.93</v>
      </c>
      <c r="AP178">
        <v>0</v>
      </c>
      <c r="AQ178">
        <v>36.9</v>
      </c>
      <c r="AR178">
        <v>0.04</v>
      </c>
      <c r="AS178">
        <v>0</v>
      </c>
      <c r="AT178">
        <v>100</v>
      </c>
      <c r="AU178">
        <v>49</v>
      </c>
      <c r="AV178">
        <v>1</v>
      </c>
      <c r="AW178">
        <v>1</v>
      </c>
      <c r="AZ178">
        <v>1</v>
      </c>
      <c r="BA178">
        <v>44.85</v>
      </c>
      <c r="BB178">
        <v>15.72</v>
      </c>
      <c r="BC178">
        <v>9.92</v>
      </c>
      <c r="BD178" t="s">
        <v>6</v>
      </c>
      <c r="BE178" t="s">
        <v>6</v>
      </c>
      <c r="BF178" t="s">
        <v>6</v>
      </c>
      <c r="BG178" t="s">
        <v>6</v>
      </c>
      <c r="BH178">
        <v>0</v>
      </c>
      <c r="BI178">
        <v>1</v>
      </c>
      <c r="BJ178" t="s">
        <v>537</v>
      </c>
      <c r="BM178">
        <v>15001</v>
      </c>
      <c r="BN178">
        <v>0</v>
      </c>
      <c r="BO178" t="s">
        <v>6</v>
      </c>
      <c r="BP178">
        <v>0</v>
      </c>
      <c r="BQ178">
        <v>2</v>
      </c>
      <c r="BR178">
        <v>0</v>
      </c>
      <c r="BS178">
        <v>44.85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6</v>
      </c>
      <c r="BZ178">
        <v>100</v>
      </c>
      <c r="CA178">
        <v>49</v>
      </c>
      <c r="CB178" t="s">
        <v>6</v>
      </c>
      <c r="CE178">
        <v>0</v>
      </c>
      <c r="CF178">
        <v>0</v>
      </c>
      <c r="CG178">
        <v>0</v>
      </c>
      <c r="CM178">
        <v>0</v>
      </c>
      <c r="CN178" t="s">
        <v>6</v>
      </c>
      <c r="CO178">
        <v>0</v>
      </c>
      <c r="CP178">
        <f t="shared" si="259"/>
        <v>3108</v>
      </c>
      <c r="CQ178">
        <f t="shared" si="237"/>
        <v>878.61439999999993</v>
      </c>
      <c r="CR178">
        <f t="shared" si="238"/>
        <v>35.8416</v>
      </c>
      <c r="CS178">
        <f t="shared" si="260"/>
        <v>21.976500000000001</v>
      </c>
      <c r="CT178">
        <f t="shared" si="261"/>
        <v>14662.810500000001</v>
      </c>
      <c r="CU178">
        <f t="shared" si="262"/>
        <v>0</v>
      </c>
      <c r="CV178">
        <f t="shared" si="263"/>
        <v>36.9</v>
      </c>
      <c r="CW178">
        <f t="shared" si="264"/>
        <v>0.04</v>
      </c>
      <c r="CX178">
        <f t="shared" si="265"/>
        <v>0</v>
      </c>
      <c r="CY178">
        <f t="shared" si="266"/>
        <v>2930</v>
      </c>
      <c r="CZ178">
        <f t="shared" si="267"/>
        <v>1435.7</v>
      </c>
      <c r="DC178" t="s">
        <v>6</v>
      </c>
      <c r="DD178" t="s">
        <v>6</v>
      </c>
      <c r="DE178" t="s">
        <v>6</v>
      </c>
      <c r="DF178" t="s">
        <v>6</v>
      </c>
      <c r="DG178" t="s">
        <v>6</v>
      </c>
      <c r="DH178" t="s">
        <v>6</v>
      </c>
      <c r="DI178" t="s">
        <v>6</v>
      </c>
      <c r="DJ178" t="s">
        <v>6</v>
      </c>
      <c r="DK178" t="s">
        <v>6</v>
      </c>
      <c r="DL178" t="s">
        <v>6</v>
      </c>
      <c r="DM178" t="s">
        <v>6</v>
      </c>
      <c r="DN178">
        <v>0</v>
      </c>
      <c r="DO178">
        <v>0</v>
      </c>
      <c r="DP178">
        <v>1</v>
      </c>
      <c r="DQ178">
        <v>1</v>
      </c>
      <c r="DU178">
        <v>1005</v>
      </c>
      <c r="DV178" t="s">
        <v>513</v>
      </c>
      <c r="DW178" t="s">
        <v>513</v>
      </c>
      <c r="DX178">
        <v>100</v>
      </c>
      <c r="DZ178" t="s">
        <v>6</v>
      </c>
      <c r="EA178" t="s">
        <v>6</v>
      </c>
      <c r="EB178" t="s">
        <v>6</v>
      </c>
      <c r="EC178" t="s">
        <v>6</v>
      </c>
      <c r="EE178">
        <v>66696432</v>
      </c>
      <c r="EF178">
        <v>2</v>
      </c>
      <c r="EG178" t="s">
        <v>515</v>
      </c>
      <c r="EH178">
        <v>15</v>
      </c>
      <c r="EI178" t="s">
        <v>525</v>
      </c>
      <c r="EJ178">
        <v>1</v>
      </c>
      <c r="EK178">
        <v>15001</v>
      </c>
      <c r="EL178" t="s">
        <v>525</v>
      </c>
      <c r="EM178" t="s">
        <v>526</v>
      </c>
      <c r="EO178" t="s">
        <v>6</v>
      </c>
      <c r="EQ178">
        <v>131072</v>
      </c>
      <c r="ER178">
        <v>417.78</v>
      </c>
      <c r="ES178">
        <v>88.57</v>
      </c>
      <c r="ET178">
        <v>2.2799999999999998</v>
      </c>
      <c r="EU178">
        <v>0.49</v>
      </c>
      <c r="EV178">
        <v>326.93</v>
      </c>
      <c r="EW178">
        <v>36.9</v>
      </c>
      <c r="EX178">
        <v>0.04</v>
      </c>
      <c r="EY178">
        <v>0</v>
      </c>
      <c r="FQ178">
        <v>0</v>
      </c>
      <c r="FR178">
        <v>0</v>
      </c>
      <c r="FS178">
        <v>0</v>
      </c>
      <c r="FX178">
        <v>100</v>
      </c>
      <c r="FY178">
        <v>49</v>
      </c>
      <c r="GA178" t="s">
        <v>6</v>
      </c>
      <c r="GD178">
        <v>1</v>
      </c>
      <c r="GF178">
        <v>-1566489256</v>
      </c>
      <c r="GG178">
        <v>2</v>
      </c>
      <c r="GH178">
        <v>1</v>
      </c>
      <c r="GI178">
        <v>4</v>
      </c>
      <c r="GJ178">
        <v>0</v>
      </c>
      <c r="GK178">
        <v>0</v>
      </c>
      <c r="GL178">
        <f t="shared" si="268"/>
        <v>0</v>
      </c>
      <c r="GM178">
        <f t="shared" si="269"/>
        <v>7474</v>
      </c>
      <c r="GN178">
        <f t="shared" si="270"/>
        <v>7474</v>
      </c>
      <c r="GO178">
        <f t="shared" si="271"/>
        <v>0</v>
      </c>
      <c r="GP178">
        <f t="shared" si="272"/>
        <v>0</v>
      </c>
      <c r="GR178">
        <v>0</v>
      </c>
      <c r="GS178">
        <v>3</v>
      </c>
      <c r="GT178">
        <v>0</v>
      </c>
      <c r="GU178" t="s">
        <v>6</v>
      </c>
      <c r="GV178">
        <f t="shared" si="273"/>
        <v>0</v>
      </c>
      <c r="GW178">
        <v>1</v>
      </c>
      <c r="GX178">
        <f t="shared" si="274"/>
        <v>0</v>
      </c>
      <c r="HA178">
        <v>0</v>
      </c>
      <c r="HB178">
        <v>0</v>
      </c>
      <c r="HC178">
        <f t="shared" si="275"/>
        <v>0</v>
      </c>
      <c r="HE178" t="s">
        <v>6</v>
      </c>
      <c r="HF178" t="s">
        <v>6</v>
      </c>
      <c r="HM178" t="s">
        <v>6</v>
      </c>
      <c r="HN178" t="s">
        <v>527</v>
      </c>
      <c r="HO178" t="s">
        <v>528</v>
      </c>
      <c r="HP178" t="s">
        <v>525</v>
      </c>
      <c r="HQ178" t="s">
        <v>525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E179" t="s">
        <v>538</v>
      </c>
      <c r="F179" t="s">
        <v>539</v>
      </c>
      <c r="G179" t="s">
        <v>540</v>
      </c>
      <c r="H179" t="str">
        <f>'1.Ведомость'!C182</f>
        <v>кг</v>
      </c>
      <c r="I179">
        <f>'1.Ведомость'!D182</f>
        <v>6.36</v>
      </c>
      <c r="J179">
        <v>0</v>
      </c>
      <c r="K179">
        <v>6.36</v>
      </c>
      <c r="O179">
        <f t="shared" si="239"/>
        <v>6709</v>
      </c>
      <c r="P179">
        <f t="shared" si="240"/>
        <v>6709</v>
      </c>
      <c r="Q179">
        <f t="shared" si="241"/>
        <v>0</v>
      </c>
      <c r="R179">
        <f t="shared" si="242"/>
        <v>0</v>
      </c>
      <c r="S179">
        <f t="shared" si="243"/>
        <v>0</v>
      </c>
      <c r="T179">
        <f t="shared" si="244"/>
        <v>0</v>
      </c>
      <c r="U179">
        <f t="shared" si="245"/>
        <v>0</v>
      </c>
      <c r="V179">
        <f t="shared" si="246"/>
        <v>0</v>
      </c>
      <c r="W179">
        <f t="shared" si="247"/>
        <v>0</v>
      </c>
      <c r="X179">
        <f t="shared" si="248"/>
        <v>0</v>
      </c>
      <c r="Y179">
        <f t="shared" si="249"/>
        <v>0</v>
      </c>
      <c r="AA179">
        <v>92864407</v>
      </c>
      <c r="AB179">
        <f t="shared" si="250"/>
        <v>1054.9100000000001</v>
      </c>
      <c r="AC179">
        <f t="shared" si="251"/>
        <v>1054.9100000000001</v>
      </c>
      <c r="AD179">
        <f t="shared" si="252"/>
        <v>0</v>
      </c>
      <c r="AE179">
        <f t="shared" si="253"/>
        <v>0</v>
      </c>
      <c r="AF179">
        <f t="shared" si="254"/>
        <v>0</v>
      </c>
      <c r="AG179">
        <f t="shared" si="255"/>
        <v>0</v>
      </c>
      <c r="AH179">
        <f t="shared" si="256"/>
        <v>0</v>
      </c>
      <c r="AI179">
        <f t="shared" si="257"/>
        <v>0</v>
      </c>
      <c r="AJ179">
        <f t="shared" si="258"/>
        <v>0</v>
      </c>
      <c r="AK179">
        <v>1054.9100000000001</v>
      </c>
      <c r="AL179">
        <v>1054.9100000000001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9.92</v>
      </c>
      <c r="BD179" t="s">
        <v>6</v>
      </c>
      <c r="BE179" t="s">
        <v>6</v>
      </c>
      <c r="BF179" t="s">
        <v>6</v>
      </c>
      <c r="BG179" t="s">
        <v>6</v>
      </c>
      <c r="BH179">
        <v>3</v>
      </c>
      <c r="BI179">
        <v>1</v>
      </c>
      <c r="BJ179" t="s">
        <v>6</v>
      </c>
      <c r="BM179">
        <v>1100</v>
      </c>
      <c r="BN179">
        <v>0</v>
      </c>
      <c r="BO179" t="s">
        <v>6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0</v>
      </c>
      <c r="CA179">
        <v>0</v>
      </c>
      <c r="CB179" t="s">
        <v>6</v>
      </c>
      <c r="CE179">
        <v>0</v>
      </c>
      <c r="CF179">
        <v>0</v>
      </c>
      <c r="CG179">
        <v>0</v>
      </c>
      <c r="CM179">
        <v>0</v>
      </c>
      <c r="CN179" t="s">
        <v>6</v>
      </c>
      <c r="CO179">
        <v>0</v>
      </c>
      <c r="CP179">
        <f t="shared" si="259"/>
        <v>6709</v>
      </c>
      <c r="CQ179">
        <f>AC179</f>
        <v>1054.9100000000001</v>
      </c>
      <c r="CR179">
        <f>AD179</f>
        <v>0</v>
      </c>
      <c r="CS179">
        <f t="shared" si="260"/>
        <v>0</v>
      </c>
      <c r="CT179">
        <f t="shared" si="261"/>
        <v>0</v>
      </c>
      <c r="CU179">
        <f t="shared" si="262"/>
        <v>0</v>
      </c>
      <c r="CV179">
        <f t="shared" si="263"/>
        <v>0</v>
      </c>
      <c r="CW179">
        <f t="shared" si="264"/>
        <v>0</v>
      </c>
      <c r="CX179">
        <f t="shared" si="265"/>
        <v>0</v>
      </c>
      <c r="CY179">
        <f t="shared" si="266"/>
        <v>0</v>
      </c>
      <c r="CZ179">
        <f t="shared" si="267"/>
        <v>0</v>
      </c>
      <c r="DC179" t="s">
        <v>6</v>
      </c>
      <c r="DD179" t="s">
        <v>6</v>
      </c>
      <c r="DE179" t="s">
        <v>6</v>
      </c>
      <c r="DF179" t="s">
        <v>6</v>
      </c>
      <c r="DG179" t="s">
        <v>6</v>
      </c>
      <c r="DH179" t="s">
        <v>6</v>
      </c>
      <c r="DI179" t="s">
        <v>6</v>
      </c>
      <c r="DJ179" t="s">
        <v>6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541</v>
      </c>
      <c r="DW179" t="s">
        <v>541</v>
      </c>
      <c r="DX179">
        <v>1</v>
      </c>
      <c r="DZ179" t="s">
        <v>6</v>
      </c>
      <c r="EA179" t="s">
        <v>6</v>
      </c>
      <c r="EB179" t="s">
        <v>6</v>
      </c>
      <c r="EC179" t="s">
        <v>6</v>
      </c>
      <c r="EE179">
        <v>66696271</v>
      </c>
      <c r="EF179">
        <v>8</v>
      </c>
      <c r="EG179" t="s">
        <v>435</v>
      </c>
      <c r="EH179">
        <v>0</v>
      </c>
      <c r="EI179" t="s">
        <v>6</v>
      </c>
      <c r="EJ179">
        <v>1</v>
      </c>
      <c r="EK179">
        <v>1100</v>
      </c>
      <c r="EL179" t="s">
        <v>542</v>
      </c>
      <c r="EM179" t="s">
        <v>543</v>
      </c>
      <c r="EO179" t="s">
        <v>6</v>
      </c>
      <c r="EQ179">
        <v>131072</v>
      </c>
      <c r="ER179">
        <v>1054.9100000000001</v>
      </c>
      <c r="ES179">
        <v>1054.9100000000001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5</v>
      </c>
      <c r="FC179">
        <v>0</v>
      </c>
      <c r="FD179">
        <v>18</v>
      </c>
      <c r="FF179">
        <v>1003.13</v>
      </c>
      <c r="FQ179">
        <v>0</v>
      </c>
      <c r="FR179">
        <v>0</v>
      </c>
      <c r="FS179">
        <v>0</v>
      </c>
      <c r="FX179">
        <v>0</v>
      </c>
      <c r="FY179">
        <v>0</v>
      </c>
      <c r="GA179" t="s">
        <v>544</v>
      </c>
      <c r="GD179">
        <v>1</v>
      </c>
      <c r="GF179">
        <v>1737553197</v>
      </c>
      <c r="GG179">
        <v>2</v>
      </c>
      <c r="GH179">
        <v>3</v>
      </c>
      <c r="GI179">
        <v>4</v>
      </c>
      <c r="GJ179">
        <v>0</v>
      </c>
      <c r="GK179">
        <v>0</v>
      </c>
      <c r="GL179">
        <f t="shared" si="268"/>
        <v>0</v>
      </c>
      <c r="GM179">
        <f t="shared" si="269"/>
        <v>6709</v>
      </c>
      <c r="GN179">
        <f t="shared" si="270"/>
        <v>6709</v>
      </c>
      <c r="GO179">
        <f t="shared" si="271"/>
        <v>0</v>
      </c>
      <c r="GP179">
        <f t="shared" si="272"/>
        <v>0</v>
      </c>
      <c r="GR179">
        <v>1</v>
      </c>
      <c r="GS179">
        <v>1</v>
      </c>
      <c r="GT179">
        <v>0</v>
      </c>
      <c r="GU179" t="s">
        <v>6</v>
      </c>
      <c r="GV179">
        <f t="shared" si="273"/>
        <v>0</v>
      </c>
      <c r="GW179">
        <v>1</v>
      </c>
      <c r="GX179">
        <f t="shared" si="274"/>
        <v>0</v>
      </c>
      <c r="HA179">
        <v>0</v>
      </c>
      <c r="HB179">
        <v>0</v>
      </c>
      <c r="HC179">
        <f t="shared" si="275"/>
        <v>0</v>
      </c>
      <c r="HE179" t="s">
        <v>36</v>
      </c>
      <c r="HF179" t="s">
        <v>38</v>
      </c>
      <c r="HG179">
        <f>ROUND(AC179*I179,0)</f>
        <v>6709</v>
      </c>
      <c r="HM179" t="s">
        <v>6</v>
      </c>
      <c r="HN179" t="s">
        <v>6</v>
      </c>
      <c r="HO179" t="s">
        <v>6</v>
      </c>
      <c r="HP179" t="s">
        <v>6</v>
      </c>
      <c r="HQ179" t="s">
        <v>6</v>
      </c>
      <c r="HS179">
        <v>0</v>
      </c>
      <c r="IK179">
        <v>0</v>
      </c>
    </row>
    <row r="180" spans="1:245" x14ac:dyDescent="0.2">
      <c r="A180">
        <v>17</v>
      </c>
      <c r="B180">
        <v>1</v>
      </c>
      <c r="C180">
        <f>ROW(SmtRes!A588)</f>
        <v>588</v>
      </c>
      <c r="D180">
        <f>ROW(EtalonRes!A558)</f>
        <v>558</v>
      </c>
      <c r="E180" t="s">
        <v>545</v>
      </c>
      <c r="F180" t="s">
        <v>546</v>
      </c>
      <c r="G180" t="s">
        <v>547</v>
      </c>
      <c r="H180" t="s">
        <v>548</v>
      </c>
      <c r="I180">
        <v>12.2</v>
      </c>
      <c r="J180">
        <v>0</v>
      </c>
      <c r="K180">
        <v>12.2</v>
      </c>
      <c r="O180">
        <f t="shared" si="239"/>
        <v>26117</v>
      </c>
      <c r="P180">
        <f t="shared" si="240"/>
        <v>10866</v>
      </c>
      <c r="Q180">
        <f t="shared" si="241"/>
        <v>3312</v>
      </c>
      <c r="R180">
        <f t="shared" si="242"/>
        <v>1587</v>
      </c>
      <c r="S180">
        <f t="shared" si="243"/>
        <v>11939</v>
      </c>
      <c r="T180">
        <f t="shared" si="244"/>
        <v>0</v>
      </c>
      <c r="U180">
        <f t="shared" si="245"/>
        <v>26.84</v>
      </c>
      <c r="V180">
        <f t="shared" si="246"/>
        <v>3.05</v>
      </c>
      <c r="W180">
        <f t="shared" si="247"/>
        <v>0</v>
      </c>
      <c r="X180">
        <f t="shared" si="248"/>
        <v>13120</v>
      </c>
      <c r="Y180">
        <f t="shared" si="249"/>
        <v>7439</v>
      </c>
      <c r="AA180">
        <v>92864407</v>
      </c>
      <c r="AB180">
        <f t="shared" si="250"/>
        <v>128.87</v>
      </c>
      <c r="AC180">
        <f t="shared" si="251"/>
        <v>89.78</v>
      </c>
      <c r="AD180">
        <f t="shared" si="252"/>
        <v>17.27</v>
      </c>
      <c r="AE180">
        <f t="shared" si="253"/>
        <v>2.9</v>
      </c>
      <c r="AF180">
        <f t="shared" si="254"/>
        <v>21.82</v>
      </c>
      <c r="AG180">
        <f t="shared" si="255"/>
        <v>0</v>
      </c>
      <c r="AH180">
        <f t="shared" si="256"/>
        <v>2.2000000000000002</v>
      </c>
      <c r="AI180">
        <f t="shared" si="257"/>
        <v>0.25</v>
      </c>
      <c r="AJ180">
        <f t="shared" si="258"/>
        <v>0</v>
      </c>
      <c r="AK180">
        <v>128.87</v>
      </c>
      <c r="AL180">
        <v>89.78</v>
      </c>
      <c r="AM180">
        <v>17.27</v>
      </c>
      <c r="AN180">
        <v>2.9</v>
      </c>
      <c r="AO180">
        <v>21.82</v>
      </c>
      <c r="AP180">
        <v>0</v>
      </c>
      <c r="AQ180">
        <v>2.2000000000000002</v>
      </c>
      <c r="AR180">
        <v>0.25</v>
      </c>
      <c r="AS180">
        <v>0</v>
      </c>
      <c r="AT180">
        <v>97</v>
      </c>
      <c r="AU180">
        <v>55</v>
      </c>
      <c r="AV180">
        <v>1</v>
      </c>
      <c r="AW180">
        <v>1</v>
      </c>
      <c r="AZ180">
        <v>1</v>
      </c>
      <c r="BA180">
        <v>44.85</v>
      </c>
      <c r="BB180">
        <v>15.72</v>
      </c>
      <c r="BC180">
        <v>9.92</v>
      </c>
      <c r="BD180" t="s">
        <v>6</v>
      </c>
      <c r="BE180" t="s">
        <v>6</v>
      </c>
      <c r="BF180" t="s">
        <v>6</v>
      </c>
      <c r="BG180" t="s">
        <v>6</v>
      </c>
      <c r="BH180">
        <v>0</v>
      </c>
      <c r="BI180">
        <v>1</v>
      </c>
      <c r="BJ180" t="s">
        <v>549</v>
      </c>
      <c r="BM180">
        <v>26001</v>
      </c>
      <c r="BN180">
        <v>0</v>
      </c>
      <c r="BO180" t="s">
        <v>6</v>
      </c>
      <c r="BP180">
        <v>0</v>
      </c>
      <c r="BQ180">
        <v>2</v>
      </c>
      <c r="BR180">
        <v>0</v>
      </c>
      <c r="BS180">
        <v>44.85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97</v>
      </c>
      <c r="CA180">
        <v>55</v>
      </c>
      <c r="CB180" t="s">
        <v>6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259"/>
        <v>26117</v>
      </c>
      <c r="CQ180">
        <f t="shared" ref="CQ180:CQ215" si="276">AC180*BC180</f>
        <v>890.61760000000004</v>
      </c>
      <c r="CR180">
        <f t="shared" ref="CR180:CR215" si="277">AD180*BB180</f>
        <v>271.48439999999999</v>
      </c>
      <c r="CS180">
        <f t="shared" si="260"/>
        <v>130.065</v>
      </c>
      <c r="CT180">
        <f t="shared" si="261"/>
        <v>978.62700000000007</v>
      </c>
      <c r="CU180">
        <f t="shared" si="262"/>
        <v>0</v>
      </c>
      <c r="CV180">
        <f t="shared" si="263"/>
        <v>2.2000000000000002</v>
      </c>
      <c r="CW180">
        <f t="shared" si="264"/>
        <v>0.25</v>
      </c>
      <c r="CX180">
        <f t="shared" si="265"/>
        <v>0</v>
      </c>
      <c r="CY180">
        <f t="shared" si="266"/>
        <v>13120.22</v>
      </c>
      <c r="CZ180">
        <f t="shared" si="267"/>
        <v>7439.3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1003</v>
      </c>
      <c r="DV180" t="s">
        <v>548</v>
      </c>
      <c r="DW180" t="s">
        <v>548</v>
      </c>
      <c r="DX180">
        <v>10</v>
      </c>
      <c r="DZ180" t="s">
        <v>6</v>
      </c>
      <c r="EA180" t="s">
        <v>6</v>
      </c>
      <c r="EB180" t="s">
        <v>6</v>
      </c>
      <c r="EC180" t="s">
        <v>6</v>
      </c>
      <c r="EE180">
        <v>66696446</v>
      </c>
      <c r="EF180">
        <v>2</v>
      </c>
      <c r="EG180" t="s">
        <v>515</v>
      </c>
      <c r="EH180">
        <v>20</v>
      </c>
      <c r="EI180" t="s">
        <v>550</v>
      </c>
      <c r="EJ180">
        <v>1</v>
      </c>
      <c r="EK180">
        <v>26001</v>
      </c>
      <c r="EL180" t="s">
        <v>550</v>
      </c>
      <c r="EM180" t="s">
        <v>551</v>
      </c>
      <c r="EO180" t="s">
        <v>6</v>
      </c>
      <c r="EQ180">
        <v>131072</v>
      </c>
      <c r="ER180">
        <v>128.87</v>
      </c>
      <c r="ES180">
        <v>89.78</v>
      </c>
      <c r="ET180">
        <v>17.27</v>
      </c>
      <c r="EU180">
        <v>2.9</v>
      </c>
      <c r="EV180">
        <v>21.82</v>
      </c>
      <c r="EW180">
        <v>2.2000000000000002</v>
      </c>
      <c r="EX180">
        <v>0.25</v>
      </c>
      <c r="EY180">
        <v>0</v>
      </c>
      <c r="FQ180">
        <v>0</v>
      </c>
      <c r="FR180">
        <v>0</v>
      </c>
      <c r="FS180">
        <v>0</v>
      </c>
      <c r="FX180">
        <v>97</v>
      </c>
      <c r="FY180">
        <v>55</v>
      </c>
      <c r="GA180" t="s">
        <v>6</v>
      </c>
      <c r="GD180">
        <v>1</v>
      </c>
      <c r="GF180">
        <v>-482441760</v>
      </c>
      <c r="GG180">
        <v>2</v>
      </c>
      <c r="GH180">
        <v>1</v>
      </c>
      <c r="GI180">
        <v>4</v>
      </c>
      <c r="GJ180">
        <v>0</v>
      </c>
      <c r="GK180">
        <v>0</v>
      </c>
      <c r="GL180">
        <f t="shared" si="268"/>
        <v>0</v>
      </c>
      <c r="GM180">
        <f t="shared" si="269"/>
        <v>46676</v>
      </c>
      <c r="GN180">
        <f t="shared" si="270"/>
        <v>46676</v>
      </c>
      <c r="GO180">
        <f t="shared" si="271"/>
        <v>0</v>
      </c>
      <c r="GP180">
        <f t="shared" si="272"/>
        <v>0</v>
      </c>
      <c r="GR180">
        <v>0</v>
      </c>
      <c r="GS180">
        <v>3</v>
      </c>
      <c r="GT180">
        <v>0</v>
      </c>
      <c r="GU180" t="s">
        <v>6</v>
      </c>
      <c r="GV180">
        <f t="shared" si="273"/>
        <v>0</v>
      </c>
      <c r="GW180">
        <v>1</v>
      </c>
      <c r="GX180">
        <f t="shared" si="274"/>
        <v>0</v>
      </c>
      <c r="HA180">
        <v>0</v>
      </c>
      <c r="HB180">
        <v>0</v>
      </c>
      <c r="HC180">
        <f t="shared" si="275"/>
        <v>0</v>
      </c>
      <c r="HE180" t="s">
        <v>6</v>
      </c>
      <c r="HF180" t="s">
        <v>6</v>
      </c>
      <c r="HM180" t="s">
        <v>6</v>
      </c>
      <c r="HN180" t="s">
        <v>552</v>
      </c>
      <c r="HO180" t="s">
        <v>553</v>
      </c>
      <c r="HP180" t="s">
        <v>550</v>
      </c>
      <c r="HQ180" t="s">
        <v>550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586</v>
      </c>
      <c r="E181" t="s">
        <v>554</v>
      </c>
      <c r="F181" t="s">
        <v>555</v>
      </c>
      <c r="G181" t="s">
        <v>556</v>
      </c>
      <c r="H181" t="str">
        <f>'1.Ведомость'!C184</f>
        <v>100 м</v>
      </c>
      <c r="I181">
        <f>I180*J181</f>
        <v>0.154</v>
      </c>
      <c r="J181">
        <v>1.2622950819672131E-2</v>
      </c>
      <c r="K181">
        <v>1.2622950000000001E-2</v>
      </c>
      <c r="O181">
        <f t="shared" si="239"/>
        <v>4482</v>
      </c>
      <c r="P181">
        <f t="shared" si="240"/>
        <v>4482</v>
      </c>
      <c r="Q181">
        <f t="shared" si="241"/>
        <v>0</v>
      </c>
      <c r="R181">
        <f t="shared" si="242"/>
        <v>0</v>
      </c>
      <c r="S181">
        <f t="shared" si="243"/>
        <v>0</v>
      </c>
      <c r="T181">
        <f t="shared" si="244"/>
        <v>0</v>
      </c>
      <c r="U181">
        <f t="shared" si="245"/>
        <v>0</v>
      </c>
      <c r="V181">
        <f t="shared" si="246"/>
        <v>0</v>
      </c>
      <c r="W181">
        <f t="shared" si="247"/>
        <v>0</v>
      </c>
      <c r="X181">
        <f t="shared" si="248"/>
        <v>0</v>
      </c>
      <c r="Y181">
        <f t="shared" si="249"/>
        <v>0</v>
      </c>
      <c r="AA181">
        <v>92864407</v>
      </c>
      <c r="AB181">
        <f t="shared" si="250"/>
        <v>2933.56</v>
      </c>
      <c r="AC181">
        <f t="shared" si="251"/>
        <v>2933.56</v>
      </c>
      <c r="AD181">
        <f t="shared" si="252"/>
        <v>0</v>
      </c>
      <c r="AE181">
        <f t="shared" si="253"/>
        <v>0</v>
      </c>
      <c r="AF181">
        <f t="shared" si="254"/>
        <v>0</v>
      </c>
      <c r="AG181">
        <f t="shared" si="255"/>
        <v>0</v>
      </c>
      <c r="AH181">
        <f t="shared" si="256"/>
        <v>0</v>
      </c>
      <c r="AI181">
        <f t="shared" si="257"/>
        <v>0</v>
      </c>
      <c r="AJ181">
        <f t="shared" si="258"/>
        <v>0</v>
      </c>
      <c r="AK181">
        <v>2933.56</v>
      </c>
      <c r="AL181">
        <v>2933.56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97</v>
      </c>
      <c r="AU181">
        <v>55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9.92</v>
      </c>
      <c r="BD181" t="s">
        <v>6</v>
      </c>
      <c r="BE181" t="s">
        <v>6</v>
      </c>
      <c r="BF181" t="s">
        <v>6</v>
      </c>
      <c r="BG181" t="s">
        <v>6</v>
      </c>
      <c r="BH181">
        <v>3</v>
      </c>
      <c r="BI181">
        <v>1</v>
      </c>
      <c r="BJ181" t="s">
        <v>557</v>
      </c>
      <c r="BM181">
        <v>26001</v>
      </c>
      <c r="BN181">
        <v>0</v>
      </c>
      <c r="BO181" t="s">
        <v>6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6</v>
      </c>
      <c r="BZ181">
        <v>97</v>
      </c>
      <c r="CA181">
        <v>55</v>
      </c>
      <c r="CB181" t="s">
        <v>6</v>
      </c>
      <c r="CE181">
        <v>0</v>
      </c>
      <c r="CF181">
        <v>0</v>
      </c>
      <c r="CG181">
        <v>0</v>
      </c>
      <c r="CM181">
        <v>0</v>
      </c>
      <c r="CN181" t="s">
        <v>6</v>
      </c>
      <c r="CO181">
        <v>0</v>
      </c>
      <c r="CP181">
        <f t="shared" si="259"/>
        <v>4482</v>
      </c>
      <c r="CQ181">
        <f t="shared" si="276"/>
        <v>29100.915199999999</v>
      </c>
      <c r="CR181">
        <f t="shared" si="277"/>
        <v>0</v>
      </c>
      <c r="CS181">
        <f t="shared" si="260"/>
        <v>0</v>
      </c>
      <c r="CT181">
        <f t="shared" si="261"/>
        <v>0</v>
      </c>
      <c r="CU181">
        <f t="shared" si="262"/>
        <v>0</v>
      </c>
      <c r="CV181">
        <f t="shared" si="263"/>
        <v>0</v>
      </c>
      <c r="CW181">
        <f t="shared" si="264"/>
        <v>0</v>
      </c>
      <c r="CX181">
        <f t="shared" si="265"/>
        <v>0</v>
      </c>
      <c r="CY181">
        <f t="shared" si="266"/>
        <v>0</v>
      </c>
      <c r="CZ181">
        <f t="shared" si="267"/>
        <v>0</v>
      </c>
      <c r="DC181" t="s">
        <v>6</v>
      </c>
      <c r="DD181" t="s">
        <v>6</v>
      </c>
      <c r="DE181" t="s">
        <v>6</v>
      </c>
      <c r="DF181" t="s">
        <v>6</v>
      </c>
      <c r="DG181" t="s">
        <v>6</v>
      </c>
      <c r="DH181" t="s">
        <v>6</v>
      </c>
      <c r="DI181" t="s">
        <v>6</v>
      </c>
      <c r="DJ181" t="s">
        <v>6</v>
      </c>
      <c r="DK181" t="s">
        <v>6</v>
      </c>
      <c r="DL181" t="s">
        <v>6</v>
      </c>
      <c r="DM181" t="s">
        <v>6</v>
      </c>
      <c r="DN181">
        <v>0</v>
      </c>
      <c r="DO181">
        <v>0</v>
      </c>
      <c r="DP181">
        <v>1</v>
      </c>
      <c r="DQ181">
        <v>1</v>
      </c>
      <c r="DU181">
        <v>1003</v>
      </c>
      <c r="DV181" t="s">
        <v>420</v>
      </c>
      <c r="DW181" t="s">
        <v>420</v>
      </c>
      <c r="DX181">
        <v>100</v>
      </c>
      <c r="DZ181" t="s">
        <v>6</v>
      </c>
      <c r="EA181" t="s">
        <v>6</v>
      </c>
      <c r="EB181" t="s">
        <v>6</v>
      </c>
      <c r="EC181" t="s">
        <v>6</v>
      </c>
      <c r="EE181">
        <v>66696446</v>
      </c>
      <c r="EF181">
        <v>2</v>
      </c>
      <c r="EG181" t="s">
        <v>515</v>
      </c>
      <c r="EH181">
        <v>20</v>
      </c>
      <c r="EI181" t="s">
        <v>550</v>
      </c>
      <c r="EJ181">
        <v>1</v>
      </c>
      <c r="EK181">
        <v>26001</v>
      </c>
      <c r="EL181" t="s">
        <v>550</v>
      </c>
      <c r="EM181" t="s">
        <v>551</v>
      </c>
      <c r="EO181" t="s">
        <v>6</v>
      </c>
      <c r="EQ181">
        <v>0</v>
      </c>
      <c r="ER181">
        <v>2933.56</v>
      </c>
      <c r="ES181">
        <v>2933.56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97</v>
      </c>
      <c r="FY181">
        <v>55</v>
      </c>
      <c r="GA181" t="s">
        <v>6</v>
      </c>
      <c r="GD181">
        <v>1</v>
      </c>
      <c r="GF181">
        <v>-163304622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 t="shared" si="268"/>
        <v>0</v>
      </c>
      <c r="GM181">
        <f t="shared" si="269"/>
        <v>4482</v>
      </c>
      <c r="GN181">
        <f t="shared" si="270"/>
        <v>4482</v>
      </c>
      <c r="GO181">
        <f t="shared" si="271"/>
        <v>0</v>
      </c>
      <c r="GP181">
        <f t="shared" si="272"/>
        <v>0</v>
      </c>
      <c r="GR181">
        <v>0</v>
      </c>
      <c r="GS181">
        <v>3</v>
      </c>
      <c r="GT181">
        <v>0</v>
      </c>
      <c r="GU181" t="s">
        <v>6</v>
      </c>
      <c r="GV181">
        <f t="shared" si="273"/>
        <v>0</v>
      </c>
      <c r="GW181">
        <v>1</v>
      </c>
      <c r="GX181">
        <f t="shared" si="274"/>
        <v>0</v>
      </c>
      <c r="HA181">
        <v>0</v>
      </c>
      <c r="HB181">
        <v>0</v>
      </c>
      <c r="HC181">
        <f t="shared" si="275"/>
        <v>0</v>
      </c>
      <c r="HE181" t="s">
        <v>6</v>
      </c>
      <c r="HF181" t="s">
        <v>6</v>
      </c>
      <c r="HM181" t="s">
        <v>6</v>
      </c>
      <c r="HN181" t="s">
        <v>552</v>
      </c>
      <c r="HO181" t="s">
        <v>553</v>
      </c>
      <c r="HP181" t="s">
        <v>550</v>
      </c>
      <c r="HQ181" t="s">
        <v>550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585</v>
      </c>
      <c r="E182" t="s">
        <v>558</v>
      </c>
      <c r="F182" t="s">
        <v>559</v>
      </c>
      <c r="G182" t="s">
        <v>560</v>
      </c>
      <c r="H182" t="str">
        <f>'1.Ведомость'!C185</f>
        <v>100 м</v>
      </c>
      <c r="I182">
        <f>I180*J182</f>
        <v>8.7999999999999995E-2</v>
      </c>
      <c r="J182">
        <v>7.2131147540983606E-3</v>
      </c>
      <c r="K182">
        <v>7.213115E-3</v>
      </c>
      <c r="O182">
        <f t="shared" si="239"/>
        <v>2196</v>
      </c>
      <c r="P182">
        <f t="shared" si="240"/>
        <v>2196</v>
      </c>
      <c r="Q182">
        <f t="shared" si="241"/>
        <v>0</v>
      </c>
      <c r="R182">
        <f t="shared" si="242"/>
        <v>0</v>
      </c>
      <c r="S182">
        <f t="shared" si="243"/>
        <v>0</v>
      </c>
      <c r="T182">
        <f t="shared" si="244"/>
        <v>0</v>
      </c>
      <c r="U182">
        <f t="shared" si="245"/>
        <v>0</v>
      </c>
      <c r="V182">
        <f t="shared" si="246"/>
        <v>0</v>
      </c>
      <c r="W182">
        <f t="shared" si="247"/>
        <v>0</v>
      </c>
      <c r="X182">
        <f t="shared" si="248"/>
        <v>0</v>
      </c>
      <c r="Y182">
        <f t="shared" si="249"/>
        <v>0</v>
      </c>
      <c r="AA182">
        <v>92864407</v>
      </c>
      <c r="AB182">
        <f t="shared" si="250"/>
        <v>2515.7399999999998</v>
      </c>
      <c r="AC182">
        <f t="shared" si="251"/>
        <v>2515.7399999999998</v>
      </c>
      <c r="AD182">
        <f t="shared" si="252"/>
        <v>0</v>
      </c>
      <c r="AE182">
        <f t="shared" si="253"/>
        <v>0</v>
      </c>
      <c r="AF182">
        <f t="shared" si="254"/>
        <v>0</v>
      </c>
      <c r="AG182">
        <f t="shared" si="255"/>
        <v>0</v>
      </c>
      <c r="AH182">
        <f t="shared" si="256"/>
        <v>0</v>
      </c>
      <c r="AI182">
        <f t="shared" si="257"/>
        <v>0</v>
      </c>
      <c r="AJ182">
        <f t="shared" si="258"/>
        <v>0</v>
      </c>
      <c r="AK182">
        <v>2515.7399999999998</v>
      </c>
      <c r="AL182">
        <v>2515.7399999999998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97</v>
      </c>
      <c r="AU182">
        <v>55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9.92</v>
      </c>
      <c r="BD182" t="s">
        <v>6</v>
      </c>
      <c r="BE182" t="s">
        <v>6</v>
      </c>
      <c r="BF182" t="s">
        <v>6</v>
      </c>
      <c r="BG182" t="s">
        <v>6</v>
      </c>
      <c r="BH182">
        <v>3</v>
      </c>
      <c r="BI182">
        <v>1</v>
      </c>
      <c r="BJ182" t="s">
        <v>561</v>
      </c>
      <c r="BM182">
        <v>26001</v>
      </c>
      <c r="BN182">
        <v>0</v>
      </c>
      <c r="BO182" t="s">
        <v>6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97</v>
      </c>
      <c r="CA182">
        <v>55</v>
      </c>
      <c r="CB182" t="s">
        <v>6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si="259"/>
        <v>2196</v>
      </c>
      <c r="CQ182">
        <f t="shared" si="276"/>
        <v>24956.140799999997</v>
      </c>
      <c r="CR182">
        <f t="shared" si="277"/>
        <v>0</v>
      </c>
      <c r="CS182">
        <f t="shared" si="260"/>
        <v>0</v>
      </c>
      <c r="CT182">
        <f t="shared" si="261"/>
        <v>0</v>
      </c>
      <c r="CU182">
        <f t="shared" si="262"/>
        <v>0</v>
      </c>
      <c r="CV182">
        <f t="shared" si="263"/>
        <v>0</v>
      </c>
      <c r="CW182">
        <f t="shared" si="264"/>
        <v>0</v>
      </c>
      <c r="CX182">
        <f t="shared" si="265"/>
        <v>0</v>
      </c>
      <c r="CY182">
        <f t="shared" si="266"/>
        <v>0</v>
      </c>
      <c r="CZ182">
        <f t="shared" si="267"/>
        <v>0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420</v>
      </c>
      <c r="DW182" t="s">
        <v>420</v>
      </c>
      <c r="DX182">
        <v>100</v>
      </c>
      <c r="DZ182" t="s">
        <v>6</v>
      </c>
      <c r="EA182" t="s">
        <v>6</v>
      </c>
      <c r="EB182" t="s">
        <v>6</v>
      </c>
      <c r="EC182" t="s">
        <v>6</v>
      </c>
      <c r="EE182">
        <v>66696446</v>
      </c>
      <c r="EF182">
        <v>2</v>
      </c>
      <c r="EG182" t="s">
        <v>515</v>
      </c>
      <c r="EH182">
        <v>20</v>
      </c>
      <c r="EI182" t="s">
        <v>550</v>
      </c>
      <c r="EJ182">
        <v>1</v>
      </c>
      <c r="EK182">
        <v>26001</v>
      </c>
      <c r="EL182" t="s">
        <v>550</v>
      </c>
      <c r="EM182" t="s">
        <v>551</v>
      </c>
      <c r="EO182" t="s">
        <v>6</v>
      </c>
      <c r="EQ182">
        <v>0</v>
      </c>
      <c r="ER182">
        <v>2515.7399999999998</v>
      </c>
      <c r="ES182">
        <v>2515.7399999999998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97</v>
      </c>
      <c r="FY182">
        <v>55</v>
      </c>
      <c r="GA182" t="s">
        <v>6</v>
      </c>
      <c r="GD182">
        <v>1</v>
      </c>
      <c r="GF182">
        <v>-577861616</v>
      </c>
      <c r="GG182">
        <v>2</v>
      </c>
      <c r="GH182">
        <v>1</v>
      </c>
      <c r="GI182">
        <v>4</v>
      </c>
      <c r="GJ182">
        <v>0</v>
      </c>
      <c r="GK182">
        <v>0</v>
      </c>
      <c r="GL182">
        <f t="shared" si="268"/>
        <v>0</v>
      </c>
      <c r="GM182">
        <f t="shared" si="269"/>
        <v>2196</v>
      </c>
      <c r="GN182">
        <f t="shared" si="270"/>
        <v>2196</v>
      </c>
      <c r="GO182">
        <f t="shared" si="271"/>
        <v>0</v>
      </c>
      <c r="GP182">
        <f t="shared" si="272"/>
        <v>0</v>
      </c>
      <c r="GR182">
        <v>0</v>
      </c>
      <c r="GS182">
        <v>3</v>
      </c>
      <c r="GT182">
        <v>0</v>
      </c>
      <c r="GU182" t="s">
        <v>6</v>
      </c>
      <c r="GV182">
        <f t="shared" si="273"/>
        <v>0</v>
      </c>
      <c r="GW182">
        <v>1</v>
      </c>
      <c r="GX182">
        <f t="shared" si="274"/>
        <v>0</v>
      </c>
      <c r="HA182">
        <v>0</v>
      </c>
      <c r="HB182">
        <v>0</v>
      </c>
      <c r="HC182">
        <f t="shared" si="275"/>
        <v>0</v>
      </c>
      <c r="HE182" t="s">
        <v>6</v>
      </c>
      <c r="HF182" t="s">
        <v>6</v>
      </c>
      <c r="HM182" t="s">
        <v>6</v>
      </c>
      <c r="HN182" t="s">
        <v>552</v>
      </c>
      <c r="HO182" t="s">
        <v>553</v>
      </c>
      <c r="HP182" t="s">
        <v>550</v>
      </c>
      <c r="HQ182" t="s">
        <v>550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584</v>
      </c>
      <c r="E183" t="s">
        <v>562</v>
      </c>
      <c r="F183" t="s">
        <v>563</v>
      </c>
      <c r="G183" t="s">
        <v>564</v>
      </c>
      <c r="H183" t="str">
        <f>'1.Ведомость'!C186</f>
        <v>100 м</v>
      </c>
      <c r="I183">
        <f>I180*J183</f>
        <v>0.154</v>
      </c>
      <c r="J183">
        <v>1.2622950819672131E-2</v>
      </c>
      <c r="K183">
        <v>1.2622950000000001E-2</v>
      </c>
      <c r="O183">
        <f t="shared" si="239"/>
        <v>3281</v>
      </c>
      <c r="P183">
        <f t="shared" si="240"/>
        <v>3281</v>
      </c>
      <c r="Q183">
        <f t="shared" si="241"/>
        <v>0</v>
      </c>
      <c r="R183">
        <f t="shared" si="242"/>
        <v>0</v>
      </c>
      <c r="S183">
        <f t="shared" si="243"/>
        <v>0</v>
      </c>
      <c r="T183">
        <f t="shared" si="244"/>
        <v>0</v>
      </c>
      <c r="U183">
        <f t="shared" si="245"/>
        <v>0</v>
      </c>
      <c r="V183">
        <f t="shared" si="246"/>
        <v>0</v>
      </c>
      <c r="W183">
        <f t="shared" si="247"/>
        <v>0</v>
      </c>
      <c r="X183">
        <f t="shared" si="248"/>
        <v>0</v>
      </c>
      <c r="Y183">
        <f t="shared" si="249"/>
        <v>0</v>
      </c>
      <c r="AA183">
        <v>92864407</v>
      </c>
      <c r="AB183">
        <f t="shared" si="250"/>
        <v>2147.5100000000002</v>
      </c>
      <c r="AC183">
        <f t="shared" si="251"/>
        <v>2147.5100000000002</v>
      </c>
      <c r="AD183">
        <f t="shared" si="252"/>
        <v>0</v>
      </c>
      <c r="AE183">
        <f t="shared" si="253"/>
        <v>0</v>
      </c>
      <c r="AF183">
        <f t="shared" si="254"/>
        <v>0</v>
      </c>
      <c r="AG183">
        <f t="shared" si="255"/>
        <v>0</v>
      </c>
      <c r="AH183">
        <f t="shared" si="256"/>
        <v>0</v>
      </c>
      <c r="AI183">
        <f t="shared" si="257"/>
        <v>0</v>
      </c>
      <c r="AJ183">
        <f t="shared" si="258"/>
        <v>0</v>
      </c>
      <c r="AK183">
        <v>2147.5100000000002</v>
      </c>
      <c r="AL183">
        <v>2147.5100000000002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97</v>
      </c>
      <c r="AU183">
        <v>55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9.92</v>
      </c>
      <c r="BD183" t="s">
        <v>6</v>
      </c>
      <c r="BE183" t="s">
        <v>6</v>
      </c>
      <c r="BF183" t="s">
        <v>6</v>
      </c>
      <c r="BG183" t="s">
        <v>6</v>
      </c>
      <c r="BH183">
        <v>3</v>
      </c>
      <c r="BI183">
        <v>1</v>
      </c>
      <c r="BJ183" t="s">
        <v>565</v>
      </c>
      <c r="BM183">
        <v>26001</v>
      </c>
      <c r="BN183">
        <v>0</v>
      </c>
      <c r="BO183" t="s">
        <v>6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97</v>
      </c>
      <c r="CA183">
        <v>55</v>
      </c>
      <c r="CB183" t="s">
        <v>6</v>
      </c>
      <c r="CE183">
        <v>0</v>
      </c>
      <c r="CF183">
        <v>0</v>
      </c>
      <c r="CG183">
        <v>0</v>
      </c>
      <c r="CM183">
        <v>0</v>
      </c>
      <c r="CN183" t="s">
        <v>6</v>
      </c>
      <c r="CO183">
        <v>0</v>
      </c>
      <c r="CP183">
        <f t="shared" si="259"/>
        <v>3281</v>
      </c>
      <c r="CQ183">
        <f t="shared" si="276"/>
        <v>21303.299200000001</v>
      </c>
      <c r="CR183">
        <f t="shared" si="277"/>
        <v>0</v>
      </c>
      <c r="CS183">
        <f t="shared" si="260"/>
        <v>0</v>
      </c>
      <c r="CT183">
        <f t="shared" si="261"/>
        <v>0</v>
      </c>
      <c r="CU183">
        <f t="shared" si="262"/>
        <v>0</v>
      </c>
      <c r="CV183">
        <f t="shared" si="263"/>
        <v>0</v>
      </c>
      <c r="CW183">
        <f t="shared" si="264"/>
        <v>0</v>
      </c>
      <c r="CX183">
        <f t="shared" si="265"/>
        <v>0</v>
      </c>
      <c r="CY183">
        <f t="shared" si="266"/>
        <v>0</v>
      </c>
      <c r="CZ183">
        <f t="shared" si="267"/>
        <v>0</v>
      </c>
      <c r="DC183" t="s">
        <v>6</v>
      </c>
      <c r="DD183" t="s">
        <v>6</v>
      </c>
      <c r="DE183" t="s">
        <v>6</v>
      </c>
      <c r="DF183" t="s">
        <v>6</v>
      </c>
      <c r="DG183" t="s">
        <v>6</v>
      </c>
      <c r="DH183" t="s">
        <v>6</v>
      </c>
      <c r="DI183" t="s">
        <v>6</v>
      </c>
      <c r="DJ183" t="s">
        <v>6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1003</v>
      </c>
      <c r="DV183" t="s">
        <v>420</v>
      </c>
      <c r="DW183" t="s">
        <v>420</v>
      </c>
      <c r="DX183">
        <v>100</v>
      </c>
      <c r="DZ183" t="s">
        <v>6</v>
      </c>
      <c r="EA183" t="s">
        <v>6</v>
      </c>
      <c r="EB183" t="s">
        <v>6</v>
      </c>
      <c r="EC183" t="s">
        <v>6</v>
      </c>
      <c r="EE183">
        <v>66696446</v>
      </c>
      <c r="EF183">
        <v>2</v>
      </c>
      <c r="EG183" t="s">
        <v>515</v>
      </c>
      <c r="EH183">
        <v>20</v>
      </c>
      <c r="EI183" t="s">
        <v>550</v>
      </c>
      <c r="EJ183">
        <v>1</v>
      </c>
      <c r="EK183">
        <v>26001</v>
      </c>
      <c r="EL183" t="s">
        <v>550</v>
      </c>
      <c r="EM183" t="s">
        <v>551</v>
      </c>
      <c r="EO183" t="s">
        <v>6</v>
      </c>
      <c r="EQ183">
        <v>0</v>
      </c>
      <c r="ER183">
        <v>2147.5100000000002</v>
      </c>
      <c r="ES183">
        <v>2147.5100000000002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97</v>
      </c>
      <c r="FY183">
        <v>55</v>
      </c>
      <c r="GA183" t="s">
        <v>6</v>
      </c>
      <c r="GD183">
        <v>1</v>
      </c>
      <c r="GF183">
        <v>1547619507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268"/>
        <v>0</v>
      </c>
      <c r="GM183">
        <f t="shared" si="269"/>
        <v>3281</v>
      </c>
      <c r="GN183">
        <f t="shared" si="270"/>
        <v>3281</v>
      </c>
      <c r="GO183">
        <f t="shared" si="271"/>
        <v>0</v>
      </c>
      <c r="GP183">
        <f t="shared" si="272"/>
        <v>0</v>
      </c>
      <c r="GR183">
        <v>0</v>
      </c>
      <c r="GS183">
        <v>3</v>
      </c>
      <c r="GT183">
        <v>0</v>
      </c>
      <c r="GU183" t="s">
        <v>6</v>
      </c>
      <c r="GV183">
        <f t="shared" si="273"/>
        <v>0</v>
      </c>
      <c r="GW183">
        <v>1</v>
      </c>
      <c r="GX183">
        <f t="shared" si="274"/>
        <v>0</v>
      </c>
      <c r="HA183">
        <v>0</v>
      </c>
      <c r="HB183">
        <v>0</v>
      </c>
      <c r="HC183">
        <f t="shared" si="275"/>
        <v>0</v>
      </c>
      <c r="HE183" t="s">
        <v>6</v>
      </c>
      <c r="HF183" t="s">
        <v>6</v>
      </c>
      <c r="HM183" t="s">
        <v>6</v>
      </c>
      <c r="HN183" t="s">
        <v>552</v>
      </c>
      <c r="HO183" t="s">
        <v>553</v>
      </c>
      <c r="HP183" t="s">
        <v>550</v>
      </c>
      <c r="HQ183" t="s">
        <v>550</v>
      </c>
      <c r="HS183">
        <v>0</v>
      </c>
      <c r="IK183">
        <v>0</v>
      </c>
    </row>
    <row r="184" spans="1:245" x14ac:dyDescent="0.2">
      <c r="A184">
        <v>18</v>
      </c>
      <c r="B184">
        <v>1</v>
      </c>
      <c r="C184">
        <v>583</v>
      </c>
      <c r="E184" t="s">
        <v>566</v>
      </c>
      <c r="F184" t="s">
        <v>567</v>
      </c>
      <c r="G184" t="s">
        <v>568</v>
      </c>
      <c r="H184" t="str">
        <f>'1.Ведомость'!C187</f>
        <v>100 м</v>
      </c>
      <c r="I184">
        <f>I180*J184</f>
        <v>0.121</v>
      </c>
      <c r="J184">
        <v>9.9180327868852464E-3</v>
      </c>
      <c r="K184">
        <v>9.9180299999999996E-3</v>
      </c>
      <c r="O184">
        <f t="shared" si="239"/>
        <v>1699</v>
      </c>
      <c r="P184">
        <f t="shared" si="240"/>
        <v>1699</v>
      </c>
      <c r="Q184">
        <f t="shared" si="241"/>
        <v>0</v>
      </c>
      <c r="R184">
        <f t="shared" si="242"/>
        <v>0</v>
      </c>
      <c r="S184">
        <f t="shared" si="243"/>
        <v>0</v>
      </c>
      <c r="T184">
        <f t="shared" si="244"/>
        <v>0</v>
      </c>
      <c r="U184">
        <f t="shared" si="245"/>
        <v>0</v>
      </c>
      <c r="V184">
        <f t="shared" si="246"/>
        <v>0</v>
      </c>
      <c r="W184">
        <f t="shared" si="247"/>
        <v>0</v>
      </c>
      <c r="X184">
        <f t="shared" si="248"/>
        <v>0</v>
      </c>
      <c r="Y184">
        <f t="shared" si="249"/>
        <v>0</v>
      </c>
      <c r="AA184">
        <v>92864407</v>
      </c>
      <c r="AB184">
        <f t="shared" si="250"/>
        <v>1415.27</v>
      </c>
      <c r="AC184">
        <f t="shared" si="251"/>
        <v>1415.27</v>
      </c>
      <c r="AD184">
        <f t="shared" si="252"/>
        <v>0</v>
      </c>
      <c r="AE184">
        <f t="shared" si="253"/>
        <v>0</v>
      </c>
      <c r="AF184">
        <f t="shared" si="254"/>
        <v>0</v>
      </c>
      <c r="AG184">
        <f t="shared" si="255"/>
        <v>0</v>
      </c>
      <c r="AH184">
        <f t="shared" si="256"/>
        <v>0</v>
      </c>
      <c r="AI184">
        <f t="shared" si="257"/>
        <v>0</v>
      </c>
      <c r="AJ184">
        <f t="shared" si="258"/>
        <v>0</v>
      </c>
      <c r="AK184">
        <v>1415.27</v>
      </c>
      <c r="AL184">
        <v>1415.27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97</v>
      </c>
      <c r="AU184">
        <v>55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9.92</v>
      </c>
      <c r="BD184" t="s">
        <v>6</v>
      </c>
      <c r="BE184" t="s">
        <v>6</v>
      </c>
      <c r="BF184" t="s">
        <v>6</v>
      </c>
      <c r="BG184" t="s">
        <v>6</v>
      </c>
      <c r="BH184">
        <v>3</v>
      </c>
      <c r="BI184">
        <v>1</v>
      </c>
      <c r="BJ184" t="s">
        <v>569</v>
      </c>
      <c r="BM184">
        <v>26001</v>
      </c>
      <c r="BN184">
        <v>0</v>
      </c>
      <c r="BO184" t="s">
        <v>6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97</v>
      </c>
      <c r="CA184">
        <v>55</v>
      </c>
      <c r="CB184" t="s">
        <v>6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259"/>
        <v>1699</v>
      </c>
      <c r="CQ184">
        <f t="shared" si="276"/>
        <v>14039.4784</v>
      </c>
      <c r="CR184">
        <f t="shared" si="277"/>
        <v>0</v>
      </c>
      <c r="CS184">
        <f t="shared" si="260"/>
        <v>0</v>
      </c>
      <c r="CT184">
        <f t="shared" si="261"/>
        <v>0</v>
      </c>
      <c r="CU184">
        <f t="shared" si="262"/>
        <v>0</v>
      </c>
      <c r="CV184">
        <f t="shared" si="263"/>
        <v>0</v>
      </c>
      <c r="CW184">
        <f t="shared" si="264"/>
        <v>0</v>
      </c>
      <c r="CX184">
        <f t="shared" si="265"/>
        <v>0</v>
      </c>
      <c r="CY184">
        <f t="shared" si="266"/>
        <v>0</v>
      </c>
      <c r="CZ184">
        <f t="shared" si="267"/>
        <v>0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1003</v>
      </c>
      <c r="DV184" t="s">
        <v>420</v>
      </c>
      <c r="DW184" t="s">
        <v>420</v>
      </c>
      <c r="DX184">
        <v>100</v>
      </c>
      <c r="DZ184" t="s">
        <v>6</v>
      </c>
      <c r="EA184" t="s">
        <v>6</v>
      </c>
      <c r="EB184" t="s">
        <v>6</v>
      </c>
      <c r="EC184" t="s">
        <v>6</v>
      </c>
      <c r="EE184">
        <v>66696446</v>
      </c>
      <c r="EF184">
        <v>2</v>
      </c>
      <c r="EG184" t="s">
        <v>515</v>
      </c>
      <c r="EH184">
        <v>20</v>
      </c>
      <c r="EI184" t="s">
        <v>550</v>
      </c>
      <c r="EJ184">
        <v>1</v>
      </c>
      <c r="EK184">
        <v>26001</v>
      </c>
      <c r="EL184" t="s">
        <v>550</v>
      </c>
      <c r="EM184" t="s">
        <v>551</v>
      </c>
      <c r="EO184" t="s">
        <v>6</v>
      </c>
      <c r="EQ184">
        <v>0</v>
      </c>
      <c r="ER184">
        <v>1415.27</v>
      </c>
      <c r="ES184">
        <v>1415.27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97</v>
      </c>
      <c r="FY184">
        <v>55</v>
      </c>
      <c r="GA184" t="s">
        <v>6</v>
      </c>
      <c r="GD184">
        <v>1</v>
      </c>
      <c r="GF184">
        <v>1998175711</v>
      </c>
      <c r="GG184">
        <v>2</v>
      </c>
      <c r="GH184">
        <v>1</v>
      </c>
      <c r="GI184">
        <v>4</v>
      </c>
      <c r="GJ184">
        <v>0</v>
      </c>
      <c r="GK184">
        <v>0</v>
      </c>
      <c r="GL184">
        <f t="shared" si="268"/>
        <v>0</v>
      </c>
      <c r="GM184">
        <f t="shared" si="269"/>
        <v>1699</v>
      </c>
      <c r="GN184">
        <f t="shared" si="270"/>
        <v>1699</v>
      </c>
      <c r="GO184">
        <f t="shared" si="271"/>
        <v>0</v>
      </c>
      <c r="GP184">
        <f t="shared" si="272"/>
        <v>0</v>
      </c>
      <c r="GR184">
        <v>0</v>
      </c>
      <c r="GS184">
        <v>3</v>
      </c>
      <c r="GT184">
        <v>0</v>
      </c>
      <c r="GU184" t="s">
        <v>6</v>
      </c>
      <c r="GV184">
        <f t="shared" si="273"/>
        <v>0</v>
      </c>
      <c r="GW184">
        <v>1</v>
      </c>
      <c r="GX184">
        <f t="shared" si="274"/>
        <v>0</v>
      </c>
      <c r="HA184">
        <v>0</v>
      </c>
      <c r="HB184">
        <v>0</v>
      </c>
      <c r="HC184">
        <f t="shared" si="275"/>
        <v>0</v>
      </c>
      <c r="HE184" t="s">
        <v>6</v>
      </c>
      <c r="HF184" t="s">
        <v>6</v>
      </c>
      <c r="HM184" t="s">
        <v>6</v>
      </c>
      <c r="HN184" t="s">
        <v>552</v>
      </c>
      <c r="HO184" t="s">
        <v>553</v>
      </c>
      <c r="HP184" t="s">
        <v>550</v>
      </c>
      <c r="HQ184" t="s">
        <v>550</v>
      </c>
      <c r="HS184">
        <v>0</v>
      </c>
      <c r="IK184">
        <v>0</v>
      </c>
    </row>
    <row r="185" spans="1:245" x14ac:dyDescent="0.2">
      <c r="A185">
        <v>18</v>
      </c>
      <c r="B185">
        <v>1</v>
      </c>
      <c r="C185">
        <v>582</v>
      </c>
      <c r="E185" t="s">
        <v>570</v>
      </c>
      <c r="F185" t="s">
        <v>571</v>
      </c>
      <c r="G185" t="s">
        <v>572</v>
      </c>
      <c r="H185" t="str">
        <f>'1.Ведомость'!C188</f>
        <v>100 м</v>
      </c>
      <c r="I185">
        <f>I180*J185</f>
        <v>0.61599999999999999</v>
      </c>
      <c r="J185">
        <v>5.0491803278688525E-2</v>
      </c>
      <c r="K185">
        <v>5.0491800000000003E-2</v>
      </c>
      <c r="O185">
        <f t="shared" si="239"/>
        <v>6737</v>
      </c>
      <c r="P185">
        <f t="shared" si="240"/>
        <v>6737</v>
      </c>
      <c r="Q185">
        <f t="shared" si="241"/>
        <v>0</v>
      </c>
      <c r="R185">
        <f t="shared" si="242"/>
        <v>0</v>
      </c>
      <c r="S185">
        <f t="shared" si="243"/>
        <v>0</v>
      </c>
      <c r="T185">
        <f t="shared" si="244"/>
        <v>0</v>
      </c>
      <c r="U185">
        <f t="shared" si="245"/>
        <v>0</v>
      </c>
      <c r="V185">
        <f t="shared" si="246"/>
        <v>0</v>
      </c>
      <c r="W185">
        <f t="shared" si="247"/>
        <v>0</v>
      </c>
      <c r="X185">
        <f t="shared" si="248"/>
        <v>0</v>
      </c>
      <c r="Y185">
        <f t="shared" si="249"/>
        <v>0</v>
      </c>
      <c r="AA185">
        <v>92864407</v>
      </c>
      <c r="AB185">
        <f t="shared" si="250"/>
        <v>1102.48</v>
      </c>
      <c r="AC185">
        <f t="shared" si="251"/>
        <v>1102.48</v>
      </c>
      <c r="AD185">
        <f t="shared" si="252"/>
        <v>0</v>
      </c>
      <c r="AE185">
        <f t="shared" si="253"/>
        <v>0</v>
      </c>
      <c r="AF185">
        <f t="shared" si="254"/>
        <v>0</v>
      </c>
      <c r="AG185">
        <f t="shared" si="255"/>
        <v>0</v>
      </c>
      <c r="AH185">
        <f t="shared" si="256"/>
        <v>0</v>
      </c>
      <c r="AI185">
        <f t="shared" si="257"/>
        <v>0</v>
      </c>
      <c r="AJ185">
        <f t="shared" si="258"/>
        <v>0</v>
      </c>
      <c r="AK185">
        <v>1102.48</v>
      </c>
      <c r="AL185">
        <v>1102.48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97</v>
      </c>
      <c r="AU185">
        <v>55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9.92</v>
      </c>
      <c r="BD185" t="s">
        <v>6</v>
      </c>
      <c r="BE185" t="s">
        <v>6</v>
      </c>
      <c r="BF185" t="s">
        <v>6</v>
      </c>
      <c r="BG185" t="s">
        <v>6</v>
      </c>
      <c r="BH185">
        <v>3</v>
      </c>
      <c r="BI185">
        <v>1</v>
      </c>
      <c r="BJ185" t="s">
        <v>573</v>
      </c>
      <c r="BM185">
        <v>26001</v>
      </c>
      <c r="BN185">
        <v>0</v>
      </c>
      <c r="BO185" t="s">
        <v>6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6</v>
      </c>
      <c r="BZ185">
        <v>97</v>
      </c>
      <c r="CA185">
        <v>55</v>
      </c>
      <c r="CB185" t="s">
        <v>6</v>
      </c>
      <c r="CE185">
        <v>0</v>
      </c>
      <c r="CF185">
        <v>0</v>
      </c>
      <c r="CG185">
        <v>0</v>
      </c>
      <c r="CM185">
        <v>0</v>
      </c>
      <c r="CN185" t="s">
        <v>6</v>
      </c>
      <c r="CO185">
        <v>0</v>
      </c>
      <c r="CP185">
        <f t="shared" si="259"/>
        <v>6737</v>
      </c>
      <c r="CQ185">
        <f t="shared" si="276"/>
        <v>10936.6016</v>
      </c>
      <c r="CR185">
        <f t="shared" si="277"/>
        <v>0</v>
      </c>
      <c r="CS185">
        <f t="shared" si="260"/>
        <v>0</v>
      </c>
      <c r="CT185">
        <f t="shared" si="261"/>
        <v>0</v>
      </c>
      <c r="CU185">
        <f t="shared" si="262"/>
        <v>0</v>
      </c>
      <c r="CV185">
        <f t="shared" si="263"/>
        <v>0</v>
      </c>
      <c r="CW185">
        <f t="shared" si="264"/>
        <v>0</v>
      </c>
      <c r="CX185">
        <f t="shared" si="265"/>
        <v>0</v>
      </c>
      <c r="CY185">
        <f t="shared" si="266"/>
        <v>0</v>
      </c>
      <c r="CZ185">
        <f t="shared" si="267"/>
        <v>0</v>
      </c>
      <c r="DC185" t="s">
        <v>6</v>
      </c>
      <c r="DD185" t="s">
        <v>6</v>
      </c>
      <c r="DE185" t="s">
        <v>6</v>
      </c>
      <c r="DF185" t="s">
        <v>6</v>
      </c>
      <c r="DG185" t="s">
        <v>6</v>
      </c>
      <c r="DH185" t="s">
        <v>6</v>
      </c>
      <c r="DI185" t="s">
        <v>6</v>
      </c>
      <c r="DJ185" t="s">
        <v>6</v>
      </c>
      <c r="DK185" t="s">
        <v>6</v>
      </c>
      <c r="DL185" t="s">
        <v>6</v>
      </c>
      <c r="DM185" t="s">
        <v>6</v>
      </c>
      <c r="DN185">
        <v>0</v>
      </c>
      <c r="DO185">
        <v>0</v>
      </c>
      <c r="DP185">
        <v>1</v>
      </c>
      <c r="DQ185">
        <v>1</v>
      </c>
      <c r="DU185">
        <v>1003</v>
      </c>
      <c r="DV185" t="s">
        <v>420</v>
      </c>
      <c r="DW185" t="s">
        <v>420</v>
      </c>
      <c r="DX185">
        <v>100</v>
      </c>
      <c r="DZ185" t="s">
        <v>6</v>
      </c>
      <c r="EA185" t="s">
        <v>6</v>
      </c>
      <c r="EB185" t="s">
        <v>6</v>
      </c>
      <c r="EC185" t="s">
        <v>6</v>
      </c>
      <c r="EE185">
        <v>66696446</v>
      </c>
      <c r="EF185">
        <v>2</v>
      </c>
      <c r="EG185" t="s">
        <v>515</v>
      </c>
      <c r="EH185">
        <v>20</v>
      </c>
      <c r="EI185" t="s">
        <v>550</v>
      </c>
      <c r="EJ185">
        <v>1</v>
      </c>
      <c r="EK185">
        <v>26001</v>
      </c>
      <c r="EL185" t="s">
        <v>550</v>
      </c>
      <c r="EM185" t="s">
        <v>551</v>
      </c>
      <c r="EO185" t="s">
        <v>6</v>
      </c>
      <c r="EQ185">
        <v>0</v>
      </c>
      <c r="ER185">
        <v>1102.48</v>
      </c>
      <c r="ES185">
        <v>1102.48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97</v>
      </c>
      <c r="FY185">
        <v>55</v>
      </c>
      <c r="GA185" t="s">
        <v>6</v>
      </c>
      <c r="GD185">
        <v>1</v>
      </c>
      <c r="GF185">
        <v>-1783010671</v>
      </c>
      <c r="GG185">
        <v>2</v>
      </c>
      <c r="GH185">
        <v>1</v>
      </c>
      <c r="GI185">
        <v>4</v>
      </c>
      <c r="GJ185">
        <v>0</v>
      </c>
      <c r="GK185">
        <v>0</v>
      </c>
      <c r="GL185">
        <f t="shared" si="268"/>
        <v>0</v>
      </c>
      <c r="GM185">
        <f t="shared" si="269"/>
        <v>6737</v>
      </c>
      <c r="GN185">
        <f t="shared" si="270"/>
        <v>6737</v>
      </c>
      <c r="GO185">
        <f t="shared" si="271"/>
        <v>0</v>
      </c>
      <c r="GP185">
        <f t="shared" si="272"/>
        <v>0</v>
      </c>
      <c r="GR185">
        <v>0</v>
      </c>
      <c r="GS185">
        <v>3</v>
      </c>
      <c r="GT185">
        <v>0</v>
      </c>
      <c r="GU185" t="s">
        <v>6</v>
      </c>
      <c r="GV185">
        <f t="shared" si="273"/>
        <v>0</v>
      </c>
      <c r="GW185">
        <v>1</v>
      </c>
      <c r="GX185">
        <f t="shared" si="274"/>
        <v>0</v>
      </c>
      <c r="HA185">
        <v>0</v>
      </c>
      <c r="HB185">
        <v>0</v>
      </c>
      <c r="HC185">
        <f t="shared" si="275"/>
        <v>0</v>
      </c>
      <c r="HE185" t="s">
        <v>6</v>
      </c>
      <c r="HF185" t="s">
        <v>6</v>
      </c>
      <c r="HM185" t="s">
        <v>6</v>
      </c>
      <c r="HN185" t="s">
        <v>552</v>
      </c>
      <c r="HO185" t="s">
        <v>553</v>
      </c>
      <c r="HP185" t="s">
        <v>550</v>
      </c>
      <c r="HQ185" t="s">
        <v>550</v>
      </c>
      <c r="HS185">
        <v>0</v>
      </c>
      <c r="IK185">
        <v>0</v>
      </c>
    </row>
    <row r="186" spans="1:245" x14ac:dyDescent="0.2">
      <c r="A186">
        <v>18</v>
      </c>
      <c r="B186">
        <v>1</v>
      </c>
      <c r="C186">
        <v>581</v>
      </c>
      <c r="E186" t="s">
        <v>574</v>
      </c>
      <c r="F186" t="s">
        <v>575</v>
      </c>
      <c r="G186" t="s">
        <v>576</v>
      </c>
      <c r="H186" t="str">
        <f>'1.Ведомость'!C189</f>
        <v>100 м</v>
      </c>
      <c r="I186">
        <f>I180*J186</f>
        <v>0.16500000000000001</v>
      </c>
      <c r="J186">
        <v>1.3524590163934428E-2</v>
      </c>
      <c r="K186">
        <v>1.352459E-2</v>
      </c>
      <c r="O186">
        <f t="shared" si="239"/>
        <v>1415</v>
      </c>
      <c r="P186">
        <f t="shared" si="240"/>
        <v>1415</v>
      </c>
      <c r="Q186">
        <f t="shared" si="241"/>
        <v>0</v>
      </c>
      <c r="R186">
        <f t="shared" si="242"/>
        <v>0</v>
      </c>
      <c r="S186">
        <f t="shared" si="243"/>
        <v>0</v>
      </c>
      <c r="T186">
        <f t="shared" si="244"/>
        <v>0</v>
      </c>
      <c r="U186">
        <f t="shared" si="245"/>
        <v>0</v>
      </c>
      <c r="V186">
        <f t="shared" si="246"/>
        <v>0</v>
      </c>
      <c r="W186">
        <f t="shared" si="247"/>
        <v>0</v>
      </c>
      <c r="X186">
        <f t="shared" si="248"/>
        <v>0</v>
      </c>
      <c r="Y186">
        <f t="shared" si="249"/>
        <v>0</v>
      </c>
      <c r="AA186">
        <v>92864407</v>
      </c>
      <c r="AB186">
        <f t="shared" si="250"/>
        <v>864.37</v>
      </c>
      <c r="AC186">
        <f t="shared" si="251"/>
        <v>864.37</v>
      </c>
      <c r="AD186">
        <f t="shared" si="252"/>
        <v>0</v>
      </c>
      <c r="AE186">
        <f t="shared" si="253"/>
        <v>0</v>
      </c>
      <c r="AF186">
        <f t="shared" si="254"/>
        <v>0</v>
      </c>
      <c r="AG186">
        <f t="shared" si="255"/>
        <v>0</v>
      </c>
      <c r="AH186">
        <f t="shared" si="256"/>
        <v>0</v>
      </c>
      <c r="AI186">
        <f t="shared" si="257"/>
        <v>0</v>
      </c>
      <c r="AJ186">
        <f t="shared" si="258"/>
        <v>0</v>
      </c>
      <c r="AK186">
        <v>864.37</v>
      </c>
      <c r="AL186">
        <v>864.37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97</v>
      </c>
      <c r="AU186">
        <v>55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9.92</v>
      </c>
      <c r="BD186" t="s">
        <v>6</v>
      </c>
      <c r="BE186" t="s">
        <v>6</v>
      </c>
      <c r="BF186" t="s">
        <v>6</v>
      </c>
      <c r="BG186" t="s">
        <v>6</v>
      </c>
      <c r="BH186">
        <v>3</v>
      </c>
      <c r="BI186">
        <v>1</v>
      </c>
      <c r="BJ186" t="s">
        <v>577</v>
      </c>
      <c r="BM186">
        <v>26001</v>
      </c>
      <c r="BN186">
        <v>0</v>
      </c>
      <c r="BO186" t="s">
        <v>6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6</v>
      </c>
      <c r="BZ186">
        <v>97</v>
      </c>
      <c r="CA186">
        <v>55</v>
      </c>
      <c r="CB186" t="s">
        <v>6</v>
      </c>
      <c r="CE186">
        <v>0</v>
      </c>
      <c r="CF186">
        <v>0</v>
      </c>
      <c r="CG186">
        <v>0</v>
      </c>
      <c r="CM186">
        <v>0</v>
      </c>
      <c r="CN186" t="s">
        <v>6</v>
      </c>
      <c r="CO186">
        <v>0</v>
      </c>
      <c r="CP186">
        <f t="shared" si="259"/>
        <v>1415</v>
      </c>
      <c r="CQ186">
        <f t="shared" si="276"/>
        <v>8574.5504000000001</v>
      </c>
      <c r="CR186">
        <f t="shared" si="277"/>
        <v>0</v>
      </c>
      <c r="CS186">
        <f t="shared" si="260"/>
        <v>0</v>
      </c>
      <c r="CT186">
        <f t="shared" si="261"/>
        <v>0</v>
      </c>
      <c r="CU186">
        <f t="shared" si="262"/>
        <v>0</v>
      </c>
      <c r="CV186">
        <f t="shared" si="263"/>
        <v>0</v>
      </c>
      <c r="CW186">
        <f t="shared" si="264"/>
        <v>0</v>
      </c>
      <c r="CX186">
        <f t="shared" si="265"/>
        <v>0</v>
      </c>
      <c r="CY186">
        <f t="shared" si="266"/>
        <v>0</v>
      </c>
      <c r="CZ186">
        <f t="shared" si="267"/>
        <v>0</v>
      </c>
      <c r="DC186" t="s">
        <v>6</v>
      </c>
      <c r="DD186" t="s">
        <v>6</v>
      </c>
      <c r="DE186" t="s">
        <v>6</v>
      </c>
      <c r="DF186" t="s">
        <v>6</v>
      </c>
      <c r="DG186" t="s">
        <v>6</v>
      </c>
      <c r="DH186" t="s">
        <v>6</v>
      </c>
      <c r="DI186" t="s">
        <v>6</v>
      </c>
      <c r="DJ186" t="s">
        <v>6</v>
      </c>
      <c r="DK186" t="s">
        <v>6</v>
      </c>
      <c r="DL186" t="s">
        <v>6</v>
      </c>
      <c r="DM186" t="s">
        <v>6</v>
      </c>
      <c r="DN186">
        <v>0</v>
      </c>
      <c r="DO186">
        <v>0</v>
      </c>
      <c r="DP186">
        <v>1</v>
      </c>
      <c r="DQ186">
        <v>1</v>
      </c>
      <c r="DU186">
        <v>1003</v>
      </c>
      <c r="DV186" t="s">
        <v>420</v>
      </c>
      <c r="DW186" t="s">
        <v>420</v>
      </c>
      <c r="DX186">
        <v>100</v>
      </c>
      <c r="DZ186" t="s">
        <v>6</v>
      </c>
      <c r="EA186" t="s">
        <v>6</v>
      </c>
      <c r="EB186" t="s">
        <v>6</v>
      </c>
      <c r="EC186" t="s">
        <v>6</v>
      </c>
      <c r="EE186">
        <v>66696446</v>
      </c>
      <c r="EF186">
        <v>2</v>
      </c>
      <c r="EG186" t="s">
        <v>515</v>
      </c>
      <c r="EH186">
        <v>20</v>
      </c>
      <c r="EI186" t="s">
        <v>550</v>
      </c>
      <c r="EJ186">
        <v>1</v>
      </c>
      <c r="EK186">
        <v>26001</v>
      </c>
      <c r="EL186" t="s">
        <v>550</v>
      </c>
      <c r="EM186" t="s">
        <v>551</v>
      </c>
      <c r="EO186" t="s">
        <v>6</v>
      </c>
      <c r="EQ186">
        <v>0</v>
      </c>
      <c r="ER186">
        <v>864.37</v>
      </c>
      <c r="ES186">
        <v>864.37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97</v>
      </c>
      <c r="FY186">
        <v>55</v>
      </c>
      <c r="GA186" t="s">
        <v>6</v>
      </c>
      <c r="GD186">
        <v>1</v>
      </c>
      <c r="GF186">
        <v>938831660</v>
      </c>
      <c r="GG186">
        <v>2</v>
      </c>
      <c r="GH186">
        <v>1</v>
      </c>
      <c r="GI186">
        <v>4</v>
      </c>
      <c r="GJ186">
        <v>0</v>
      </c>
      <c r="GK186">
        <v>0</v>
      </c>
      <c r="GL186">
        <f t="shared" si="268"/>
        <v>0</v>
      </c>
      <c r="GM186">
        <f t="shared" si="269"/>
        <v>1415</v>
      </c>
      <c r="GN186">
        <f t="shared" si="270"/>
        <v>1415</v>
      </c>
      <c r="GO186">
        <f t="shared" si="271"/>
        <v>0</v>
      </c>
      <c r="GP186">
        <f t="shared" si="272"/>
        <v>0</v>
      </c>
      <c r="GR186">
        <v>0</v>
      </c>
      <c r="GS186">
        <v>3</v>
      </c>
      <c r="GT186">
        <v>0</v>
      </c>
      <c r="GU186" t="s">
        <v>6</v>
      </c>
      <c r="GV186">
        <f t="shared" si="273"/>
        <v>0</v>
      </c>
      <c r="GW186">
        <v>1</v>
      </c>
      <c r="GX186">
        <f t="shared" si="274"/>
        <v>0</v>
      </c>
      <c r="HA186">
        <v>0</v>
      </c>
      <c r="HB186">
        <v>0</v>
      </c>
      <c r="HC186">
        <f t="shared" si="275"/>
        <v>0</v>
      </c>
      <c r="HE186" t="s">
        <v>6</v>
      </c>
      <c r="HF186" t="s">
        <v>6</v>
      </c>
      <c r="HM186" t="s">
        <v>6</v>
      </c>
      <c r="HN186" t="s">
        <v>552</v>
      </c>
      <c r="HO186" t="s">
        <v>553</v>
      </c>
      <c r="HP186" t="s">
        <v>550</v>
      </c>
      <c r="HQ186" t="s">
        <v>550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580</v>
      </c>
      <c r="E187" t="s">
        <v>578</v>
      </c>
      <c r="F187" t="s">
        <v>579</v>
      </c>
      <c r="G187" t="s">
        <v>580</v>
      </c>
      <c r="H187" t="str">
        <f>'1.Ведомость'!C190</f>
        <v>100 м</v>
      </c>
      <c r="I187">
        <f>I180*J187</f>
        <v>1.0999999999999999E-2</v>
      </c>
      <c r="J187">
        <v>9.0163934426229508E-4</v>
      </c>
      <c r="K187">
        <v>9.0163999999999999E-4</v>
      </c>
      <c r="O187">
        <f t="shared" si="239"/>
        <v>80</v>
      </c>
      <c r="P187">
        <f t="shared" si="240"/>
        <v>80</v>
      </c>
      <c r="Q187">
        <f t="shared" si="241"/>
        <v>0</v>
      </c>
      <c r="R187">
        <f t="shared" si="242"/>
        <v>0</v>
      </c>
      <c r="S187">
        <f t="shared" si="243"/>
        <v>0</v>
      </c>
      <c r="T187">
        <f t="shared" si="244"/>
        <v>0</v>
      </c>
      <c r="U187">
        <f t="shared" si="245"/>
        <v>0</v>
      </c>
      <c r="V187">
        <f t="shared" si="246"/>
        <v>0</v>
      </c>
      <c r="W187">
        <f t="shared" si="247"/>
        <v>0</v>
      </c>
      <c r="X187">
        <f t="shared" si="248"/>
        <v>0</v>
      </c>
      <c r="Y187">
        <f t="shared" si="249"/>
        <v>0</v>
      </c>
      <c r="AA187">
        <v>92864407</v>
      </c>
      <c r="AB187">
        <f t="shared" si="250"/>
        <v>729.72</v>
      </c>
      <c r="AC187">
        <f t="shared" si="251"/>
        <v>729.72</v>
      </c>
      <c r="AD187">
        <f t="shared" si="252"/>
        <v>0</v>
      </c>
      <c r="AE187">
        <f t="shared" si="253"/>
        <v>0</v>
      </c>
      <c r="AF187">
        <f t="shared" si="254"/>
        <v>0</v>
      </c>
      <c r="AG187">
        <f t="shared" si="255"/>
        <v>0</v>
      </c>
      <c r="AH187">
        <f t="shared" si="256"/>
        <v>0</v>
      </c>
      <c r="AI187">
        <f t="shared" si="257"/>
        <v>0</v>
      </c>
      <c r="AJ187">
        <f t="shared" si="258"/>
        <v>0</v>
      </c>
      <c r="AK187">
        <v>729.72</v>
      </c>
      <c r="AL187">
        <v>729.72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97</v>
      </c>
      <c r="AU187">
        <v>55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9.92</v>
      </c>
      <c r="BD187" t="s">
        <v>6</v>
      </c>
      <c r="BE187" t="s">
        <v>6</v>
      </c>
      <c r="BF187" t="s">
        <v>6</v>
      </c>
      <c r="BG187" t="s">
        <v>6</v>
      </c>
      <c r="BH187">
        <v>3</v>
      </c>
      <c r="BI187">
        <v>1</v>
      </c>
      <c r="BJ187" t="s">
        <v>581</v>
      </c>
      <c r="BM187">
        <v>26001</v>
      </c>
      <c r="BN187">
        <v>0</v>
      </c>
      <c r="BO187" t="s">
        <v>6</v>
      </c>
      <c r="BP187">
        <v>0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6</v>
      </c>
      <c r="BZ187">
        <v>97</v>
      </c>
      <c r="CA187">
        <v>55</v>
      </c>
      <c r="CB187" t="s">
        <v>6</v>
      </c>
      <c r="CE187">
        <v>0</v>
      </c>
      <c r="CF187">
        <v>0</v>
      </c>
      <c r="CG187">
        <v>0</v>
      </c>
      <c r="CM187">
        <v>0</v>
      </c>
      <c r="CN187" t="s">
        <v>6</v>
      </c>
      <c r="CO187">
        <v>0</v>
      </c>
      <c r="CP187">
        <f t="shared" si="259"/>
        <v>80</v>
      </c>
      <c r="CQ187">
        <f t="shared" si="276"/>
        <v>7238.8224</v>
      </c>
      <c r="CR187">
        <f t="shared" si="277"/>
        <v>0</v>
      </c>
      <c r="CS187">
        <f t="shared" si="260"/>
        <v>0</v>
      </c>
      <c r="CT187">
        <f t="shared" si="261"/>
        <v>0</v>
      </c>
      <c r="CU187">
        <f t="shared" si="262"/>
        <v>0</v>
      </c>
      <c r="CV187">
        <f t="shared" si="263"/>
        <v>0</v>
      </c>
      <c r="CW187">
        <f t="shared" si="264"/>
        <v>0</v>
      </c>
      <c r="CX187">
        <f t="shared" si="265"/>
        <v>0</v>
      </c>
      <c r="CY187">
        <f t="shared" si="266"/>
        <v>0</v>
      </c>
      <c r="CZ187">
        <f t="shared" si="267"/>
        <v>0</v>
      </c>
      <c r="DC187" t="s">
        <v>6</v>
      </c>
      <c r="DD187" t="s">
        <v>6</v>
      </c>
      <c r="DE187" t="s">
        <v>6</v>
      </c>
      <c r="DF187" t="s">
        <v>6</v>
      </c>
      <c r="DG187" t="s">
        <v>6</v>
      </c>
      <c r="DH187" t="s">
        <v>6</v>
      </c>
      <c r="DI187" t="s">
        <v>6</v>
      </c>
      <c r="DJ187" t="s">
        <v>6</v>
      </c>
      <c r="DK187" t="s">
        <v>6</v>
      </c>
      <c r="DL187" t="s">
        <v>6</v>
      </c>
      <c r="DM187" t="s">
        <v>6</v>
      </c>
      <c r="DN187">
        <v>0</v>
      </c>
      <c r="DO187">
        <v>0</v>
      </c>
      <c r="DP187">
        <v>1</v>
      </c>
      <c r="DQ187">
        <v>1</v>
      </c>
      <c r="DU187">
        <v>1003</v>
      </c>
      <c r="DV187" t="s">
        <v>420</v>
      </c>
      <c r="DW187" t="s">
        <v>420</v>
      </c>
      <c r="DX187">
        <v>100</v>
      </c>
      <c r="DZ187" t="s">
        <v>6</v>
      </c>
      <c r="EA187" t="s">
        <v>6</v>
      </c>
      <c r="EB187" t="s">
        <v>6</v>
      </c>
      <c r="EC187" t="s">
        <v>6</v>
      </c>
      <c r="EE187">
        <v>66696446</v>
      </c>
      <c r="EF187">
        <v>2</v>
      </c>
      <c r="EG187" t="s">
        <v>515</v>
      </c>
      <c r="EH187">
        <v>20</v>
      </c>
      <c r="EI187" t="s">
        <v>550</v>
      </c>
      <c r="EJ187">
        <v>1</v>
      </c>
      <c r="EK187">
        <v>26001</v>
      </c>
      <c r="EL187" t="s">
        <v>550</v>
      </c>
      <c r="EM187" t="s">
        <v>551</v>
      </c>
      <c r="EO187" t="s">
        <v>6</v>
      </c>
      <c r="EQ187">
        <v>0</v>
      </c>
      <c r="ER187">
        <v>729.72</v>
      </c>
      <c r="ES187">
        <v>729.72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97</v>
      </c>
      <c r="FY187">
        <v>55</v>
      </c>
      <c r="GA187" t="s">
        <v>6</v>
      </c>
      <c r="GD187">
        <v>1</v>
      </c>
      <c r="GF187">
        <v>950237320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si="268"/>
        <v>0</v>
      </c>
      <c r="GM187">
        <f t="shared" si="269"/>
        <v>80</v>
      </c>
      <c r="GN187">
        <f t="shared" si="270"/>
        <v>80</v>
      </c>
      <c r="GO187">
        <f t="shared" si="271"/>
        <v>0</v>
      </c>
      <c r="GP187">
        <f t="shared" si="272"/>
        <v>0</v>
      </c>
      <c r="GR187">
        <v>0</v>
      </c>
      <c r="GS187">
        <v>3</v>
      </c>
      <c r="GT187">
        <v>0</v>
      </c>
      <c r="GU187" t="s">
        <v>6</v>
      </c>
      <c r="GV187">
        <f t="shared" si="273"/>
        <v>0</v>
      </c>
      <c r="GW187">
        <v>1</v>
      </c>
      <c r="GX187">
        <f t="shared" si="274"/>
        <v>0</v>
      </c>
      <c r="HA187">
        <v>0</v>
      </c>
      <c r="HB187">
        <v>0</v>
      </c>
      <c r="HC187">
        <f t="shared" si="275"/>
        <v>0</v>
      </c>
      <c r="HE187" t="s">
        <v>6</v>
      </c>
      <c r="HF187" t="s">
        <v>6</v>
      </c>
      <c r="HM187" t="s">
        <v>6</v>
      </c>
      <c r="HN187" t="s">
        <v>552</v>
      </c>
      <c r="HO187" t="s">
        <v>553</v>
      </c>
      <c r="HP187" t="s">
        <v>550</v>
      </c>
      <c r="HQ187" t="s">
        <v>550</v>
      </c>
      <c r="HS187">
        <v>0</v>
      </c>
      <c r="IK187">
        <v>0</v>
      </c>
    </row>
    <row r="188" spans="1:245" x14ac:dyDescent="0.2">
      <c r="A188">
        <v>18</v>
      </c>
      <c r="B188">
        <v>1</v>
      </c>
      <c r="C188">
        <v>579</v>
      </c>
      <c r="E188" t="s">
        <v>582</v>
      </c>
      <c r="F188" t="s">
        <v>583</v>
      </c>
      <c r="G188" t="s">
        <v>584</v>
      </c>
      <c r="H188" t="str">
        <f>'1.Ведомость'!C191</f>
        <v>100 м</v>
      </c>
      <c r="I188">
        <f>I180*J188</f>
        <v>3.3000000000000002E-2</v>
      </c>
      <c r="J188">
        <v>2.7049180327868854E-3</v>
      </c>
      <c r="K188">
        <v>2.70492E-3</v>
      </c>
      <c r="O188">
        <f t="shared" si="239"/>
        <v>183</v>
      </c>
      <c r="P188">
        <f t="shared" si="240"/>
        <v>183</v>
      </c>
      <c r="Q188">
        <f t="shared" si="241"/>
        <v>0</v>
      </c>
      <c r="R188">
        <f t="shared" si="242"/>
        <v>0</v>
      </c>
      <c r="S188">
        <f t="shared" si="243"/>
        <v>0</v>
      </c>
      <c r="T188">
        <f t="shared" si="244"/>
        <v>0</v>
      </c>
      <c r="U188">
        <f t="shared" si="245"/>
        <v>0</v>
      </c>
      <c r="V188">
        <f t="shared" si="246"/>
        <v>0</v>
      </c>
      <c r="W188">
        <f t="shared" si="247"/>
        <v>0</v>
      </c>
      <c r="X188">
        <f t="shared" si="248"/>
        <v>0</v>
      </c>
      <c r="Y188">
        <f t="shared" si="249"/>
        <v>0</v>
      </c>
      <c r="AA188">
        <v>92864407</v>
      </c>
      <c r="AB188">
        <f t="shared" si="250"/>
        <v>558.21</v>
      </c>
      <c r="AC188">
        <f t="shared" si="251"/>
        <v>558.21</v>
      </c>
      <c r="AD188">
        <f t="shared" si="252"/>
        <v>0</v>
      </c>
      <c r="AE188">
        <f t="shared" si="253"/>
        <v>0</v>
      </c>
      <c r="AF188">
        <f t="shared" si="254"/>
        <v>0</v>
      </c>
      <c r="AG188">
        <f t="shared" si="255"/>
        <v>0</v>
      </c>
      <c r="AH188">
        <f t="shared" si="256"/>
        <v>0</v>
      </c>
      <c r="AI188">
        <f t="shared" si="257"/>
        <v>0</v>
      </c>
      <c r="AJ188">
        <f t="shared" si="258"/>
        <v>0</v>
      </c>
      <c r="AK188">
        <v>558.21</v>
      </c>
      <c r="AL188">
        <v>558.21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97</v>
      </c>
      <c r="AU188">
        <v>55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9.92</v>
      </c>
      <c r="BD188" t="s">
        <v>6</v>
      </c>
      <c r="BE188" t="s">
        <v>6</v>
      </c>
      <c r="BF188" t="s">
        <v>6</v>
      </c>
      <c r="BG188" t="s">
        <v>6</v>
      </c>
      <c r="BH188">
        <v>3</v>
      </c>
      <c r="BI188">
        <v>1</v>
      </c>
      <c r="BJ188" t="s">
        <v>585</v>
      </c>
      <c r="BM188">
        <v>26001</v>
      </c>
      <c r="BN188">
        <v>0</v>
      </c>
      <c r="BO188" t="s">
        <v>6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6</v>
      </c>
      <c r="BZ188">
        <v>97</v>
      </c>
      <c r="CA188">
        <v>55</v>
      </c>
      <c r="CB188" t="s">
        <v>6</v>
      </c>
      <c r="CE188">
        <v>0</v>
      </c>
      <c r="CF188">
        <v>0</v>
      </c>
      <c r="CG188">
        <v>0</v>
      </c>
      <c r="CM188">
        <v>0</v>
      </c>
      <c r="CN188" t="s">
        <v>6</v>
      </c>
      <c r="CO188">
        <v>0</v>
      </c>
      <c r="CP188">
        <f t="shared" si="259"/>
        <v>183</v>
      </c>
      <c r="CQ188">
        <f t="shared" si="276"/>
        <v>5537.4432000000006</v>
      </c>
      <c r="CR188">
        <f t="shared" si="277"/>
        <v>0</v>
      </c>
      <c r="CS188">
        <f t="shared" si="260"/>
        <v>0</v>
      </c>
      <c r="CT188">
        <f t="shared" si="261"/>
        <v>0</v>
      </c>
      <c r="CU188">
        <f t="shared" si="262"/>
        <v>0</v>
      </c>
      <c r="CV188">
        <f t="shared" si="263"/>
        <v>0</v>
      </c>
      <c r="CW188">
        <f t="shared" si="264"/>
        <v>0</v>
      </c>
      <c r="CX188">
        <f t="shared" si="265"/>
        <v>0</v>
      </c>
      <c r="CY188">
        <f t="shared" si="266"/>
        <v>0</v>
      </c>
      <c r="CZ188">
        <f t="shared" si="267"/>
        <v>0</v>
      </c>
      <c r="DC188" t="s">
        <v>6</v>
      </c>
      <c r="DD188" t="s">
        <v>6</v>
      </c>
      <c r="DE188" t="s">
        <v>6</v>
      </c>
      <c r="DF188" t="s">
        <v>6</v>
      </c>
      <c r="DG188" t="s">
        <v>6</v>
      </c>
      <c r="DH188" t="s">
        <v>6</v>
      </c>
      <c r="DI188" t="s">
        <v>6</v>
      </c>
      <c r="DJ188" t="s">
        <v>6</v>
      </c>
      <c r="DK188" t="s">
        <v>6</v>
      </c>
      <c r="DL188" t="s">
        <v>6</v>
      </c>
      <c r="DM188" t="s">
        <v>6</v>
      </c>
      <c r="DN188">
        <v>0</v>
      </c>
      <c r="DO188">
        <v>0</v>
      </c>
      <c r="DP188">
        <v>1</v>
      </c>
      <c r="DQ188">
        <v>1</v>
      </c>
      <c r="DU188">
        <v>1003</v>
      </c>
      <c r="DV188" t="s">
        <v>420</v>
      </c>
      <c r="DW188" t="s">
        <v>420</v>
      </c>
      <c r="DX188">
        <v>100</v>
      </c>
      <c r="DZ188" t="s">
        <v>6</v>
      </c>
      <c r="EA188" t="s">
        <v>6</v>
      </c>
      <c r="EB188" t="s">
        <v>6</v>
      </c>
      <c r="EC188" t="s">
        <v>6</v>
      </c>
      <c r="EE188">
        <v>66696446</v>
      </c>
      <c r="EF188">
        <v>2</v>
      </c>
      <c r="EG188" t="s">
        <v>515</v>
      </c>
      <c r="EH188">
        <v>20</v>
      </c>
      <c r="EI188" t="s">
        <v>550</v>
      </c>
      <c r="EJ188">
        <v>1</v>
      </c>
      <c r="EK188">
        <v>26001</v>
      </c>
      <c r="EL188" t="s">
        <v>550</v>
      </c>
      <c r="EM188" t="s">
        <v>551</v>
      </c>
      <c r="EO188" t="s">
        <v>6</v>
      </c>
      <c r="EQ188">
        <v>0</v>
      </c>
      <c r="ER188">
        <v>558.21</v>
      </c>
      <c r="ES188">
        <v>558.21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97</v>
      </c>
      <c r="FY188">
        <v>55</v>
      </c>
      <c r="GA188" t="s">
        <v>6</v>
      </c>
      <c r="GD188">
        <v>1</v>
      </c>
      <c r="GF188">
        <v>1345626687</v>
      </c>
      <c r="GG188">
        <v>2</v>
      </c>
      <c r="GH188">
        <v>1</v>
      </c>
      <c r="GI188">
        <v>4</v>
      </c>
      <c r="GJ188">
        <v>0</v>
      </c>
      <c r="GK188">
        <v>0</v>
      </c>
      <c r="GL188">
        <f t="shared" si="268"/>
        <v>0</v>
      </c>
      <c r="GM188">
        <f t="shared" si="269"/>
        <v>183</v>
      </c>
      <c r="GN188">
        <f t="shared" si="270"/>
        <v>183</v>
      </c>
      <c r="GO188">
        <f t="shared" si="271"/>
        <v>0</v>
      </c>
      <c r="GP188">
        <f t="shared" si="272"/>
        <v>0</v>
      </c>
      <c r="GR188">
        <v>0</v>
      </c>
      <c r="GS188">
        <v>3</v>
      </c>
      <c r="GT188">
        <v>0</v>
      </c>
      <c r="GU188" t="s">
        <v>6</v>
      </c>
      <c r="GV188">
        <f t="shared" si="273"/>
        <v>0</v>
      </c>
      <c r="GW188">
        <v>1</v>
      </c>
      <c r="GX188">
        <f t="shared" si="274"/>
        <v>0</v>
      </c>
      <c r="HA188">
        <v>0</v>
      </c>
      <c r="HB188">
        <v>0</v>
      </c>
      <c r="HC188">
        <f t="shared" si="275"/>
        <v>0</v>
      </c>
      <c r="HE188" t="s">
        <v>6</v>
      </c>
      <c r="HF188" t="s">
        <v>6</v>
      </c>
      <c r="HM188" t="s">
        <v>6</v>
      </c>
      <c r="HN188" t="s">
        <v>552</v>
      </c>
      <c r="HO188" t="s">
        <v>553</v>
      </c>
      <c r="HP188" t="s">
        <v>550</v>
      </c>
      <c r="HQ188" t="s">
        <v>550</v>
      </c>
      <c r="HS188">
        <v>0</v>
      </c>
      <c r="IK188">
        <v>0</v>
      </c>
    </row>
    <row r="189" spans="1:245" x14ac:dyDescent="0.2">
      <c r="A189">
        <v>17</v>
      </c>
      <c r="B189">
        <v>1</v>
      </c>
      <c r="C189">
        <f>ROW(SmtRes!A600)</f>
        <v>600</v>
      </c>
      <c r="D189">
        <f>ROW(EtalonRes!A569)</f>
        <v>569</v>
      </c>
      <c r="E189" t="s">
        <v>586</v>
      </c>
      <c r="F189" t="s">
        <v>587</v>
      </c>
      <c r="G189" t="s">
        <v>588</v>
      </c>
      <c r="H189" t="s">
        <v>23</v>
      </c>
      <c r="I189">
        <v>1</v>
      </c>
      <c r="J189">
        <v>0</v>
      </c>
      <c r="K189">
        <v>1</v>
      </c>
      <c r="O189">
        <f t="shared" si="239"/>
        <v>1721</v>
      </c>
      <c r="P189">
        <f t="shared" si="240"/>
        <v>34</v>
      </c>
      <c r="Q189">
        <f t="shared" si="241"/>
        <v>770</v>
      </c>
      <c r="R189">
        <f t="shared" si="242"/>
        <v>237</v>
      </c>
      <c r="S189">
        <f t="shared" si="243"/>
        <v>917</v>
      </c>
      <c r="T189">
        <f t="shared" si="244"/>
        <v>0</v>
      </c>
      <c r="U189">
        <f t="shared" si="245"/>
        <v>2.06</v>
      </c>
      <c r="V189">
        <f t="shared" si="246"/>
        <v>0.47</v>
      </c>
      <c r="W189">
        <f t="shared" si="247"/>
        <v>0</v>
      </c>
      <c r="X189">
        <f t="shared" si="248"/>
        <v>1119</v>
      </c>
      <c r="Y189">
        <f t="shared" si="249"/>
        <v>589</v>
      </c>
      <c r="AA189">
        <v>92864407</v>
      </c>
      <c r="AB189">
        <f t="shared" si="250"/>
        <v>72.91</v>
      </c>
      <c r="AC189">
        <f t="shared" si="251"/>
        <v>3.47</v>
      </c>
      <c r="AD189">
        <f t="shared" si="252"/>
        <v>49</v>
      </c>
      <c r="AE189">
        <f t="shared" si="253"/>
        <v>5.29</v>
      </c>
      <c r="AF189">
        <f t="shared" si="254"/>
        <v>20.440000000000001</v>
      </c>
      <c r="AG189">
        <f t="shared" si="255"/>
        <v>0</v>
      </c>
      <c r="AH189">
        <f t="shared" si="256"/>
        <v>2.06</v>
      </c>
      <c r="AI189">
        <f t="shared" si="257"/>
        <v>0.47</v>
      </c>
      <c r="AJ189">
        <f t="shared" si="258"/>
        <v>0</v>
      </c>
      <c r="AK189">
        <v>72.91</v>
      </c>
      <c r="AL189">
        <v>3.47</v>
      </c>
      <c r="AM189">
        <v>49</v>
      </c>
      <c r="AN189">
        <v>5.29</v>
      </c>
      <c r="AO189">
        <v>20.440000000000001</v>
      </c>
      <c r="AP189">
        <v>0</v>
      </c>
      <c r="AQ189">
        <v>2.06</v>
      </c>
      <c r="AR189">
        <v>0.47</v>
      </c>
      <c r="AS189">
        <v>0</v>
      </c>
      <c r="AT189">
        <v>97</v>
      </c>
      <c r="AU189">
        <v>51</v>
      </c>
      <c r="AV189">
        <v>1</v>
      </c>
      <c r="AW189">
        <v>1</v>
      </c>
      <c r="AZ189">
        <v>1</v>
      </c>
      <c r="BA189">
        <v>44.85</v>
      </c>
      <c r="BB189">
        <v>15.72</v>
      </c>
      <c r="BC189">
        <v>9.92</v>
      </c>
      <c r="BD189" t="s">
        <v>6</v>
      </c>
      <c r="BE189" t="s">
        <v>6</v>
      </c>
      <c r="BF189" t="s">
        <v>6</v>
      </c>
      <c r="BG189" t="s">
        <v>6</v>
      </c>
      <c r="BH189">
        <v>0</v>
      </c>
      <c r="BI189">
        <v>2</v>
      </c>
      <c r="BJ189" t="s">
        <v>589</v>
      </c>
      <c r="BM189">
        <v>108001</v>
      </c>
      <c r="BN189">
        <v>0</v>
      </c>
      <c r="BO189" t="s">
        <v>6</v>
      </c>
      <c r="BP189">
        <v>0</v>
      </c>
      <c r="BQ189">
        <v>3</v>
      </c>
      <c r="BR189">
        <v>0</v>
      </c>
      <c r="BS189">
        <v>44.85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6</v>
      </c>
      <c r="BZ189">
        <v>97</v>
      </c>
      <c r="CA189">
        <v>51</v>
      </c>
      <c r="CB189" t="s">
        <v>6</v>
      </c>
      <c r="CE189">
        <v>0</v>
      </c>
      <c r="CF189">
        <v>0</v>
      </c>
      <c r="CG189">
        <v>0</v>
      </c>
      <c r="CM189">
        <v>0</v>
      </c>
      <c r="CN189" t="s">
        <v>6</v>
      </c>
      <c r="CO189">
        <v>0</v>
      </c>
      <c r="CP189">
        <f t="shared" si="259"/>
        <v>1721</v>
      </c>
      <c r="CQ189">
        <f t="shared" si="276"/>
        <v>34.422400000000003</v>
      </c>
      <c r="CR189">
        <f t="shared" si="277"/>
        <v>770.28000000000009</v>
      </c>
      <c r="CS189">
        <f t="shared" si="260"/>
        <v>237.25650000000002</v>
      </c>
      <c r="CT189">
        <f t="shared" si="261"/>
        <v>916.73400000000004</v>
      </c>
      <c r="CU189">
        <f t="shared" si="262"/>
        <v>0</v>
      </c>
      <c r="CV189">
        <f t="shared" si="263"/>
        <v>2.06</v>
      </c>
      <c r="CW189">
        <f t="shared" si="264"/>
        <v>0.47</v>
      </c>
      <c r="CX189">
        <f t="shared" si="265"/>
        <v>0</v>
      </c>
      <c r="CY189">
        <f t="shared" si="266"/>
        <v>1119.3800000000001</v>
      </c>
      <c r="CZ189">
        <f t="shared" si="267"/>
        <v>588.54</v>
      </c>
      <c r="DC189" t="s">
        <v>6</v>
      </c>
      <c r="DD189" t="s">
        <v>6</v>
      </c>
      <c r="DE189" t="s">
        <v>6</v>
      </c>
      <c r="DF189" t="s">
        <v>6</v>
      </c>
      <c r="DG189" t="s">
        <v>6</v>
      </c>
      <c r="DH189" t="s">
        <v>6</v>
      </c>
      <c r="DI189" t="s">
        <v>6</v>
      </c>
      <c r="DJ189" t="s">
        <v>6</v>
      </c>
      <c r="DK189" t="s">
        <v>6</v>
      </c>
      <c r="DL189" t="s">
        <v>6</v>
      </c>
      <c r="DM189" t="s">
        <v>6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23</v>
      </c>
      <c r="DW189" t="s">
        <v>23</v>
      </c>
      <c r="DX189">
        <v>1</v>
      </c>
      <c r="DZ189" t="s">
        <v>6</v>
      </c>
      <c r="EA189" t="s">
        <v>6</v>
      </c>
      <c r="EB189" t="s">
        <v>6</v>
      </c>
      <c r="EC189" t="s">
        <v>6</v>
      </c>
      <c r="EE189">
        <v>66696554</v>
      </c>
      <c r="EF189">
        <v>3</v>
      </c>
      <c r="EG189" t="s">
        <v>18</v>
      </c>
      <c r="EH189">
        <v>0</v>
      </c>
      <c r="EI189" t="s">
        <v>6</v>
      </c>
      <c r="EJ189">
        <v>2</v>
      </c>
      <c r="EK189">
        <v>108001</v>
      </c>
      <c r="EL189" t="s">
        <v>272</v>
      </c>
      <c r="EM189" t="s">
        <v>273</v>
      </c>
      <c r="EO189" t="s">
        <v>6</v>
      </c>
      <c r="EQ189">
        <v>131072</v>
      </c>
      <c r="ER189">
        <v>72.91</v>
      </c>
      <c r="ES189">
        <v>3.47</v>
      </c>
      <c r="ET189">
        <v>49</v>
      </c>
      <c r="EU189">
        <v>5.29</v>
      </c>
      <c r="EV189">
        <v>20.440000000000001</v>
      </c>
      <c r="EW189">
        <v>2.06</v>
      </c>
      <c r="EX189">
        <v>0.47</v>
      </c>
      <c r="EY189">
        <v>0</v>
      </c>
      <c r="FQ189">
        <v>0</v>
      </c>
      <c r="FR189">
        <v>0</v>
      </c>
      <c r="FS189">
        <v>0</v>
      </c>
      <c r="FX189">
        <v>97</v>
      </c>
      <c r="FY189">
        <v>51</v>
      </c>
      <c r="GA189" t="s">
        <v>6</v>
      </c>
      <c r="GD189">
        <v>1</v>
      </c>
      <c r="GF189">
        <v>-1878164229</v>
      </c>
      <c r="GG189">
        <v>2</v>
      </c>
      <c r="GH189">
        <v>1</v>
      </c>
      <c r="GI189">
        <v>4</v>
      </c>
      <c r="GJ189">
        <v>0</v>
      </c>
      <c r="GK189">
        <v>0</v>
      </c>
      <c r="GL189">
        <f t="shared" si="268"/>
        <v>0</v>
      </c>
      <c r="GM189">
        <f t="shared" si="269"/>
        <v>3429</v>
      </c>
      <c r="GN189">
        <f t="shared" si="270"/>
        <v>0</v>
      </c>
      <c r="GO189">
        <f t="shared" si="271"/>
        <v>3429</v>
      </c>
      <c r="GP189">
        <f t="shared" si="272"/>
        <v>0</v>
      </c>
      <c r="GR189">
        <v>0</v>
      </c>
      <c r="GS189">
        <v>3</v>
      </c>
      <c r="GT189">
        <v>0</v>
      </c>
      <c r="GU189" t="s">
        <v>6</v>
      </c>
      <c r="GV189">
        <f t="shared" si="273"/>
        <v>0</v>
      </c>
      <c r="GW189">
        <v>1</v>
      </c>
      <c r="GX189">
        <f t="shared" si="274"/>
        <v>0</v>
      </c>
      <c r="HA189">
        <v>0</v>
      </c>
      <c r="HB189">
        <v>0</v>
      </c>
      <c r="HC189">
        <f t="shared" si="275"/>
        <v>0</v>
      </c>
      <c r="HE189" t="s">
        <v>6</v>
      </c>
      <c r="HF189" t="s">
        <v>6</v>
      </c>
      <c r="HM189" t="s">
        <v>6</v>
      </c>
      <c r="HN189" t="s">
        <v>274</v>
      </c>
      <c r="HO189" t="s">
        <v>275</v>
      </c>
      <c r="HP189" t="s">
        <v>272</v>
      </c>
      <c r="HQ189" t="s">
        <v>272</v>
      </c>
      <c r="HS189">
        <v>0</v>
      </c>
      <c r="IK189">
        <v>0</v>
      </c>
    </row>
    <row r="190" spans="1:245" x14ac:dyDescent="0.2">
      <c r="A190">
        <v>18</v>
      </c>
      <c r="B190">
        <v>1</v>
      </c>
      <c r="C190">
        <v>599</v>
      </c>
      <c r="E190" t="s">
        <v>590</v>
      </c>
      <c r="F190" t="s">
        <v>591</v>
      </c>
      <c r="G190" t="s">
        <v>592</v>
      </c>
      <c r="H190" t="str">
        <f>'1.Ведомость'!C193</f>
        <v>ШТ</v>
      </c>
      <c r="I190">
        <f>I189*J190</f>
        <v>1</v>
      </c>
      <c r="J190">
        <v>1</v>
      </c>
      <c r="K190">
        <v>1</v>
      </c>
      <c r="O190">
        <f t="shared" si="239"/>
        <v>10329</v>
      </c>
      <c r="P190">
        <f t="shared" si="240"/>
        <v>10329</v>
      </c>
      <c r="Q190">
        <f t="shared" si="241"/>
        <v>0</v>
      </c>
      <c r="R190">
        <f t="shared" si="242"/>
        <v>0</v>
      </c>
      <c r="S190">
        <f t="shared" si="243"/>
        <v>0</v>
      </c>
      <c r="T190">
        <f t="shared" si="244"/>
        <v>0</v>
      </c>
      <c r="U190">
        <f t="shared" si="245"/>
        <v>0</v>
      </c>
      <c r="V190">
        <f t="shared" si="246"/>
        <v>0</v>
      </c>
      <c r="W190">
        <f t="shared" si="247"/>
        <v>0</v>
      </c>
      <c r="X190">
        <f t="shared" si="248"/>
        <v>0</v>
      </c>
      <c r="Y190">
        <f t="shared" si="249"/>
        <v>0</v>
      </c>
      <c r="AA190">
        <v>92864407</v>
      </c>
      <c r="AB190">
        <f t="shared" si="250"/>
        <v>1041.24</v>
      </c>
      <c r="AC190">
        <f t="shared" si="251"/>
        <v>1041.24</v>
      </c>
      <c r="AD190">
        <f t="shared" si="252"/>
        <v>0</v>
      </c>
      <c r="AE190">
        <f t="shared" si="253"/>
        <v>0</v>
      </c>
      <c r="AF190">
        <f t="shared" si="254"/>
        <v>0</v>
      </c>
      <c r="AG190">
        <f t="shared" si="255"/>
        <v>0</v>
      </c>
      <c r="AH190">
        <f t="shared" si="256"/>
        <v>0</v>
      </c>
      <c r="AI190">
        <f t="shared" si="257"/>
        <v>0</v>
      </c>
      <c r="AJ190">
        <f t="shared" si="258"/>
        <v>0</v>
      </c>
      <c r="AK190">
        <v>1041.24</v>
      </c>
      <c r="AL190">
        <v>1041.24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9.92</v>
      </c>
      <c r="BD190" t="s">
        <v>6</v>
      </c>
      <c r="BE190" t="s">
        <v>6</v>
      </c>
      <c r="BF190" t="s">
        <v>6</v>
      </c>
      <c r="BG190" t="s">
        <v>6</v>
      </c>
      <c r="BH190">
        <v>3</v>
      </c>
      <c r="BI190">
        <v>2</v>
      </c>
      <c r="BJ190" t="s">
        <v>593</v>
      </c>
      <c r="BM190">
        <v>108001</v>
      </c>
      <c r="BN190">
        <v>0</v>
      </c>
      <c r="BO190" t="s">
        <v>6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6</v>
      </c>
      <c r="BZ190">
        <v>97</v>
      </c>
      <c r="CA190">
        <v>51</v>
      </c>
      <c r="CB190" t="s">
        <v>6</v>
      </c>
      <c r="CE190">
        <v>0</v>
      </c>
      <c r="CF190">
        <v>0</v>
      </c>
      <c r="CG190">
        <v>0</v>
      </c>
      <c r="CM190">
        <v>0</v>
      </c>
      <c r="CN190" t="s">
        <v>6</v>
      </c>
      <c r="CO190">
        <v>0</v>
      </c>
      <c r="CP190">
        <f t="shared" si="259"/>
        <v>10329</v>
      </c>
      <c r="CQ190">
        <f t="shared" si="276"/>
        <v>10329.1008</v>
      </c>
      <c r="CR190">
        <f t="shared" si="277"/>
        <v>0</v>
      </c>
      <c r="CS190">
        <f t="shared" si="260"/>
        <v>0</v>
      </c>
      <c r="CT190">
        <f t="shared" si="261"/>
        <v>0</v>
      </c>
      <c r="CU190">
        <f t="shared" si="262"/>
        <v>0</v>
      </c>
      <c r="CV190">
        <f t="shared" si="263"/>
        <v>0</v>
      </c>
      <c r="CW190">
        <f t="shared" si="264"/>
        <v>0</v>
      </c>
      <c r="CX190">
        <f t="shared" si="265"/>
        <v>0</v>
      </c>
      <c r="CY190">
        <f t="shared" si="266"/>
        <v>0</v>
      </c>
      <c r="CZ190">
        <f t="shared" si="267"/>
        <v>0</v>
      </c>
      <c r="DC190" t="s">
        <v>6</v>
      </c>
      <c r="DD190" t="s">
        <v>6</v>
      </c>
      <c r="DE190" t="s">
        <v>6</v>
      </c>
      <c r="DF190" t="s">
        <v>6</v>
      </c>
      <c r="DG190" t="s">
        <v>6</v>
      </c>
      <c r="DH190" t="s">
        <v>6</v>
      </c>
      <c r="DI190" t="s">
        <v>6</v>
      </c>
      <c r="DJ190" t="s">
        <v>6</v>
      </c>
      <c r="DK190" t="s">
        <v>6</v>
      </c>
      <c r="DL190" t="s">
        <v>6</v>
      </c>
      <c r="DM190" t="s">
        <v>6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23</v>
      </c>
      <c r="DW190" t="s">
        <v>23</v>
      </c>
      <c r="DX190">
        <v>1</v>
      </c>
      <c r="DZ190" t="s">
        <v>6</v>
      </c>
      <c r="EA190" t="s">
        <v>6</v>
      </c>
      <c r="EB190" t="s">
        <v>6</v>
      </c>
      <c r="EC190" t="s">
        <v>6</v>
      </c>
      <c r="EE190">
        <v>66696554</v>
      </c>
      <c r="EF190">
        <v>3</v>
      </c>
      <c r="EG190" t="s">
        <v>18</v>
      </c>
      <c r="EH190">
        <v>0</v>
      </c>
      <c r="EI190" t="s">
        <v>6</v>
      </c>
      <c r="EJ190">
        <v>2</v>
      </c>
      <c r="EK190">
        <v>108001</v>
      </c>
      <c r="EL190" t="s">
        <v>272</v>
      </c>
      <c r="EM190" t="s">
        <v>273</v>
      </c>
      <c r="EO190" t="s">
        <v>6</v>
      </c>
      <c r="EQ190">
        <v>0</v>
      </c>
      <c r="ER190">
        <v>1041.24</v>
      </c>
      <c r="ES190">
        <v>1041.24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6</v>
      </c>
      <c r="GD190">
        <v>1</v>
      </c>
      <c r="GF190">
        <v>702809923</v>
      </c>
      <c r="GG190">
        <v>2</v>
      </c>
      <c r="GH190">
        <v>1</v>
      </c>
      <c r="GI190">
        <v>4</v>
      </c>
      <c r="GJ190">
        <v>0</v>
      </c>
      <c r="GK190">
        <v>0</v>
      </c>
      <c r="GL190">
        <f t="shared" si="268"/>
        <v>0</v>
      </c>
      <c r="GM190">
        <f t="shared" si="269"/>
        <v>10329</v>
      </c>
      <c r="GN190">
        <f t="shared" si="270"/>
        <v>0</v>
      </c>
      <c r="GO190">
        <f t="shared" si="271"/>
        <v>10329</v>
      </c>
      <c r="GP190">
        <f t="shared" si="272"/>
        <v>0</v>
      </c>
      <c r="GR190">
        <v>0</v>
      </c>
      <c r="GS190">
        <v>3</v>
      </c>
      <c r="GT190">
        <v>0</v>
      </c>
      <c r="GU190" t="s">
        <v>6</v>
      </c>
      <c r="GV190">
        <f t="shared" si="273"/>
        <v>0</v>
      </c>
      <c r="GW190">
        <v>1</v>
      </c>
      <c r="GX190">
        <f t="shared" si="274"/>
        <v>0</v>
      </c>
      <c r="HA190">
        <v>0</v>
      </c>
      <c r="HB190">
        <v>0</v>
      </c>
      <c r="HC190">
        <f t="shared" si="275"/>
        <v>0</v>
      </c>
      <c r="HE190" t="s">
        <v>6</v>
      </c>
      <c r="HF190" t="s">
        <v>6</v>
      </c>
      <c r="HM190" t="s">
        <v>6</v>
      </c>
      <c r="HN190" t="s">
        <v>274</v>
      </c>
      <c r="HO190" t="s">
        <v>275</v>
      </c>
      <c r="HP190" t="s">
        <v>272</v>
      </c>
      <c r="HQ190" t="s">
        <v>272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C191">
        <f>ROW(SmtRes!A612)</f>
        <v>612</v>
      </c>
      <c r="D191">
        <f>ROW(EtalonRes!A580)</f>
        <v>580</v>
      </c>
      <c r="E191" t="s">
        <v>594</v>
      </c>
      <c r="F191" t="s">
        <v>595</v>
      </c>
      <c r="G191" t="s">
        <v>596</v>
      </c>
      <c r="H191" t="s">
        <v>23</v>
      </c>
      <c r="I191">
        <v>1</v>
      </c>
      <c r="J191">
        <v>0</v>
      </c>
      <c r="K191">
        <v>1</v>
      </c>
      <c r="O191">
        <f t="shared" si="239"/>
        <v>1472</v>
      </c>
      <c r="P191">
        <f t="shared" si="240"/>
        <v>29</v>
      </c>
      <c r="Q191">
        <f t="shared" si="241"/>
        <v>526</v>
      </c>
      <c r="R191">
        <f t="shared" si="242"/>
        <v>153</v>
      </c>
      <c r="S191">
        <f t="shared" si="243"/>
        <v>917</v>
      </c>
      <c r="T191">
        <f t="shared" si="244"/>
        <v>0</v>
      </c>
      <c r="U191">
        <f t="shared" si="245"/>
        <v>2.06</v>
      </c>
      <c r="V191">
        <f t="shared" si="246"/>
        <v>0.31</v>
      </c>
      <c r="W191">
        <f t="shared" si="247"/>
        <v>0</v>
      </c>
      <c r="X191">
        <f t="shared" si="248"/>
        <v>1038</v>
      </c>
      <c r="Y191">
        <f t="shared" si="249"/>
        <v>546</v>
      </c>
      <c r="AA191">
        <v>92864407</v>
      </c>
      <c r="AB191">
        <f t="shared" si="250"/>
        <v>56.85</v>
      </c>
      <c r="AC191">
        <f t="shared" si="251"/>
        <v>2.94</v>
      </c>
      <c r="AD191">
        <f t="shared" si="252"/>
        <v>33.47</v>
      </c>
      <c r="AE191">
        <f t="shared" si="253"/>
        <v>3.42</v>
      </c>
      <c r="AF191">
        <f t="shared" si="254"/>
        <v>20.440000000000001</v>
      </c>
      <c r="AG191">
        <f t="shared" si="255"/>
        <v>0</v>
      </c>
      <c r="AH191">
        <f t="shared" si="256"/>
        <v>2.06</v>
      </c>
      <c r="AI191">
        <f t="shared" si="257"/>
        <v>0.31</v>
      </c>
      <c r="AJ191">
        <f t="shared" si="258"/>
        <v>0</v>
      </c>
      <c r="AK191">
        <v>56.85</v>
      </c>
      <c r="AL191">
        <v>2.94</v>
      </c>
      <c r="AM191">
        <v>33.47</v>
      </c>
      <c r="AN191">
        <v>3.42</v>
      </c>
      <c r="AO191">
        <v>20.440000000000001</v>
      </c>
      <c r="AP191">
        <v>0</v>
      </c>
      <c r="AQ191">
        <v>2.06</v>
      </c>
      <c r="AR191">
        <v>0.31</v>
      </c>
      <c r="AS191">
        <v>0</v>
      </c>
      <c r="AT191">
        <v>97</v>
      </c>
      <c r="AU191">
        <v>51</v>
      </c>
      <c r="AV191">
        <v>1</v>
      </c>
      <c r="AW191">
        <v>1</v>
      </c>
      <c r="AZ191">
        <v>1</v>
      </c>
      <c r="BA191">
        <v>44.85</v>
      </c>
      <c r="BB191">
        <v>15.72</v>
      </c>
      <c r="BC191">
        <v>9.92</v>
      </c>
      <c r="BD191" t="s">
        <v>6</v>
      </c>
      <c r="BE191" t="s">
        <v>6</v>
      </c>
      <c r="BF191" t="s">
        <v>6</v>
      </c>
      <c r="BG191" t="s">
        <v>6</v>
      </c>
      <c r="BH191">
        <v>0</v>
      </c>
      <c r="BI191">
        <v>2</v>
      </c>
      <c r="BJ191" t="s">
        <v>597</v>
      </c>
      <c r="BM191">
        <v>108001</v>
      </c>
      <c r="BN191">
        <v>0</v>
      </c>
      <c r="BO191" t="s">
        <v>6</v>
      </c>
      <c r="BP191">
        <v>0</v>
      </c>
      <c r="BQ191">
        <v>3</v>
      </c>
      <c r="BR191">
        <v>0</v>
      </c>
      <c r="BS191">
        <v>44.85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6</v>
      </c>
      <c r="BZ191">
        <v>97</v>
      </c>
      <c r="CA191">
        <v>51</v>
      </c>
      <c r="CB191" t="s">
        <v>6</v>
      </c>
      <c r="CE191">
        <v>0</v>
      </c>
      <c r="CF191">
        <v>0</v>
      </c>
      <c r="CG191">
        <v>0</v>
      </c>
      <c r="CM191">
        <v>0</v>
      </c>
      <c r="CN191" t="s">
        <v>6</v>
      </c>
      <c r="CO191">
        <v>0</v>
      </c>
      <c r="CP191">
        <f t="shared" si="259"/>
        <v>1472</v>
      </c>
      <c r="CQ191">
        <f t="shared" si="276"/>
        <v>29.1648</v>
      </c>
      <c r="CR191">
        <f t="shared" si="277"/>
        <v>526.14840000000004</v>
      </c>
      <c r="CS191">
        <f t="shared" si="260"/>
        <v>153.387</v>
      </c>
      <c r="CT191">
        <f t="shared" si="261"/>
        <v>916.73400000000004</v>
      </c>
      <c r="CU191">
        <f t="shared" si="262"/>
        <v>0</v>
      </c>
      <c r="CV191">
        <f t="shared" si="263"/>
        <v>2.06</v>
      </c>
      <c r="CW191">
        <f t="shared" si="264"/>
        <v>0.31</v>
      </c>
      <c r="CX191">
        <f t="shared" si="265"/>
        <v>0</v>
      </c>
      <c r="CY191">
        <f t="shared" si="266"/>
        <v>1037.9000000000001</v>
      </c>
      <c r="CZ191">
        <f t="shared" si="267"/>
        <v>545.70000000000005</v>
      </c>
      <c r="DC191" t="s">
        <v>6</v>
      </c>
      <c r="DD191" t="s">
        <v>6</v>
      </c>
      <c r="DE191" t="s">
        <v>6</v>
      </c>
      <c r="DF191" t="s">
        <v>6</v>
      </c>
      <c r="DG191" t="s">
        <v>6</v>
      </c>
      <c r="DH191" t="s">
        <v>6</v>
      </c>
      <c r="DI191" t="s">
        <v>6</v>
      </c>
      <c r="DJ191" t="s">
        <v>6</v>
      </c>
      <c r="DK191" t="s">
        <v>6</v>
      </c>
      <c r="DL191" t="s">
        <v>6</v>
      </c>
      <c r="DM191" t="s">
        <v>6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23</v>
      </c>
      <c r="DW191" t="s">
        <v>23</v>
      </c>
      <c r="DX191">
        <v>1</v>
      </c>
      <c r="DZ191" t="s">
        <v>6</v>
      </c>
      <c r="EA191" t="s">
        <v>6</v>
      </c>
      <c r="EB191" t="s">
        <v>6</v>
      </c>
      <c r="EC191" t="s">
        <v>6</v>
      </c>
      <c r="EE191">
        <v>66696554</v>
      </c>
      <c r="EF191">
        <v>3</v>
      </c>
      <c r="EG191" t="s">
        <v>18</v>
      </c>
      <c r="EH191">
        <v>0</v>
      </c>
      <c r="EI191" t="s">
        <v>6</v>
      </c>
      <c r="EJ191">
        <v>2</v>
      </c>
      <c r="EK191">
        <v>108001</v>
      </c>
      <c r="EL191" t="s">
        <v>272</v>
      </c>
      <c r="EM191" t="s">
        <v>273</v>
      </c>
      <c r="EO191" t="s">
        <v>6</v>
      </c>
      <c r="EQ191">
        <v>131072</v>
      </c>
      <c r="ER191">
        <v>56.85</v>
      </c>
      <c r="ES191">
        <v>2.94</v>
      </c>
      <c r="ET191">
        <v>33.47</v>
      </c>
      <c r="EU191">
        <v>3.42</v>
      </c>
      <c r="EV191">
        <v>20.440000000000001</v>
      </c>
      <c r="EW191">
        <v>2.06</v>
      </c>
      <c r="EX191">
        <v>0.31</v>
      </c>
      <c r="EY191">
        <v>0</v>
      </c>
      <c r="FQ191">
        <v>0</v>
      </c>
      <c r="FR191">
        <v>0</v>
      </c>
      <c r="FS191">
        <v>0</v>
      </c>
      <c r="FX191">
        <v>97</v>
      </c>
      <c r="FY191">
        <v>51</v>
      </c>
      <c r="GA191" t="s">
        <v>6</v>
      </c>
      <c r="GD191">
        <v>1</v>
      </c>
      <c r="GF191">
        <v>1842750133</v>
      </c>
      <c r="GG191">
        <v>2</v>
      </c>
      <c r="GH191">
        <v>1</v>
      </c>
      <c r="GI191">
        <v>4</v>
      </c>
      <c r="GJ191">
        <v>0</v>
      </c>
      <c r="GK191">
        <v>0</v>
      </c>
      <c r="GL191">
        <f t="shared" si="268"/>
        <v>0</v>
      </c>
      <c r="GM191">
        <f t="shared" si="269"/>
        <v>3056</v>
      </c>
      <c r="GN191">
        <f t="shared" si="270"/>
        <v>0</v>
      </c>
      <c r="GO191">
        <f t="shared" si="271"/>
        <v>3056</v>
      </c>
      <c r="GP191">
        <f t="shared" si="272"/>
        <v>0</v>
      </c>
      <c r="GR191">
        <v>0</v>
      </c>
      <c r="GS191">
        <v>3</v>
      </c>
      <c r="GT191">
        <v>0</v>
      </c>
      <c r="GU191" t="s">
        <v>6</v>
      </c>
      <c r="GV191">
        <f t="shared" si="273"/>
        <v>0</v>
      </c>
      <c r="GW191">
        <v>1</v>
      </c>
      <c r="GX191">
        <f t="shared" si="274"/>
        <v>0</v>
      </c>
      <c r="HA191">
        <v>0</v>
      </c>
      <c r="HB191">
        <v>0</v>
      </c>
      <c r="HC191">
        <f t="shared" si="275"/>
        <v>0</v>
      </c>
      <c r="HE191" t="s">
        <v>6</v>
      </c>
      <c r="HF191" t="s">
        <v>6</v>
      </c>
      <c r="HM191" t="s">
        <v>6</v>
      </c>
      <c r="HN191" t="s">
        <v>274</v>
      </c>
      <c r="HO191" t="s">
        <v>275</v>
      </c>
      <c r="HP191" t="s">
        <v>272</v>
      </c>
      <c r="HQ191" t="s">
        <v>272</v>
      </c>
      <c r="HS191">
        <v>0</v>
      </c>
      <c r="IK191">
        <v>0</v>
      </c>
    </row>
    <row r="192" spans="1:245" x14ac:dyDescent="0.2">
      <c r="A192">
        <v>18</v>
      </c>
      <c r="B192">
        <v>1</v>
      </c>
      <c r="C192">
        <v>611</v>
      </c>
      <c r="E192" t="s">
        <v>598</v>
      </c>
      <c r="F192" t="s">
        <v>599</v>
      </c>
      <c r="G192" t="s">
        <v>600</v>
      </c>
      <c r="H192" t="str">
        <f>'1.Ведомость'!C195</f>
        <v>ШТ</v>
      </c>
      <c r="I192">
        <f>I191*J192</f>
        <v>1</v>
      </c>
      <c r="J192">
        <v>1</v>
      </c>
      <c r="K192">
        <v>1</v>
      </c>
      <c r="O192">
        <f t="shared" si="239"/>
        <v>6914</v>
      </c>
      <c r="P192">
        <f t="shared" si="240"/>
        <v>6914</v>
      </c>
      <c r="Q192">
        <f t="shared" si="241"/>
        <v>0</v>
      </c>
      <c r="R192">
        <f t="shared" si="242"/>
        <v>0</v>
      </c>
      <c r="S192">
        <f t="shared" si="243"/>
        <v>0</v>
      </c>
      <c r="T192">
        <f t="shared" si="244"/>
        <v>0</v>
      </c>
      <c r="U192">
        <f t="shared" si="245"/>
        <v>0</v>
      </c>
      <c r="V192">
        <f t="shared" si="246"/>
        <v>0</v>
      </c>
      <c r="W192">
        <f t="shared" si="247"/>
        <v>0</v>
      </c>
      <c r="X192">
        <f t="shared" si="248"/>
        <v>0</v>
      </c>
      <c r="Y192">
        <f t="shared" si="249"/>
        <v>0</v>
      </c>
      <c r="AA192">
        <v>92864407</v>
      </c>
      <c r="AB192">
        <f t="shared" si="250"/>
        <v>696.96</v>
      </c>
      <c r="AC192">
        <f t="shared" si="251"/>
        <v>696.96</v>
      </c>
      <c r="AD192">
        <f t="shared" si="252"/>
        <v>0</v>
      </c>
      <c r="AE192">
        <f t="shared" si="253"/>
        <v>0</v>
      </c>
      <c r="AF192">
        <f t="shared" si="254"/>
        <v>0</v>
      </c>
      <c r="AG192">
        <f t="shared" si="255"/>
        <v>0</v>
      </c>
      <c r="AH192">
        <f t="shared" si="256"/>
        <v>0</v>
      </c>
      <c r="AI192">
        <f t="shared" si="257"/>
        <v>0</v>
      </c>
      <c r="AJ192">
        <f t="shared" si="258"/>
        <v>0</v>
      </c>
      <c r="AK192">
        <v>696.96</v>
      </c>
      <c r="AL192">
        <v>696.96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97</v>
      </c>
      <c r="AU192">
        <v>51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9.92</v>
      </c>
      <c r="BD192" t="s">
        <v>6</v>
      </c>
      <c r="BE192" t="s">
        <v>6</v>
      </c>
      <c r="BF192" t="s">
        <v>6</v>
      </c>
      <c r="BG192" t="s">
        <v>6</v>
      </c>
      <c r="BH192">
        <v>3</v>
      </c>
      <c r="BI192">
        <v>2</v>
      </c>
      <c r="BJ192" t="s">
        <v>601</v>
      </c>
      <c r="BM192">
        <v>108001</v>
      </c>
      <c r="BN192">
        <v>0</v>
      </c>
      <c r="BO192" t="s">
        <v>6</v>
      </c>
      <c r="BP192">
        <v>0</v>
      </c>
      <c r="BQ192">
        <v>3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6</v>
      </c>
      <c r="BZ192">
        <v>97</v>
      </c>
      <c r="CA192">
        <v>51</v>
      </c>
      <c r="CB192" t="s">
        <v>6</v>
      </c>
      <c r="CE192">
        <v>0</v>
      </c>
      <c r="CF192">
        <v>0</v>
      </c>
      <c r="CG192">
        <v>0</v>
      </c>
      <c r="CM192">
        <v>0</v>
      </c>
      <c r="CN192" t="s">
        <v>6</v>
      </c>
      <c r="CO192">
        <v>0</v>
      </c>
      <c r="CP192">
        <f t="shared" si="259"/>
        <v>6914</v>
      </c>
      <c r="CQ192">
        <f t="shared" si="276"/>
        <v>6913.8432000000003</v>
      </c>
      <c r="CR192">
        <f t="shared" si="277"/>
        <v>0</v>
      </c>
      <c r="CS192">
        <f t="shared" si="260"/>
        <v>0</v>
      </c>
      <c r="CT192">
        <f t="shared" si="261"/>
        <v>0</v>
      </c>
      <c r="CU192">
        <f t="shared" si="262"/>
        <v>0</v>
      </c>
      <c r="CV192">
        <f t="shared" si="263"/>
        <v>0</v>
      </c>
      <c r="CW192">
        <f t="shared" si="264"/>
        <v>0</v>
      </c>
      <c r="CX192">
        <f t="shared" si="265"/>
        <v>0</v>
      </c>
      <c r="CY192">
        <f t="shared" si="266"/>
        <v>0</v>
      </c>
      <c r="CZ192">
        <f t="shared" si="267"/>
        <v>0</v>
      </c>
      <c r="DC192" t="s">
        <v>6</v>
      </c>
      <c r="DD192" t="s">
        <v>6</v>
      </c>
      <c r="DE192" t="s">
        <v>6</v>
      </c>
      <c r="DF192" t="s">
        <v>6</v>
      </c>
      <c r="DG192" t="s">
        <v>6</v>
      </c>
      <c r="DH192" t="s">
        <v>6</v>
      </c>
      <c r="DI192" t="s">
        <v>6</v>
      </c>
      <c r="DJ192" t="s">
        <v>6</v>
      </c>
      <c r="DK192" t="s">
        <v>6</v>
      </c>
      <c r="DL192" t="s">
        <v>6</v>
      </c>
      <c r="DM192" t="s">
        <v>6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23</v>
      </c>
      <c r="DW192" t="s">
        <v>23</v>
      </c>
      <c r="DX192">
        <v>1</v>
      </c>
      <c r="DZ192" t="s">
        <v>6</v>
      </c>
      <c r="EA192" t="s">
        <v>6</v>
      </c>
      <c r="EB192" t="s">
        <v>6</v>
      </c>
      <c r="EC192" t="s">
        <v>6</v>
      </c>
      <c r="EE192">
        <v>66696554</v>
      </c>
      <c r="EF192">
        <v>3</v>
      </c>
      <c r="EG192" t="s">
        <v>18</v>
      </c>
      <c r="EH192">
        <v>0</v>
      </c>
      <c r="EI192" t="s">
        <v>6</v>
      </c>
      <c r="EJ192">
        <v>2</v>
      </c>
      <c r="EK192">
        <v>108001</v>
      </c>
      <c r="EL192" t="s">
        <v>272</v>
      </c>
      <c r="EM192" t="s">
        <v>273</v>
      </c>
      <c r="EO192" t="s">
        <v>6</v>
      </c>
      <c r="EQ192">
        <v>0</v>
      </c>
      <c r="ER192">
        <v>696.96</v>
      </c>
      <c r="ES192">
        <v>696.96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v>0</v>
      </c>
      <c r="FS192">
        <v>0</v>
      </c>
      <c r="FX192">
        <v>97</v>
      </c>
      <c r="FY192">
        <v>51</v>
      </c>
      <c r="GA192" t="s">
        <v>6</v>
      </c>
      <c r="GD192">
        <v>1</v>
      </c>
      <c r="GF192">
        <v>-1737235092</v>
      </c>
      <c r="GG192">
        <v>2</v>
      </c>
      <c r="GH192">
        <v>1</v>
      </c>
      <c r="GI192">
        <v>4</v>
      </c>
      <c r="GJ192">
        <v>0</v>
      </c>
      <c r="GK192">
        <v>0</v>
      </c>
      <c r="GL192">
        <f t="shared" si="268"/>
        <v>0</v>
      </c>
      <c r="GM192">
        <f t="shared" si="269"/>
        <v>6914</v>
      </c>
      <c r="GN192">
        <f t="shared" si="270"/>
        <v>0</v>
      </c>
      <c r="GO192">
        <f t="shared" si="271"/>
        <v>6914</v>
      </c>
      <c r="GP192">
        <f t="shared" si="272"/>
        <v>0</v>
      </c>
      <c r="GR192">
        <v>0</v>
      </c>
      <c r="GS192">
        <v>3</v>
      </c>
      <c r="GT192">
        <v>0</v>
      </c>
      <c r="GU192" t="s">
        <v>6</v>
      </c>
      <c r="GV192">
        <f t="shared" si="273"/>
        <v>0</v>
      </c>
      <c r="GW192">
        <v>1</v>
      </c>
      <c r="GX192">
        <f t="shared" si="274"/>
        <v>0</v>
      </c>
      <c r="HA192">
        <v>0</v>
      </c>
      <c r="HB192">
        <v>0</v>
      </c>
      <c r="HC192">
        <f t="shared" si="275"/>
        <v>0</v>
      </c>
      <c r="HE192" t="s">
        <v>6</v>
      </c>
      <c r="HF192" t="s">
        <v>6</v>
      </c>
      <c r="HM192" t="s">
        <v>6</v>
      </c>
      <c r="HN192" t="s">
        <v>274</v>
      </c>
      <c r="HO192" t="s">
        <v>275</v>
      </c>
      <c r="HP192" t="s">
        <v>272</v>
      </c>
      <c r="HQ192" t="s">
        <v>272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C193">
        <f>ROW(SmtRes!A633)</f>
        <v>633</v>
      </c>
      <c r="D193">
        <f>ROW(EtalonRes!A594)</f>
        <v>594</v>
      </c>
      <c r="E193" t="s">
        <v>602</v>
      </c>
      <c r="F193" t="s">
        <v>603</v>
      </c>
      <c r="G193" t="s">
        <v>604</v>
      </c>
      <c r="H193" t="s">
        <v>23</v>
      </c>
      <c r="I193">
        <v>18</v>
      </c>
      <c r="J193">
        <v>0</v>
      </c>
      <c r="K193">
        <v>18</v>
      </c>
      <c r="O193">
        <f t="shared" si="239"/>
        <v>14109</v>
      </c>
      <c r="P193">
        <f t="shared" si="240"/>
        <v>3578</v>
      </c>
      <c r="Q193">
        <f t="shared" si="241"/>
        <v>246</v>
      </c>
      <c r="R193">
        <f t="shared" si="242"/>
        <v>0</v>
      </c>
      <c r="S193">
        <f t="shared" si="243"/>
        <v>10285</v>
      </c>
      <c r="T193">
        <f t="shared" si="244"/>
        <v>0</v>
      </c>
      <c r="U193">
        <f t="shared" si="245"/>
        <v>24.12</v>
      </c>
      <c r="V193">
        <f t="shared" si="246"/>
        <v>0</v>
      </c>
      <c r="W193">
        <f t="shared" si="247"/>
        <v>0</v>
      </c>
      <c r="X193">
        <f t="shared" si="248"/>
        <v>9976</v>
      </c>
      <c r="Y193">
        <f t="shared" si="249"/>
        <v>5245</v>
      </c>
      <c r="AA193">
        <v>92864407</v>
      </c>
      <c r="AB193">
        <f t="shared" si="250"/>
        <v>33.65</v>
      </c>
      <c r="AC193">
        <f t="shared" si="251"/>
        <v>20.04</v>
      </c>
      <c r="AD193">
        <f t="shared" si="252"/>
        <v>0.87</v>
      </c>
      <c r="AE193">
        <f t="shared" si="253"/>
        <v>0</v>
      </c>
      <c r="AF193">
        <f t="shared" si="254"/>
        <v>12.74</v>
      </c>
      <c r="AG193">
        <f t="shared" si="255"/>
        <v>0</v>
      </c>
      <c r="AH193">
        <f t="shared" si="256"/>
        <v>1.34</v>
      </c>
      <c r="AI193">
        <f t="shared" si="257"/>
        <v>0</v>
      </c>
      <c r="AJ193">
        <f t="shared" si="258"/>
        <v>0</v>
      </c>
      <c r="AK193">
        <v>33.65</v>
      </c>
      <c r="AL193">
        <v>20.04</v>
      </c>
      <c r="AM193">
        <v>0.87</v>
      </c>
      <c r="AN193">
        <v>0</v>
      </c>
      <c r="AO193">
        <v>12.74</v>
      </c>
      <c r="AP193">
        <v>0</v>
      </c>
      <c r="AQ193">
        <v>1.34</v>
      </c>
      <c r="AR193">
        <v>0</v>
      </c>
      <c r="AS193">
        <v>0</v>
      </c>
      <c r="AT193">
        <v>97</v>
      </c>
      <c r="AU193">
        <v>51</v>
      </c>
      <c r="AV193">
        <v>1</v>
      </c>
      <c r="AW193">
        <v>1</v>
      </c>
      <c r="AZ193">
        <v>1</v>
      </c>
      <c r="BA193">
        <v>44.85</v>
      </c>
      <c r="BB193">
        <v>15.72</v>
      </c>
      <c r="BC193">
        <v>9.92</v>
      </c>
      <c r="BD193" t="s">
        <v>6</v>
      </c>
      <c r="BE193" t="s">
        <v>6</v>
      </c>
      <c r="BF193" t="s">
        <v>6</v>
      </c>
      <c r="BG193" t="s">
        <v>6</v>
      </c>
      <c r="BH193">
        <v>0</v>
      </c>
      <c r="BI193">
        <v>2</v>
      </c>
      <c r="BJ193" t="s">
        <v>605</v>
      </c>
      <c r="BM193">
        <v>108001</v>
      </c>
      <c r="BN193">
        <v>0</v>
      </c>
      <c r="BO193" t="s">
        <v>6</v>
      </c>
      <c r="BP193">
        <v>0</v>
      </c>
      <c r="BQ193">
        <v>3</v>
      </c>
      <c r="BR193">
        <v>0</v>
      </c>
      <c r="BS193">
        <v>44.85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6</v>
      </c>
      <c r="BZ193">
        <v>97</v>
      </c>
      <c r="CA193">
        <v>51</v>
      </c>
      <c r="CB193" t="s">
        <v>6</v>
      </c>
      <c r="CE193">
        <v>0</v>
      </c>
      <c r="CF193">
        <v>0</v>
      </c>
      <c r="CG193">
        <v>0</v>
      </c>
      <c r="CM193">
        <v>0</v>
      </c>
      <c r="CN193" t="s">
        <v>6</v>
      </c>
      <c r="CO193">
        <v>0</v>
      </c>
      <c r="CP193">
        <f t="shared" si="259"/>
        <v>14109</v>
      </c>
      <c r="CQ193">
        <f t="shared" si="276"/>
        <v>198.79679999999999</v>
      </c>
      <c r="CR193">
        <f t="shared" si="277"/>
        <v>13.676400000000001</v>
      </c>
      <c r="CS193">
        <f t="shared" si="260"/>
        <v>0</v>
      </c>
      <c r="CT193">
        <f t="shared" si="261"/>
        <v>571.38900000000001</v>
      </c>
      <c r="CU193">
        <f t="shared" si="262"/>
        <v>0</v>
      </c>
      <c r="CV193">
        <f t="shared" si="263"/>
        <v>1.34</v>
      </c>
      <c r="CW193">
        <f t="shared" si="264"/>
        <v>0</v>
      </c>
      <c r="CX193">
        <f t="shared" si="265"/>
        <v>0</v>
      </c>
      <c r="CY193">
        <f t="shared" si="266"/>
        <v>9976.4500000000007</v>
      </c>
      <c r="CZ193">
        <f t="shared" si="267"/>
        <v>5245.35</v>
      </c>
      <c r="DC193" t="s">
        <v>6</v>
      </c>
      <c r="DD193" t="s">
        <v>6</v>
      </c>
      <c r="DE193" t="s">
        <v>6</v>
      </c>
      <c r="DF193" t="s">
        <v>6</v>
      </c>
      <c r="DG193" t="s">
        <v>6</v>
      </c>
      <c r="DH193" t="s">
        <v>6</v>
      </c>
      <c r="DI193" t="s">
        <v>6</v>
      </c>
      <c r="DJ193" t="s">
        <v>6</v>
      </c>
      <c r="DK193" t="s">
        <v>6</v>
      </c>
      <c r="DL193" t="s">
        <v>6</v>
      </c>
      <c r="DM193" t="s">
        <v>6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23</v>
      </c>
      <c r="DW193" t="s">
        <v>23</v>
      </c>
      <c r="DX193">
        <v>1</v>
      </c>
      <c r="DZ193" t="s">
        <v>6</v>
      </c>
      <c r="EA193" t="s">
        <v>6</v>
      </c>
      <c r="EB193" t="s">
        <v>6</v>
      </c>
      <c r="EC193" t="s">
        <v>6</v>
      </c>
      <c r="EE193">
        <v>66696554</v>
      </c>
      <c r="EF193">
        <v>3</v>
      </c>
      <c r="EG193" t="s">
        <v>18</v>
      </c>
      <c r="EH193">
        <v>0</v>
      </c>
      <c r="EI193" t="s">
        <v>6</v>
      </c>
      <c r="EJ193">
        <v>2</v>
      </c>
      <c r="EK193">
        <v>108001</v>
      </c>
      <c r="EL193" t="s">
        <v>272</v>
      </c>
      <c r="EM193" t="s">
        <v>273</v>
      </c>
      <c r="EO193" t="s">
        <v>6</v>
      </c>
      <c r="EQ193">
        <v>131072</v>
      </c>
      <c r="ER193">
        <v>33.65</v>
      </c>
      <c r="ES193">
        <v>20.04</v>
      </c>
      <c r="ET193">
        <v>0.87</v>
      </c>
      <c r="EU193">
        <v>0</v>
      </c>
      <c r="EV193">
        <v>12.74</v>
      </c>
      <c r="EW193">
        <v>1.34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97</v>
      </c>
      <c r="FY193">
        <v>51</v>
      </c>
      <c r="GA193" t="s">
        <v>6</v>
      </c>
      <c r="GD193">
        <v>1</v>
      </c>
      <c r="GF193">
        <v>1182669694</v>
      </c>
      <c r="GG193">
        <v>2</v>
      </c>
      <c r="GH193">
        <v>1</v>
      </c>
      <c r="GI193">
        <v>4</v>
      </c>
      <c r="GJ193">
        <v>0</v>
      </c>
      <c r="GK193">
        <v>0</v>
      </c>
      <c r="GL193">
        <f t="shared" si="268"/>
        <v>0</v>
      </c>
      <c r="GM193">
        <f t="shared" si="269"/>
        <v>29330</v>
      </c>
      <c r="GN193">
        <f t="shared" si="270"/>
        <v>0</v>
      </c>
      <c r="GO193">
        <f t="shared" si="271"/>
        <v>29330</v>
      </c>
      <c r="GP193">
        <f t="shared" si="272"/>
        <v>0</v>
      </c>
      <c r="GR193">
        <v>0</v>
      </c>
      <c r="GS193">
        <v>3</v>
      </c>
      <c r="GT193">
        <v>0</v>
      </c>
      <c r="GU193" t="s">
        <v>6</v>
      </c>
      <c r="GV193">
        <f t="shared" si="273"/>
        <v>0</v>
      </c>
      <c r="GW193">
        <v>1</v>
      </c>
      <c r="GX193">
        <f t="shared" si="274"/>
        <v>0</v>
      </c>
      <c r="HA193">
        <v>0</v>
      </c>
      <c r="HB193">
        <v>0</v>
      </c>
      <c r="HC193">
        <f t="shared" si="275"/>
        <v>0</v>
      </c>
      <c r="HE193" t="s">
        <v>6</v>
      </c>
      <c r="HF193" t="s">
        <v>6</v>
      </c>
      <c r="HM193" t="s">
        <v>6</v>
      </c>
      <c r="HN193" t="s">
        <v>274</v>
      </c>
      <c r="HO193" t="s">
        <v>275</v>
      </c>
      <c r="HP193" t="s">
        <v>272</v>
      </c>
      <c r="HQ193" t="s">
        <v>272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629</v>
      </c>
      <c r="E194" t="s">
        <v>606</v>
      </c>
      <c r="F194" t="s">
        <v>607</v>
      </c>
      <c r="G194" t="s">
        <v>608</v>
      </c>
      <c r="H194" t="str">
        <f>'1.Ведомость'!C197</f>
        <v>ШТ</v>
      </c>
      <c r="I194">
        <f>I193*J194</f>
        <v>1</v>
      </c>
      <c r="J194">
        <v>5.5555555555555552E-2</v>
      </c>
      <c r="K194">
        <v>5.5555555999999999E-2</v>
      </c>
      <c r="O194">
        <f t="shared" si="239"/>
        <v>1023</v>
      </c>
      <c r="P194">
        <f t="shared" si="240"/>
        <v>1023</v>
      </c>
      <c r="Q194">
        <f t="shared" si="241"/>
        <v>0</v>
      </c>
      <c r="R194">
        <f t="shared" si="242"/>
        <v>0</v>
      </c>
      <c r="S194">
        <f t="shared" si="243"/>
        <v>0</v>
      </c>
      <c r="T194">
        <f t="shared" si="244"/>
        <v>0</v>
      </c>
      <c r="U194">
        <f t="shared" si="245"/>
        <v>0</v>
      </c>
      <c r="V194">
        <f t="shared" si="246"/>
        <v>0</v>
      </c>
      <c r="W194">
        <f t="shared" si="247"/>
        <v>0</v>
      </c>
      <c r="X194">
        <f t="shared" si="248"/>
        <v>0</v>
      </c>
      <c r="Y194">
        <f t="shared" si="249"/>
        <v>0</v>
      </c>
      <c r="AA194">
        <v>92864407</v>
      </c>
      <c r="AB194">
        <f t="shared" si="250"/>
        <v>159.06</v>
      </c>
      <c r="AC194">
        <f t="shared" si="251"/>
        <v>159.06</v>
      </c>
      <c r="AD194">
        <f t="shared" si="252"/>
        <v>0</v>
      </c>
      <c r="AE194">
        <f t="shared" si="253"/>
        <v>0</v>
      </c>
      <c r="AF194">
        <f t="shared" si="254"/>
        <v>0</v>
      </c>
      <c r="AG194">
        <f t="shared" si="255"/>
        <v>0</v>
      </c>
      <c r="AH194">
        <f t="shared" si="256"/>
        <v>0</v>
      </c>
      <c r="AI194">
        <f t="shared" si="257"/>
        <v>0</v>
      </c>
      <c r="AJ194">
        <f t="shared" si="258"/>
        <v>0</v>
      </c>
      <c r="AK194">
        <v>159.06</v>
      </c>
      <c r="AL194">
        <v>159.06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6.43</v>
      </c>
      <c r="BD194" t="s">
        <v>6</v>
      </c>
      <c r="BE194" t="s">
        <v>6</v>
      </c>
      <c r="BF194" t="s">
        <v>6</v>
      </c>
      <c r="BG194" t="s">
        <v>6</v>
      </c>
      <c r="BH194">
        <v>3</v>
      </c>
      <c r="BI194">
        <v>3</v>
      </c>
      <c r="BJ194" t="s">
        <v>609</v>
      </c>
      <c r="BM194">
        <v>600001</v>
      </c>
      <c r="BN194">
        <v>0</v>
      </c>
      <c r="BO194" t="s">
        <v>6</v>
      </c>
      <c r="BP194">
        <v>0</v>
      </c>
      <c r="BQ194">
        <v>5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6</v>
      </c>
      <c r="BZ194">
        <v>0</v>
      </c>
      <c r="CA194">
        <v>0</v>
      </c>
      <c r="CB194" t="s">
        <v>6</v>
      </c>
      <c r="CE194">
        <v>0</v>
      </c>
      <c r="CF194">
        <v>0</v>
      </c>
      <c r="CG194">
        <v>0</v>
      </c>
      <c r="CM194">
        <v>0</v>
      </c>
      <c r="CN194" t="s">
        <v>6</v>
      </c>
      <c r="CO194">
        <v>0</v>
      </c>
      <c r="CP194">
        <f t="shared" si="259"/>
        <v>1023</v>
      </c>
      <c r="CQ194">
        <f t="shared" si="276"/>
        <v>1022.7558</v>
      </c>
      <c r="CR194">
        <f t="shared" si="277"/>
        <v>0</v>
      </c>
      <c r="CS194">
        <f t="shared" si="260"/>
        <v>0</v>
      </c>
      <c r="CT194">
        <f t="shared" si="261"/>
        <v>0</v>
      </c>
      <c r="CU194">
        <f t="shared" si="262"/>
        <v>0</v>
      </c>
      <c r="CV194">
        <f t="shared" si="263"/>
        <v>0</v>
      </c>
      <c r="CW194">
        <f t="shared" si="264"/>
        <v>0</v>
      </c>
      <c r="CX194">
        <f t="shared" si="265"/>
        <v>0</v>
      </c>
      <c r="CY194">
        <f t="shared" si="266"/>
        <v>0</v>
      </c>
      <c r="CZ194">
        <f t="shared" si="267"/>
        <v>0</v>
      </c>
      <c r="DC194" t="s">
        <v>6</v>
      </c>
      <c r="DD194" t="s">
        <v>6</v>
      </c>
      <c r="DE194" t="s">
        <v>6</v>
      </c>
      <c r="DF194" t="s">
        <v>6</v>
      </c>
      <c r="DG194" t="s">
        <v>6</v>
      </c>
      <c r="DH194" t="s">
        <v>6</v>
      </c>
      <c r="DI194" t="s">
        <v>6</v>
      </c>
      <c r="DJ194" t="s">
        <v>6</v>
      </c>
      <c r="DK194" t="s">
        <v>6</v>
      </c>
      <c r="DL194" t="s">
        <v>6</v>
      </c>
      <c r="DM194" t="s">
        <v>6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23</v>
      </c>
      <c r="DW194" t="s">
        <v>23</v>
      </c>
      <c r="DX194">
        <v>1</v>
      </c>
      <c r="DZ194" t="s">
        <v>6</v>
      </c>
      <c r="EA194" t="s">
        <v>6</v>
      </c>
      <c r="EB194" t="s">
        <v>6</v>
      </c>
      <c r="EC194" t="s">
        <v>6</v>
      </c>
      <c r="EE194">
        <v>66696662</v>
      </c>
      <c r="EF194">
        <v>5</v>
      </c>
      <c r="EG194" t="s">
        <v>32</v>
      </c>
      <c r="EH194">
        <v>0</v>
      </c>
      <c r="EI194" t="s">
        <v>6</v>
      </c>
      <c r="EJ194">
        <v>3</v>
      </c>
      <c r="EK194">
        <v>600001</v>
      </c>
      <c r="EL194" t="s">
        <v>322</v>
      </c>
      <c r="EM194" t="s">
        <v>323</v>
      </c>
      <c r="EO194" t="s">
        <v>6</v>
      </c>
      <c r="EQ194">
        <v>0</v>
      </c>
      <c r="ER194">
        <v>159.06</v>
      </c>
      <c r="ES194">
        <v>159.06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ref="FR194:FR200" si="278">P194</f>
        <v>1023</v>
      </c>
      <c r="FS194">
        <v>0</v>
      </c>
      <c r="FX194">
        <v>0</v>
      </c>
      <c r="FY194">
        <v>0</v>
      </c>
      <c r="GA194" t="s">
        <v>6</v>
      </c>
      <c r="GD194">
        <v>1</v>
      </c>
      <c r="GF194">
        <v>-956689375</v>
      </c>
      <c r="GG194">
        <v>2</v>
      </c>
      <c r="GH194">
        <v>1</v>
      </c>
      <c r="GI194">
        <v>4</v>
      </c>
      <c r="GJ194">
        <v>0</v>
      </c>
      <c r="GK194">
        <v>0</v>
      </c>
      <c r="GL194">
        <f t="shared" si="268"/>
        <v>0</v>
      </c>
      <c r="GM194">
        <f t="shared" si="269"/>
        <v>1023</v>
      </c>
      <c r="GN194">
        <f t="shared" si="270"/>
        <v>0</v>
      </c>
      <c r="GO194">
        <f t="shared" si="271"/>
        <v>0</v>
      </c>
      <c r="GP194">
        <f t="shared" si="272"/>
        <v>0</v>
      </c>
      <c r="GR194">
        <v>0</v>
      </c>
      <c r="GS194">
        <v>3</v>
      </c>
      <c r="GT194">
        <v>0</v>
      </c>
      <c r="GU194" t="s">
        <v>6</v>
      </c>
      <c r="GV194">
        <f t="shared" si="273"/>
        <v>0</v>
      </c>
      <c r="GW194">
        <v>1</v>
      </c>
      <c r="GX194">
        <f t="shared" si="274"/>
        <v>0</v>
      </c>
      <c r="HA194">
        <v>0</v>
      </c>
      <c r="HB194">
        <v>0</v>
      </c>
      <c r="HC194">
        <f t="shared" si="275"/>
        <v>0</v>
      </c>
      <c r="HE194" t="s">
        <v>6</v>
      </c>
      <c r="HF194" t="s">
        <v>6</v>
      </c>
      <c r="HM194" t="s">
        <v>6</v>
      </c>
      <c r="HN194" t="s">
        <v>6</v>
      </c>
      <c r="HO194" t="s">
        <v>6</v>
      </c>
      <c r="HP194" t="s">
        <v>6</v>
      </c>
      <c r="HQ194" t="s">
        <v>6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628</v>
      </c>
      <c r="E195" t="s">
        <v>610</v>
      </c>
      <c r="F195" t="s">
        <v>611</v>
      </c>
      <c r="G195" t="s">
        <v>612</v>
      </c>
      <c r="H195" t="str">
        <f>'1.Ведомость'!C198</f>
        <v>ШТ</v>
      </c>
      <c r="I195">
        <f>I193*J195</f>
        <v>1</v>
      </c>
      <c r="J195">
        <v>5.5555555555555552E-2</v>
      </c>
      <c r="K195">
        <v>5.5555555999999999E-2</v>
      </c>
      <c r="O195">
        <f t="shared" si="239"/>
        <v>270</v>
      </c>
      <c r="P195">
        <f t="shared" si="240"/>
        <v>270</v>
      </c>
      <c r="Q195">
        <f t="shared" si="241"/>
        <v>0</v>
      </c>
      <c r="R195">
        <f t="shared" si="242"/>
        <v>0</v>
      </c>
      <c r="S195">
        <f t="shared" si="243"/>
        <v>0</v>
      </c>
      <c r="T195">
        <f t="shared" si="244"/>
        <v>0</v>
      </c>
      <c r="U195">
        <f t="shared" si="245"/>
        <v>0</v>
      </c>
      <c r="V195">
        <f t="shared" si="246"/>
        <v>0</v>
      </c>
      <c r="W195">
        <f t="shared" si="247"/>
        <v>0</v>
      </c>
      <c r="X195">
        <f t="shared" si="248"/>
        <v>0</v>
      </c>
      <c r="Y195">
        <f t="shared" si="249"/>
        <v>0</v>
      </c>
      <c r="AA195">
        <v>92864407</v>
      </c>
      <c r="AB195">
        <f t="shared" si="250"/>
        <v>41.95</v>
      </c>
      <c r="AC195">
        <f t="shared" si="251"/>
        <v>41.95</v>
      </c>
      <c r="AD195">
        <f t="shared" si="252"/>
        <v>0</v>
      </c>
      <c r="AE195">
        <f t="shared" si="253"/>
        <v>0</v>
      </c>
      <c r="AF195">
        <f t="shared" si="254"/>
        <v>0</v>
      </c>
      <c r="AG195">
        <f t="shared" si="255"/>
        <v>0</v>
      </c>
      <c r="AH195">
        <f t="shared" si="256"/>
        <v>0</v>
      </c>
      <c r="AI195">
        <f t="shared" si="257"/>
        <v>0</v>
      </c>
      <c r="AJ195">
        <f t="shared" si="258"/>
        <v>0</v>
      </c>
      <c r="AK195">
        <v>41.95</v>
      </c>
      <c r="AL195">
        <v>41.95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6.43</v>
      </c>
      <c r="BD195" t="s">
        <v>6</v>
      </c>
      <c r="BE195" t="s">
        <v>6</v>
      </c>
      <c r="BF195" t="s">
        <v>6</v>
      </c>
      <c r="BG195" t="s">
        <v>6</v>
      </c>
      <c r="BH195">
        <v>3</v>
      </c>
      <c r="BI195">
        <v>3</v>
      </c>
      <c r="BJ195" t="s">
        <v>613</v>
      </c>
      <c r="BM195">
        <v>600001</v>
      </c>
      <c r="BN195">
        <v>0</v>
      </c>
      <c r="BO195" t="s">
        <v>6</v>
      </c>
      <c r="BP195">
        <v>0</v>
      </c>
      <c r="BQ195">
        <v>5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6</v>
      </c>
      <c r="BZ195">
        <v>97</v>
      </c>
      <c r="CA195">
        <v>51</v>
      </c>
      <c r="CB195" t="s">
        <v>6</v>
      </c>
      <c r="CE195">
        <v>0</v>
      </c>
      <c r="CF195">
        <v>0</v>
      </c>
      <c r="CG195">
        <v>0</v>
      </c>
      <c r="CM195">
        <v>0</v>
      </c>
      <c r="CN195" t="s">
        <v>6</v>
      </c>
      <c r="CO195">
        <v>0</v>
      </c>
      <c r="CP195">
        <f t="shared" si="259"/>
        <v>270</v>
      </c>
      <c r="CQ195">
        <f t="shared" si="276"/>
        <v>269.73849999999999</v>
      </c>
      <c r="CR195">
        <f t="shared" si="277"/>
        <v>0</v>
      </c>
      <c r="CS195">
        <f t="shared" si="260"/>
        <v>0</v>
      </c>
      <c r="CT195">
        <f t="shared" si="261"/>
        <v>0</v>
      </c>
      <c r="CU195">
        <f t="shared" si="262"/>
        <v>0</v>
      </c>
      <c r="CV195">
        <f t="shared" si="263"/>
        <v>0</v>
      </c>
      <c r="CW195">
        <f t="shared" si="264"/>
        <v>0</v>
      </c>
      <c r="CX195">
        <f t="shared" si="265"/>
        <v>0</v>
      </c>
      <c r="CY195">
        <f t="shared" si="266"/>
        <v>0</v>
      </c>
      <c r="CZ195">
        <f t="shared" si="267"/>
        <v>0</v>
      </c>
      <c r="DC195" t="s">
        <v>6</v>
      </c>
      <c r="DD195" t="s">
        <v>6</v>
      </c>
      <c r="DE195" t="s">
        <v>6</v>
      </c>
      <c r="DF195" t="s">
        <v>6</v>
      </c>
      <c r="DG195" t="s">
        <v>6</v>
      </c>
      <c r="DH195" t="s">
        <v>6</v>
      </c>
      <c r="DI195" t="s">
        <v>6</v>
      </c>
      <c r="DJ195" t="s">
        <v>6</v>
      </c>
      <c r="DK195" t="s">
        <v>6</v>
      </c>
      <c r="DL195" t="s">
        <v>6</v>
      </c>
      <c r="DM195" t="s">
        <v>6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23</v>
      </c>
      <c r="DW195" t="s">
        <v>23</v>
      </c>
      <c r="DX195">
        <v>1</v>
      </c>
      <c r="DZ195" t="s">
        <v>6</v>
      </c>
      <c r="EA195" t="s">
        <v>6</v>
      </c>
      <c r="EB195" t="s">
        <v>6</v>
      </c>
      <c r="EC195" t="s">
        <v>6</v>
      </c>
      <c r="EE195">
        <v>66696662</v>
      </c>
      <c r="EF195">
        <v>5</v>
      </c>
      <c r="EG195" t="s">
        <v>32</v>
      </c>
      <c r="EH195">
        <v>0</v>
      </c>
      <c r="EI195" t="s">
        <v>6</v>
      </c>
      <c r="EJ195">
        <v>3</v>
      </c>
      <c r="EK195">
        <v>600001</v>
      </c>
      <c r="EL195" t="s">
        <v>322</v>
      </c>
      <c r="EM195" t="s">
        <v>323</v>
      </c>
      <c r="EO195" t="s">
        <v>6</v>
      </c>
      <c r="EQ195">
        <v>0</v>
      </c>
      <c r="ER195">
        <v>41.95</v>
      </c>
      <c r="ES195">
        <v>41.95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f t="shared" si="278"/>
        <v>270</v>
      </c>
      <c r="FS195">
        <v>0</v>
      </c>
      <c r="FX195">
        <v>97</v>
      </c>
      <c r="FY195">
        <v>51</v>
      </c>
      <c r="GA195" t="s">
        <v>6</v>
      </c>
      <c r="GD195">
        <v>1</v>
      </c>
      <c r="GF195">
        <v>-445558765</v>
      </c>
      <c r="GG195">
        <v>2</v>
      </c>
      <c r="GH195">
        <v>1</v>
      </c>
      <c r="GI195">
        <v>4</v>
      </c>
      <c r="GJ195">
        <v>0</v>
      </c>
      <c r="GK195">
        <v>0</v>
      </c>
      <c r="GL195">
        <f t="shared" si="268"/>
        <v>0</v>
      </c>
      <c r="GM195">
        <f t="shared" si="269"/>
        <v>270</v>
      </c>
      <c r="GN195">
        <f t="shared" si="270"/>
        <v>0</v>
      </c>
      <c r="GO195">
        <f t="shared" si="271"/>
        <v>0</v>
      </c>
      <c r="GP195">
        <f t="shared" si="272"/>
        <v>0</v>
      </c>
      <c r="GR195">
        <v>0</v>
      </c>
      <c r="GS195">
        <v>3</v>
      </c>
      <c r="GT195">
        <v>0</v>
      </c>
      <c r="GU195" t="s">
        <v>6</v>
      </c>
      <c r="GV195">
        <f t="shared" si="273"/>
        <v>0</v>
      </c>
      <c r="GW195">
        <v>1</v>
      </c>
      <c r="GX195">
        <f t="shared" si="274"/>
        <v>0</v>
      </c>
      <c r="HA195">
        <v>0</v>
      </c>
      <c r="HB195">
        <v>0</v>
      </c>
      <c r="HC195">
        <f t="shared" si="275"/>
        <v>0</v>
      </c>
      <c r="HE195" t="s">
        <v>6</v>
      </c>
      <c r="HF195" t="s">
        <v>6</v>
      </c>
      <c r="HM195" t="s">
        <v>6</v>
      </c>
      <c r="HN195" t="s">
        <v>6</v>
      </c>
      <c r="HO195" t="s">
        <v>6</v>
      </c>
      <c r="HP195" t="s">
        <v>6</v>
      </c>
      <c r="HQ195" t="s">
        <v>6</v>
      </c>
      <c r="HS195">
        <v>0</v>
      </c>
      <c r="IK195">
        <v>0</v>
      </c>
    </row>
    <row r="196" spans="1:245" x14ac:dyDescent="0.2">
      <c r="A196">
        <v>18</v>
      </c>
      <c r="B196">
        <v>1</v>
      </c>
      <c r="C196">
        <v>627</v>
      </c>
      <c r="E196" t="s">
        <v>614</v>
      </c>
      <c r="F196" t="s">
        <v>615</v>
      </c>
      <c r="G196" t="s">
        <v>616</v>
      </c>
      <c r="H196" t="str">
        <f>'1.Ведомость'!C199</f>
        <v>ШТ</v>
      </c>
      <c r="I196">
        <f>I193*J196</f>
        <v>2</v>
      </c>
      <c r="J196">
        <v>0.1111111111111111</v>
      </c>
      <c r="K196">
        <v>0.11111111</v>
      </c>
      <c r="O196">
        <f t="shared" si="239"/>
        <v>595</v>
      </c>
      <c r="P196">
        <f t="shared" si="240"/>
        <v>595</v>
      </c>
      <c r="Q196">
        <f t="shared" si="241"/>
        <v>0</v>
      </c>
      <c r="R196">
        <f t="shared" si="242"/>
        <v>0</v>
      </c>
      <c r="S196">
        <f t="shared" si="243"/>
        <v>0</v>
      </c>
      <c r="T196">
        <f t="shared" si="244"/>
        <v>0</v>
      </c>
      <c r="U196">
        <f t="shared" si="245"/>
        <v>0</v>
      </c>
      <c r="V196">
        <f t="shared" si="246"/>
        <v>0</v>
      </c>
      <c r="W196">
        <f t="shared" si="247"/>
        <v>0</v>
      </c>
      <c r="X196">
        <f t="shared" si="248"/>
        <v>0</v>
      </c>
      <c r="Y196">
        <f t="shared" si="249"/>
        <v>0</v>
      </c>
      <c r="AA196">
        <v>92864407</v>
      </c>
      <c r="AB196">
        <f t="shared" si="250"/>
        <v>46.25</v>
      </c>
      <c r="AC196">
        <f t="shared" si="251"/>
        <v>46.25</v>
      </c>
      <c r="AD196">
        <f t="shared" si="252"/>
        <v>0</v>
      </c>
      <c r="AE196">
        <f t="shared" si="253"/>
        <v>0</v>
      </c>
      <c r="AF196">
        <f t="shared" si="254"/>
        <v>0</v>
      </c>
      <c r="AG196">
        <f t="shared" si="255"/>
        <v>0</v>
      </c>
      <c r="AH196">
        <f t="shared" si="256"/>
        <v>0</v>
      </c>
      <c r="AI196">
        <f t="shared" si="257"/>
        <v>0</v>
      </c>
      <c r="AJ196">
        <f t="shared" si="258"/>
        <v>0</v>
      </c>
      <c r="AK196">
        <v>46.25</v>
      </c>
      <c r="AL196">
        <v>46.25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6.43</v>
      </c>
      <c r="BD196" t="s">
        <v>6</v>
      </c>
      <c r="BE196" t="s">
        <v>6</v>
      </c>
      <c r="BF196" t="s">
        <v>6</v>
      </c>
      <c r="BG196" t="s">
        <v>6</v>
      </c>
      <c r="BH196">
        <v>3</v>
      </c>
      <c r="BI196">
        <v>3</v>
      </c>
      <c r="BJ196" t="s">
        <v>617</v>
      </c>
      <c r="BM196">
        <v>600001</v>
      </c>
      <c r="BN196">
        <v>0</v>
      </c>
      <c r="BO196" t="s">
        <v>6</v>
      </c>
      <c r="BP196">
        <v>0</v>
      </c>
      <c r="BQ196">
        <v>5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6</v>
      </c>
      <c r="BZ196">
        <v>97</v>
      </c>
      <c r="CA196">
        <v>51</v>
      </c>
      <c r="CB196" t="s">
        <v>6</v>
      </c>
      <c r="CE196">
        <v>0</v>
      </c>
      <c r="CF196">
        <v>0</v>
      </c>
      <c r="CG196">
        <v>0</v>
      </c>
      <c r="CM196">
        <v>0</v>
      </c>
      <c r="CN196" t="s">
        <v>6</v>
      </c>
      <c r="CO196">
        <v>0</v>
      </c>
      <c r="CP196">
        <f t="shared" si="259"/>
        <v>595</v>
      </c>
      <c r="CQ196">
        <f t="shared" si="276"/>
        <v>297.38749999999999</v>
      </c>
      <c r="CR196">
        <f t="shared" si="277"/>
        <v>0</v>
      </c>
      <c r="CS196">
        <f t="shared" si="260"/>
        <v>0</v>
      </c>
      <c r="CT196">
        <f t="shared" si="261"/>
        <v>0</v>
      </c>
      <c r="CU196">
        <f t="shared" si="262"/>
        <v>0</v>
      </c>
      <c r="CV196">
        <f t="shared" si="263"/>
        <v>0</v>
      </c>
      <c r="CW196">
        <f t="shared" si="264"/>
        <v>0</v>
      </c>
      <c r="CX196">
        <f t="shared" si="265"/>
        <v>0</v>
      </c>
      <c r="CY196">
        <f t="shared" si="266"/>
        <v>0</v>
      </c>
      <c r="CZ196">
        <f t="shared" si="267"/>
        <v>0</v>
      </c>
      <c r="DC196" t="s">
        <v>6</v>
      </c>
      <c r="DD196" t="s">
        <v>6</v>
      </c>
      <c r="DE196" t="s">
        <v>6</v>
      </c>
      <c r="DF196" t="s">
        <v>6</v>
      </c>
      <c r="DG196" t="s">
        <v>6</v>
      </c>
      <c r="DH196" t="s">
        <v>6</v>
      </c>
      <c r="DI196" t="s">
        <v>6</v>
      </c>
      <c r="DJ196" t="s">
        <v>6</v>
      </c>
      <c r="DK196" t="s">
        <v>6</v>
      </c>
      <c r="DL196" t="s">
        <v>6</v>
      </c>
      <c r="DM196" t="s">
        <v>6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23</v>
      </c>
      <c r="DW196" t="s">
        <v>23</v>
      </c>
      <c r="DX196">
        <v>1</v>
      </c>
      <c r="DZ196" t="s">
        <v>6</v>
      </c>
      <c r="EA196" t="s">
        <v>6</v>
      </c>
      <c r="EB196" t="s">
        <v>6</v>
      </c>
      <c r="EC196" t="s">
        <v>6</v>
      </c>
      <c r="EE196">
        <v>66696662</v>
      </c>
      <c r="EF196">
        <v>5</v>
      </c>
      <c r="EG196" t="s">
        <v>32</v>
      </c>
      <c r="EH196">
        <v>0</v>
      </c>
      <c r="EI196" t="s">
        <v>6</v>
      </c>
      <c r="EJ196">
        <v>3</v>
      </c>
      <c r="EK196">
        <v>600001</v>
      </c>
      <c r="EL196" t="s">
        <v>322</v>
      </c>
      <c r="EM196" t="s">
        <v>323</v>
      </c>
      <c r="EO196" t="s">
        <v>6</v>
      </c>
      <c r="EQ196">
        <v>0</v>
      </c>
      <c r="ER196">
        <v>46.25</v>
      </c>
      <c r="ES196">
        <v>46.25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f t="shared" si="278"/>
        <v>595</v>
      </c>
      <c r="FS196">
        <v>0</v>
      </c>
      <c r="FX196">
        <v>97</v>
      </c>
      <c r="FY196">
        <v>51</v>
      </c>
      <c r="GA196" t="s">
        <v>6</v>
      </c>
      <c r="GD196">
        <v>1</v>
      </c>
      <c r="GF196">
        <v>1668790922</v>
      </c>
      <c r="GG196">
        <v>2</v>
      </c>
      <c r="GH196">
        <v>1</v>
      </c>
      <c r="GI196">
        <v>4</v>
      </c>
      <c r="GJ196">
        <v>0</v>
      </c>
      <c r="GK196">
        <v>0</v>
      </c>
      <c r="GL196">
        <f t="shared" si="268"/>
        <v>0</v>
      </c>
      <c r="GM196">
        <f t="shared" si="269"/>
        <v>595</v>
      </c>
      <c r="GN196">
        <f t="shared" si="270"/>
        <v>0</v>
      </c>
      <c r="GO196">
        <f t="shared" si="271"/>
        <v>0</v>
      </c>
      <c r="GP196">
        <f t="shared" si="272"/>
        <v>0</v>
      </c>
      <c r="GR196">
        <v>0</v>
      </c>
      <c r="GS196">
        <v>3</v>
      </c>
      <c r="GT196">
        <v>0</v>
      </c>
      <c r="GU196" t="s">
        <v>6</v>
      </c>
      <c r="GV196">
        <f t="shared" si="273"/>
        <v>0</v>
      </c>
      <c r="GW196">
        <v>1</v>
      </c>
      <c r="GX196">
        <f t="shared" si="274"/>
        <v>0</v>
      </c>
      <c r="HA196">
        <v>0</v>
      </c>
      <c r="HB196">
        <v>0</v>
      </c>
      <c r="HC196">
        <f t="shared" si="275"/>
        <v>0</v>
      </c>
      <c r="HE196" t="s">
        <v>6</v>
      </c>
      <c r="HF196" t="s">
        <v>6</v>
      </c>
      <c r="HM196" t="s">
        <v>6</v>
      </c>
      <c r="HN196" t="s">
        <v>6</v>
      </c>
      <c r="HO196" t="s">
        <v>6</v>
      </c>
      <c r="HP196" t="s">
        <v>6</v>
      </c>
      <c r="HQ196" t="s">
        <v>6</v>
      </c>
      <c r="HS196">
        <v>0</v>
      </c>
      <c r="IK196">
        <v>0</v>
      </c>
    </row>
    <row r="197" spans="1:245" x14ac:dyDescent="0.2">
      <c r="A197">
        <v>18</v>
      </c>
      <c r="B197">
        <v>1</v>
      </c>
      <c r="C197">
        <v>626</v>
      </c>
      <c r="E197" t="s">
        <v>618</v>
      </c>
      <c r="F197" t="s">
        <v>619</v>
      </c>
      <c r="G197" t="s">
        <v>620</v>
      </c>
      <c r="H197" t="str">
        <f>'1.Ведомость'!C200</f>
        <v>ШТ</v>
      </c>
      <c r="I197">
        <f>I193*J197</f>
        <v>9</v>
      </c>
      <c r="J197">
        <v>0.5</v>
      </c>
      <c r="K197">
        <v>0.5</v>
      </c>
      <c r="O197">
        <f t="shared" si="239"/>
        <v>2993</v>
      </c>
      <c r="P197">
        <f t="shared" si="240"/>
        <v>2993</v>
      </c>
      <c r="Q197">
        <f t="shared" si="241"/>
        <v>0</v>
      </c>
      <c r="R197">
        <f t="shared" si="242"/>
        <v>0</v>
      </c>
      <c r="S197">
        <f t="shared" si="243"/>
        <v>0</v>
      </c>
      <c r="T197">
        <f t="shared" si="244"/>
        <v>0</v>
      </c>
      <c r="U197">
        <f t="shared" si="245"/>
        <v>0</v>
      </c>
      <c r="V197">
        <f t="shared" si="246"/>
        <v>0</v>
      </c>
      <c r="W197">
        <f t="shared" si="247"/>
        <v>0</v>
      </c>
      <c r="X197">
        <f t="shared" si="248"/>
        <v>0</v>
      </c>
      <c r="Y197">
        <f t="shared" si="249"/>
        <v>0</v>
      </c>
      <c r="AA197">
        <v>92864407</v>
      </c>
      <c r="AB197">
        <f t="shared" si="250"/>
        <v>51.72</v>
      </c>
      <c r="AC197">
        <f t="shared" si="251"/>
        <v>51.72</v>
      </c>
      <c r="AD197">
        <f t="shared" si="252"/>
        <v>0</v>
      </c>
      <c r="AE197">
        <f t="shared" si="253"/>
        <v>0</v>
      </c>
      <c r="AF197">
        <f t="shared" si="254"/>
        <v>0</v>
      </c>
      <c r="AG197">
        <f t="shared" si="255"/>
        <v>0</v>
      </c>
      <c r="AH197">
        <f t="shared" si="256"/>
        <v>0</v>
      </c>
      <c r="AI197">
        <f t="shared" si="257"/>
        <v>0</v>
      </c>
      <c r="AJ197">
        <f t="shared" si="258"/>
        <v>0</v>
      </c>
      <c r="AK197">
        <v>51.72</v>
      </c>
      <c r="AL197">
        <v>51.72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6.43</v>
      </c>
      <c r="BD197" t="s">
        <v>6</v>
      </c>
      <c r="BE197" t="s">
        <v>6</v>
      </c>
      <c r="BF197" t="s">
        <v>6</v>
      </c>
      <c r="BG197" t="s">
        <v>6</v>
      </c>
      <c r="BH197">
        <v>3</v>
      </c>
      <c r="BI197">
        <v>3</v>
      </c>
      <c r="BJ197" t="s">
        <v>621</v>
      </c>
      <c r="BM197">
        <v>600001</v>
      </c>
      <c r="BN197">
        <v>0</v>
      </c>
      <c r="BO197" t="s">
        <v>6</v>
      </c>
      <c r="BP197">
        <v>0</v>
      </c>
      <c r="BQ197">
        <v>5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6</v>
      </c>
      <c r="BZ197">
        <v>97</v>
      </c>
      <c r="CA197">
        <v>51</v>
      </c>
      <c r="CB197" t="s">
        <v>6</v>
      </c>
      <c r="CE197">
        <v>0</v>
      </c>
      <c r="CF197">
        <v>0</v>
      </c>
      <c r="CG197">
        <v>0</v>
      </c>
      <c r="CM197">
        <v>0</v>
      </c>
      <c r="CN197" t="s">
        <v>6</v>
      </c>
      <c r="CO197">
        <v>0</v>
      </c>
      <c r="CP197">
        <f t="shared" si="259"/>
        <v>2993</v>
      </c>
      <c r="CQ197">
        <f t="shared" si="276"/>
        <v>332.55959999999999</v>
      </c>
      <c r="CR197">
        <f t="shared" si="277"/>
        <v>0</v>
      </c>
      <c r="CS197">
        <f t="shared" si="260"/>
        <v>0</v>
      </c>
      <c r="CT197">
        <f t="shared" si="261"/>
        <v>0</v>
      </c>
      <c r="CU197">
        <f t="shared" si="262"/>
        <v>0</v>
      </c>
      <c r="CV197">
        <f t="shared" si="263"/>
        <v>0</v>
      </c>
      <c r="CW197">
        <f t="shared" si="264"/>
        <v>0</v>
      </c>
      <c r="CX197">
        <f t="shared" si="265"/>
        <v>0</v>
      </c>
      <c r="CY197">
        <f t="shared" si="266"/>
        <v>0</v>
      </c>
      <c r="CZ197">
        <f t="shared" si="267"/>
        <v>0</v>
      </c>
      <c r="DC197" t="s">
        <v>6</v>
      </c>
      <c r="DD197" t="s">
        <v>6</v>
      </c>
      <c r="DE197" t="s">
        <v>6</v>
      </c>
      <c r="DF197" t="s">
        <v>6</v>
      </c>
      <c r="DG197" t="s">
        <v>6</v>
      </c>
      <c r="DH197" t="s">
        <v>6</v>
      </c>
      <c r="DI197" t="s">
        <v>6</v>
      </c>
      <c r="DJ197" t="s">
        <v>6</v>
      </c>
      <c r="DK197" t="s">
        <v>6</v>
      </c>
      <c r="DL197" t="s">
        <v>6</v>
      </c>
      <c r="DM197" t="s">
        <v>6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23</v>
      </c>
      <c r="DW197" t="s">
        <v>23</v>
      </c>
      <c r="DX197">
        <v>1</v>
      </c>
      <c r="DZ197" t="s">
        <v>6</v>
      </c>
      <c r="EA197" t="s">
        <v>6</v>
      </c>
      <c r="EB197" t="s">
        <v>6</v>
      </c>
      <c r="EC197" t="s">
        <v>6</v>
      </c>
      <c r="EE197">
        <v>66696662</v>
      </c>
      <c r="EF197">
        <v>5</v>
      </c>
      <c r="EG197" t="s">
        <v>32</v>
      </c>
      <c r="EH197">
        <v>0</v>
      </c>
      <c r="EI197" t="s">
        <v>6</v>
      </c>
      <c r="EJ197">
        <v>3</v>
      </c>
      <c r="EK197">
        <v>600001</v>
      </c>
      <c r="EL197" t="s">
        <v>322</v>
      </c>
      <c r="EM197" t="s">
        <v>323</v>
      </c>
      <c r="EO197" t="s">
        <v>6</v>
      </c>
      <c r="EQ197">
        <v>0</v>
      </c>
      <c r="ER197">
        <v>51.72</v>
      </c>
      <c r="ES197">
        <v>51.72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f t="shared" si="278"/>
        <v>2993</v>
      </c>
      <c r="FS197">
        <v>0</v>
      </c>
      <c r="FX197">
        <v>97</v>
      </c>
      <c r="FY197">
        <v>51</v>
      </c>
      <c r="GA197" t="s">
        <v>6</v>
      </c>
      <c r="GD197">
        <v>1</v>
      </c>
      <c r="GF197">
        <v>184309317</v>
      </c>
      <c r="GG197">
        <v>2</v>
      </c>
      <c r="GH197">
        <v>1</v>
      </c>
      <c r="GI197">
        <v>4</v>
      </c>
      <c r="GJ197">
        <v>0</v>
      </c>
      <c r="GK197">
        <v>0</v>
      </c>
      <c r="GL197">
        <f t="shared" si="268"/>
        <v>0</v>
      </c>
      <c r="GM197">
        <f t="shared" si="269"/>
        <v>2993</v>
      </c>
      <c r="GN197">
        <f t="shared" si="270"/>
        <v>0</v>
      </c>
      <c r="GO197">
        <f t="shared" si="271"/>
        <v>0</v>
      </c>
      <c r="GP197">
        <f t="shared" si="272"/>
        <v>0</v>
      </c>
      <c r="GR197">
        <v>0</v>
      </c>
      <c r="GS197">
        <v>3</v>
      </c>
      <c r="GT197">
        <v>0</v>
      </c>
      <c r="GU197" t="s">
        <v>6</v>
      </c>
      <c r="GV197">
        <f t="shared" si="273"/>
        <v>0</v>
      </c>
      <c r="GW197">
        <v>1</v>
      </c>
      <c r="GX197">
        <f t="shared" si="274"/>
        <v>0</v>
      </c>
      <c r="HA197">
        <v>0</v>
      </c>
      <c r="HB197">
        <v>0</v>
      </c>
      <c r="HC197">
        <f t="shared" si="275"/>
        <v>0</v>
      </c>
      <c r="HE197" t="s">
        <v>6</v>
      </c>
      <c r="HF197" t="s">
        <v>6</v>
      </c>
      <c r="HM197" t="s">
        <v>6</v>
      </c>
      <c r="HN197" t="s">
        <v>6</v>
      </c>
      <c r="HO197" t="s">
        <v>6</v>
      </c>
      <c r="HP197" t="s">
        <v>6</v>
      </c>
      <c r="HQ197" t="s">
        <v>6</v>
      </c>
      <c r="HS197">
        <v>0</v>
      </c>
      <c r="IK197">
        <v>0</v>
      </c>
    </row>
    <row r="198" spans="1:245" x14ac:dyDescent="0.2">
      <c r="A198">
        <v>18</v>
      </c>
      <c r="B198">
        <v>1</v>
      </c>
      <c r="C198">
        <v>631</v>
      </c>
      <c r="E198" t="s">
        <v>622</v>
      </c>
      <c r="F198" t="s">
        <v>623</v>
      </c>
      <c r="G198" t="s">
        <v>624</v>
      </c>
      <c r="H198" t="str">
        <f>'1.Ведомость'!C201</f>
        <v>ШТ</v>
      </c>
      <c r="I198">
        <f>I193*J198</f>
        <v>1</v>
      </c>
      <c r="J198">
        <v>5.5555555555555552E-2</v>
      </c>
      <c r="K198">
        <v>5.5555555999999999E-2</v>
      </c>
      <c r="O198">
        <f t="shared" si="239"/>
        <v>1664</v>
      </c>
      <c r="P198">
        <f t="shared" si="240"/>
        <v>1664</v>
      </c>
      <c r="Q198">
        <f t="shared" si="241"/>
        <v>0</v>
      </c>
      <c r="R198">
        <f t="shared" si="242"/>
        <v>0</v>
      </c>
      <c r="S198">
        <f t="shared" si="243"/>
        <v>0</v>
      </c>
      <c r="T198">
        <f t="shared" si="244"/>
        <v>0</v>
      </c>
      <c r="U198">
        <f t="shared" si="245"/>
        <v>0</v>
      </c>
      <c r="V198">
        <f t="shared" si="246"/>
        <v>0</v>
      </c>
      <c r="W198">
        <f t="shared" si="247"/>
        <v>0</v>
      </c>
      <c r="X198">
        <f t="shared" si="248"/>
        <v>0</v>
      </c>
      <c r="Y198">
        <f t="shared" si="249"/>
        <v>0</v>
      </c>
      <c r="AA198">
        <v>92864407</v>
      </c>
      <c r="AB198">
        <f t="shared" si="250"/>
        <v>258.81</v>
      </c>
      <c r="AC198">
        <f t="shared" si="251"/>
        <v>258.81</v>
      </c>
      <c r="AD198">
        <f t="shared" si="252"/>
        <v>0</v>
      </c>
      <c r="AE198">
        <f t="shared" si="253"/>
        <v>0</v>
      </c>
      <c r="AF198">
        <f t="shared" si="254"/>
        <v>0</v>
      </c>
      <c r="AG198">
        <f t="shared" si="255"/>
        <v>0</v>
      </c>
      <c r="AH198">
        <f t="shared" si="256"/>
        <v>0</v>
      </c>
      <c r="AI198">
        <f t="shared" si="257"/>
        <v>0</v>
      </c>
      <c r="AJ198">
        <f t="shared" si="258"/>
        <v>0</v>
      </c>
      <c r="AK198">
        <v>258.81</v>
      </c>
      <c r="AL198">
        <v>258.81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6.43</v>
      </c>
      <c r="BD198" t="s">
        <v>6</v>
      </c>
      <c r="BE198" t="s">
        <v>6</v>
      </c>
      <c r="BF198" t="s">
        <v>6</v>
      </c>
      <c r="BG198" t="s">
        <v>6</v>
      </c>
      <c r="BH198">
        <v>3</v>
      </c>
      <c r="BI198">
        <v>3</v>
      </c>
      <c r="BJ198" t="s">
        <v>625</v>
      </c>
      <c r="BM198">
        <v>600001</v>
      </c>
      <c r="BN198">
        <v>0</v>
      </c>
      <c r="BO198" t="s">
        <v>6</v>
      </c>
      <c r="BP198">
        <v>0</v>
      </c>
      <c r="BQ198">
        <v>5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97</v>
      </c>
      <c r="CA198">
        <v>51</v>
      </c>
      <c r="CB198" t="s">
        <v>6</v>
      </c>
      <c r="CE198">
        <v>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si="259"/>
        <v>1664</v>
      </c>
      <c r="CQ198">
        <f t="shared" si="276"/>
        <v>1664.1482999999998</v>
      </c>
      <c r="CR198">
        <f t="shared" si="277"/>
        <v>0</v>
      </c>
      <c r="CS198">
        <f t="shared" si="260"/>
        <v>0</v>
      </c>
      <c r="CT198">
        <f t="shared" si="261"/>
        <v>0</v>
      </c>
      <c r="CU198">
        <f t="shared" si="262"/>
        <v>0</v>
      </c>
      <c r="CV198">
        <f t="shared" si="263"/>
        <v>0</v>
      </c>
      <c r="CW198">
        <f t="shared" si="264"/>
        <v>0</v>
      </c>
      <c r="CX198">
        <f t="shared" si="265"/>
        <v>0</v>
      </c>
      <c r="CY198">
        <f t="shared" si="266"/>
        <v>0</v>
      </c>
      <c r="CZ198">
        <f t="shared" si="267"/>
        <v>0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23</v>
      </c>
      <c r="DW198" t="s">
        <v>23</v>
      </c>
      <c r="DX198">
        <v>1</v>
      </c>
      <c r="DZ198" t="s">
        <v>6</v>
      </c>
      <c r="EA198" t="s">
        <v>6</v>
      </c>
      <c r="EB198" t="s">
        <v>6</v>
      </c>
      <c r="EC198" t="s">
        <v>6</v>
      </c>
      <c r="EE198">
        <v>66696662</v>
      </c>
      <c r="EF198">
        <v>5</v>
      </c>
      <c r="EG198" t="s">
        <v>32</v>
      </c>
      <c r="EH198">
        <v>0</v>
      </c>
      <c r="EI198" t="s">
        <v>6</v>
      </c>
      <c r="EJ198">
        <v>3</v>
      </c>
      <c r="EK198">
        <v>600001</v>
      </c>
      <c r="EL198" t="s">
        <v>322</v>
      </c>
      <c r="EM198" t="s">
        <v>323</v>
      </c>
      <c r="EO198" t="s">
        <v>6</v>
      </c>
      <c r="EQ198">
        <v>0</v>
      </c>
      <c r="ER198">
        <v>258.81</v>
      </c>
      <c r="ES198">
        <v>258.81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f t="shared" si="278"/>
        <v>1664</v>
      </c>
      <c r="FS198">
        <v>0</v>
      </c>
      <c r="FX198">
        <v>97</v>
      </c>
      <c r="FY198">
        <v>51</v>
      </c>
      <c r="GA198" t="s">
        <v>6</v>
      </c>
      <c r="GD198">
        <v>1</v>
      </c>
      <c r="GF198">
        <v>-1228887927</v>
      </c>
      <c r="GG198">
        <v>2</v>
      </c>
      <c r="GH198">
        <v>1</v>
      </c>
      <c r="GI198">
        <v>4</v>
      </c>
      <c r="GJ198">
        <v>0</v>
      </c>
      <c r="GK198">
        <v>0</v>
      </c>
      <c r="GL198">
        <f t="shared" si="268"/>
        <v>0</v>
      </c>
      <c r="GM198">
        <f t="shared" si="269"/>
        <v>1664</v>
      </c>
      <c r="GN198">
        <f t="shared" si="270"/>
        <v>0</v>
      </c>
      <c r="GO198">
        <f t="shared" si="271"/>
        <v>0</v>
      </c>
      <c r="GP198">
        <f t="shared" si="272"/>
        <v>0</v>
      </c>
      <c r="GR198">
        <v>0</v>
      </c>
      <c r="GS198">
        <v>3</v>
      </c>
      <c r="GT198">
        <v>0</v>
      </c>
      <c r="GU198" t="s">
        <v>6</v>
      </c>
      <c r="GV198">
        <f t="shared" si="273"/>
        <v>0</v>
      </c>
      <c r="GW198">
        <v>1</v>
      </c>
      <c r="GX198">
        <f t="shared" si="274"/>
        <v>0</v>
      </c>
      <c r="HA198">
        <v>0</v>
      </c>
      <c r="HB198">
        <v>0</v>
      </c>
      <c r="HC198">
        <f t="shared" si="275"/>
        <v>0</v>
      </c>
      <c r="HE198" t="s">
        <v>6</v>
      </c>
      <c r="HF198" t="s">
        <v>6</v>
      </c>
      <c r="HM198" t="s">
        <v>6</v>
      </c>
      <c r="HN198" t="s">
        <v>6</v>
      </c>
      <c r="HO198" t="s">
        <v>6</v>
      </c>
      <c r="HP198" t="s">
        <v>6</v>
      </c>
      <c r="HQ198" t="s">
        <v>6</v>
      </c>
      <c r="HS198">
        <v>0</v>
      </c>
      <c r="IK198">
        <v>0</v>
      </c>
    </row>
    <row r="199" spans="1:245" x14ac:dyDescent="0.2">
      <c r="A199">
        <v>18</v>
      </c>
      <c r="B199">
        <v>1</v>
      </c>
      <c r="C199">
        <v>632</v>
      </c>
      <c r="E199" t="s">
        <v>626</v>
      </c>
      <c r="F199" t="s">
        <v>627</v>
      </c>
      <c r="G199" t="s">
        <v>628</v>
      </c>
      <c r="H199" t="str">
        <f>'1.Ведомость'!C202</f>
        <v>ШТ</v>
      </c>
      <c r="I199">
        <f>I193*J199</f>
        <v>2</v>
      </c>
      <c r="J199">
        <v>0.1111111111111111</v>
      </c>
      <c r="K199">
        <v>0.11111111</v>
      </c>
      <c r="O199">
        <f t="shared" si="239"/>
        <v>3756</v>
      </c>
      <c r="P199">
        <f t="shared" si="240"/>
        <v>3756</v>
      </c>
      <c r="Q199">
        <f t="shared" si="241"/>
        <v>0</v>
      </c>
      <c r="R199">
        <f t="shared" si="242"/>
        <v>0</v>
      </c>
      <c r="S199">
        <f t="shared" si="243"/>
        <v>0</v>
      </c>
      <c r="T199">
        <f t="shared" si="244"/>
        <v>0</v>
      </c>
      <c r="U199">
        <f t="shared" si="245"/>
        <v>0</v>
      </c>
      <c r="V199">
        <f t="shared" si="246"/>
        <v>0</v>
      </c>
      <c r="W199">
        <f t="shared" si="247"/>
        <v>0</v>
      </c>
      <c r="X199">
        <f t="shared" si="248"/>
        <v>0</v>
      </c>
      <c r="Y199">
        <f t="shared" si="249"/>
        <v>0</v>
      </c>
      <c r="AA199">
        <v>92864407</v>
      </c>
      <c r="AB199">
        <f t="shared" si="250"/>
        <v>292.08999999999997</v>
      </c>
      <c r="AC199">
        <f t="shared" si="251"/>
        <v>292.08999999999997</v>
      </c>
      <c r="AD199">
        <f t="shared" si="252"/>
        <v>0</v>
      </c>
      <c r="AE199">
        <f t="shared" si="253"/>
        <v>0</v>
      </c>
      <c r="AF199">
        <f t="shared" si="254"/>
        <v>0</v>
      </c>
      <c r="AG199">
        <f t="shared" si="255"/>
        <v>0</v>
      </c>
      <c r="AH199">
        <f t="shared" si="256"/>
        <v>0</v>
      </c>
      <c r="AI199">
        <f t="shared" si="257"/>
        <v>0</v>
      </c>
      <c r="AJ199">
        <f t="shared" si="258"/>
        <v>0</v>
      </c>
      <c r="AK199">
        <v>292.08999999999997</v>
      </c>
      <c r="AL199">
        <v>292.08999999999997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6.43</v>
      </c>
      <c r="BD199" t="s">
        <v>6</v>
      </c>
      <c r="BE199" t="s">
        <v>6</v>
      </c>
      <c r="BF199" t="s">
        <v>6</v>
      </c>
      <c r="BG199" t="s">
        <v>6</v>
      </c>
      <c r="BH199">
        <v>3</v>
      </c>
      <c r="BI199">
        <v>3</v>
      </c>
      <c r="BJ199" t="s">
        <v>629</v>
      </c>
      <c r="BM199">
        <v>600001</v>
      </c>
      <c r="BN199">
        <v>0</v>
      </c>
      <c r="BO199" t="s">
        <v>6</v>
      </c>
      <c r="BP199">
        <v>0</v>
      </c>
      <c r="BQ199">
        <v>5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97</v>
      </c>
      <c r="CA199">
        <v>51</v>
      </c>
      <c r="CB199" t="s">
        <v>6</v>
      </c>
      <c r="CE199">
        <v>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259"/>
        <v>3756</v>
      </c>
      <c r="CQ199">
        <f t="shared" si="276"/>
        <v>1878.1386999999997</v>
      </c>
      <c r="CR199">
        <f t="shared" si="277"/>
        <v>0</v>
      </c>
      <c r="CS199">
        <f t="shared" si="260"/>
        <v>0</v>
      </c>
      <c r="CT199">
        <f t="shared" si="261"/>
        <v>0</v>
      </c>
      <c r="CU199">
        <f t="shared" si="262"/>
        <v>0</v>
      </c>
      <c r="CV199">
        <f t="shared" si="263"/>
        <v>0</v>
      </c>
      <c r="CW199">
        <f t="shared" si="264"/>
        <v>0</v>
      </c>
      <c r="CX199">
        <f t="shared" si="265"/>
        <v>0</v>
      </c>
      <c r="CY199">
        <f t="shared" si="266"/>
        <v>0</v>
      </c>
      <c r="CZ199">
        <f t="shared" si="267"/>
        <v>0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23</v>
      </c>
      <c r="DW199" t="s">
        <v>23</v>
      </c>
      <c r="DX199">
        <v>1</v>
      </c>
      <c r="DZ199" t="s">
        <v>6</v>
      </c>
      <c r="EA199" t="s">
        <v>6</v>
      </c>
      <c r="EB199" t="s">
        <v>6</v>
      </c>
      <c r="EC199" t="s">
        <v>6</v>
      </c>
      <c r="EE199">
        <v>66696662</v>
      </c>
      <c r="EF199">
        <v>5</v>
      </c>
      <c r="EG199" t="s">
        <v>32</v>
      </c>
      <c r="EH199">
        <v>0</v>
      </c>
      <c r="EI199" t="s">
        <v>6</v>
      </c>
      <c r="EJ199">
        <v>3</v>
      </c>
      <c r="EK199">
        <v>600001</v>
      </c>
      <c r="EL199" t="s">
        <v>322</v>
      </c>
      <c r="EM199" t="s">
        <v>323</v>
      </c>
      <c r="EO199" t="s">
        <v>6</v>
      </c>
      <c r="EQ199">
        <v>0</v>
      </c>
      <c r="ER199">
        <v>292.08999999999997</v>
      </c>
      <c r="ES199">
        <v>292.08999999999997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f t="shared" si="278"/>
        <v>3756</v>
      </c>
      <c r="FS199">
        <v>0</v>
      </c>
      <c r="FX199">
        <v>97</v>
      </c>
      <c r="FY199">
        <v>51</v>
      </c>
      <c r="GA199" t="s">
        <v>6</v>
      </c>
      <c r="GD199">
        <v>1</v>
      </c>
      <c r="GF199">
        <v>1601285609</v>
      </c>
      <c r="GG199">
        <v>2</v>
      </c>
      <c r="GH199">
        <v>1</v>
      </c>
      <c r="GI199">
        <v>4</v>
      </c>
      <c r="GJ199">
        <v>0</v>
      </c>
      <c r="GK199">
        <v>0</v>
      </c>
      <c r="GL199">
        <f t="shared" si="268"/>
        <v>0</v>
      </c>
      <c r="GM199">
        <f t="shared" si="269"/>
        <v>3756</v>
      </c>
      <c r="GN199">
        <f t="shared" si="270"/>
        <v>0</v>
      </c>
      <c r="GO199">
        <f t="shared" si="271"/>
        <v>0</v>
      </c>
      <c r="GP199">
        <f t="shared" si="272"/>
        <v>0</v>
      </c>
      <c r="GR199">
        <v>0</v>
      </c>
      <c r="GS199">
        <v>3</v>
      </c>
      <c r="GT199">
        <v>0</v>
      </c>
      <c r="GU199" t="s">
        <v>6</v>
      </c>
      <c r="GV199">
        <f t="shared" si="273"/>
        <v>0</v>
      </c>
      <c r="GW199">
        <v>1</v>
      </c>
      <c r="GX199">
        <f t="shared" si="274"/>
        <v>0</v>
      </c>
      <c r="HA199">
        <v>0</v>
      </c>
      <c r="HB199">
        <v>0</v>
      </c>
      <c r="HC199">
        <f t="shared" si="275"/>
        <v>0</v>
      </c>
      <c r="HE199" t="s">
        <v>6</v>
      </c>
      <c r="HF199" t="s">
        <v>6</v>
      </c>
      <c r="HM199" t="s">
        <v>6</v>
      </c>
      <c r="HN199" t="s">
        <v>6</v>
      </c>
      <c r="HO199" t="s">
        <v>6</v>
      </c>
      <c r="HP199" t="s">
        <v>6</v>
      </c>
      <c r="HQ199" t="s">
        <v>6</v>
      </c>
      <c r="HS199">
        <v>0</v>
      </c>
      <c r="IK199">
        <v>0</v>
      </c>
    </row>
    <row r="200" spans="1:245" x14ac:dyDescent="0.2">
      <c r="A200">
        <v>18</v>
      </c>
      <c r="B200">
        <v>1</v>
      </c>
      <c r="C200">
        <v>630</v>
      </c>
      <c r="E200" t="s">
        <v>630</v>
      </c>
      <c r="F200" t="s">
        <v>631</v>
      </c>
      <c r="G200" t="s">
        <v>632</v>
      </c>
      <c r="H200" t="str">
        <f>'1.Ведомость'!C203</f>
        <v>ШТ</v>
      </c>
      <c r="I200">
        <f>I193*J200</f>
        <v>2</v>
      </c>
      <c r="J200">
        <v>0.1111111111111111</v>
      </c>
      <c r="K200">
        <v>0.11111111</v>
      </c>
      <c r="O200">
        <f t="shared" si="239"/>
        <v>3666</v>
      </c>
      <c r="P200">
        <f t="shared" si="240"/>
        <v>3666</v>
      </c>
      <c r="Q200">
        <f t="shared" si="241"/>
        <v>0</v>
      </c>
      <c r="R200">
        <f t="shared" si="242"/>
        <v>0</v>
      </c>
      <c r="S200">
        <f t="shared" si="243"/>
        <v>0</v>
      </c>
      <c r="T200">
        <f t="shared" si="244"/>
        <v>0</v>
      </c>
      <c r="U200">
        <f t="shared" si="245"/>
        <v>0</v>
      </c>
      <c r="V200">
        <f t="shared" si="246"/>
        <v>0</v>
      </c>
      <c r="W200">
        <f t="shared" si="247"/>
        <v>0</v>
      </c>
      <c r="X200">
        <f t="shared" si="248"/>
        <v>0</v>
      </c>
      <c r="Y200">
        <f t="shared" si="249"/>
        <v>0</v>
      </c>
      <c r="AA200">
        <v>92864407</v>
      </c>
      <c r="AB200">
        <f t="shared" si="250"/>
        <v>285.08999999999997</v>
      </c>
      <c r="AC200">
        <f t="shared" si="251"/>
        <v>285.08999999999997</v>
      </c>
      <c r="AD200">
        <f t="shared" si="252"/>
        <v>0</v>
      </c>
      <c r="AE200">
        <f t="shared" si="253"/>
        <v>0</v>
      </c>
      <c r="AF200">
        <f t="shared" si="254"/>
        <v>0</v>
      </c>
      <c r="AG200">
        <f t="shared" si="255"/>
        <v>0</v>
      </c>
      <c r="AH200">
        <f t="shared" si="256"/>
        <v>0</v>
      </c>
      <c r="AI200">
        <f t="shared" si="257"/>
        <v>0</v>
      </c>
      <c r="AJ200">
        <f t="shared" si="258"/>
        <v>0</v>
      </c>
      <c r="AK200">
        <v>285.08999999999997</v>
      </c>
      <c r="AL200">
        <v>285.08999999999997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6.43</v>
      </c>
      <c r="BD200" t="s">
        <v>6</v>
      </c>
      <c r="BE200" t="s">
        <v>6</v>
      </c>
      <c r="BF200" t="s">
        <v>6</v>
      </c>
      <c r="BG200" t="s">
        <v>6</v>
      </c>
      <c r="BH200">
        <v>3</v>
      </c>
      <c r="BI200">
        <v>3</v>
      </c>
      <c r="BJ200" t="s">
        <v>633</v>
      </c>
      <c r="BM200">
        <v>600001</v>
      </c>
      <c r="BN200">
        <v>0</v>
      </c>
      <c r="BO200" t="s">
        <v>6</v>
      </c>
      <c r="BP200">
        <v>0</v>
      </c>
      <c r="BQ200">
        <v>5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97</v>
      </c>
      <c r="CA200">
        <v>51</v>
      </c>
      <c r="CB200" t="s">
        <v>6</v>
      </c>
      <c r="CE200">
        <v>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259"/>
        <v>3666</v>
      </c>
      <c r="CQ200">
        <f t="shared" si="276"/>
        <v>1833.1286999999998</v>
      </c>
      <c r="CR200">
        <f t="shared" si="277"/>
        <v>0</v>
      </c>
      <c r="CS200">
        <f t="shared" si="260"/>
        <v>0</v>
      </c>
      <c r="CT200">
        <f t="shared" si="261"/>
        <v>0</v>
      </c>
      <c r="CU200">
        <f t="shared" si="262"/>
        <v>0</v>
      </c>
      <c r="CV200">
        <f t="shared" si="263"/>
        <v>0</v>
      </c>
      <c r="CW200">
        <f t="shared" si="264"/>
        <v>0</v>
      </c>
      <c r="CX200">
        <f t="shared" si="265"/>
        <v>0</v>
      </c>
      <c r="CY200">
        <f t="shared" si="266"/>
        <v>0</v>
      </c>
      <c r="CZ200">
        <f t="shared" si="267"/>
        <v>0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23</v>
      </c>
      <c r="DW200" t="s">
        <v>23</v>
      </c>
      <c r="DX200">
        <v>1</v>
      </c>
      <c r="DZ200" t="s">
        <v>6</v>
      </c>
      <c r="EA200" t="s">
        <v>6</v>
      </c>
      <c r="EB200" t="s">
        <v>6</v>
      </c>
      <c r="EC200" t="s">
        <v>6</v>
      </c>
      <c r="EE200">
        <v>66696662</v>
      </c>
      <c r="EF200">
        <v>5</v>
      </c>
      <c r="EG200" t="s">
        <v>32</v>
      </c>
      <c r="EH200">
        <v>0</v>
      </c>
      <c r="EI200" t="s">
        <v>6</v>
      </c>
      <c r="EJ200">
        <v>3</v>
      </c>
      <c r="EK200">
        <v>600001</v>
      </c>
      <c r="EL200" t="s">
        <v>322</v>
      </c>
      <c r="EM200" t="s">
        <v>323</v>
      </c>
      <c r="EO200" t="s">
        <v>6</v>
      </c>
      <c r="EQ200">
        <v>0</v>
      </c>
      <c r="ER200">
        <v>285.08999999999997</v>
      </c>
      <c r="ES200">
        <v>285.08999999999997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f t="shared" si="278"/>
        <v>3666</v>
      </c>
      <c r="FS200">
        <v>0</v>
      </c>
      <c r="FX200">
        <v>97</v>
      </c>
      <c r="FY200">
        <v>51</v>
      </c>
      <c r="GA200" t="s">
        <v>6</v>
      </c>
      <c r="GD200">
        <v>1</v>
      </c>
      <c r="GF200">
        <v>-996302693</v>
      </c>
      <c r="GG200">
        <v>2</v>
      </c>
      <c r="GH200">
        <v>1</v>
      </c>
      <c r="GI200">
        <v>4</v>
      </c>
      <c r="GJ200">
        <v>0</v>
      </c>
      <c r="GK200">
        <v>0</v>
      </c>
      <c r="GL200">
        <f t="shared" si="268"/>
        <v>0</v>
      </c>
      <c r="GM200">
        <f t="shared" si="269"/>
        <v>3666</v>
      </c>
      <c r="GN200">
        <f t="shared" si="270"/>
        <v>0</v>
      </c>
      <c r="GO200">
        <f t="shared" si="271"/>
        <v>0</v>
      </c>
      <c r="GP200">
        <f t="shared" si="272"/>
        <v>0</v>
      </c>
      <c r="GR200">
        <v>0</v>
      </c>
      <c r="GS200">
        <v>3</v>
      </c>
      <c r="GT200">
        <v>0</v>
      </c>
      <c r="GU200" t="s">
        <v>6</v>
      </c>
      <c r="GV200">
        <f t="shared" si="273"/>
        <v>0</v>
      </c>
      <c r="GW200">
        <v>1</v>
      </c>
      <c r="GX200">
        <f t="shared" si="274"/>
        <v>0</v>
      </c>
      <c r="HA200">
        <v>0</v>
      </c>
      <c r="HB200">
        <v>0</v>
      </c>
      <c r="HC200">
        <f t="shared" si="275"/>
        <v>0</v>
      </c>
      <c r="HE200" t="s">
        <v>6</v>
      </c>
      <c r="HF200" t="s">
        <v>6</v>
      </c>
      <c r="HM200" t="s">
        <v>6</v>
      </c>
      <c r="HN200" t="s">
        <v>6</v>
      </c>
      <c r="HO200" t="s">
        <v>6</v>
      </c>
      <c r="HP200" t="s">
        <v>6</v>
      </c>
      <c r="HQ200" t="s">
        <v>6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C201">
        <f>ROW(SmtRes!A643)</f>
        <v>643</v>
      </c>
      <c r="D201">
        <f>ROW(EtalonRes!A603)</f>
        <v>603</v>
      </c>
      <c r="E201" t="s">
        <v>634</v>
      </c>
      <c r="F201" t="s">
        <v>635</v>
      </c>
      <c r="G201" t="s">
        <v>636</v>
      </c>
      <c r="H201" t="s">
        <v>53</v>
      </c>
      <c r="I201">
        <v>0.01</v>
      </c>
      <c r="J201">
        <v>0</v>
      </c>
      <c r="K201">
        <v>0.01</v>
      </c>
      <c r="O201">
        <f t="shared" si="239"/>
        <v>166</v>
      </c>
      <c r="P201">
        <f t="shared" si="240"/>
        <v>11</v>
      </c>
      <c r="Q201">
        <f t="shared" si="241"/>
        <v>1</v>
      </c>
      <c r="R201">
        <f t="shared" si="242"/>
        <v>0</v>
      </c>
      <c r="S201">
        <f t="shared" si="243"/>
        <v>154</v>
      </c>
      <c r="T201">
        <f t="shared" si="244"/>
        <v>0</v>
      </c>
      <c r="U201">
        <f t="shared" si="245"/>
        <v>0.34560000000000002</v>
      </c>
      <c r="V201">
        <f t="shared" si="246"/>
        <v>5.0000000000000001E-4</v>
      </c>
      <c r="W201">
        <f t="shared" si="247"/>
        <v>0</v>
      </c>
      <c r="X201">
        <f t="shared" si="248"/>
        <v>149</v>
      </c>
      <c r="Y201">
        <f t="shared" si="249"/>
        <v>79</v>
      </c>
      <c r="AA201">
        <v>92864407</v>
      </c>
      <c r="AB201">
        <f t="shared" si="250"/>
        <v>454.03</v>
      </c>
      <c r="AC201">
        <f t="shared" si="251"/>
        <v>106.42</v>
      </c>
      <c r="AD201">
        <f t="shared" si="252"/>
        <v>4.7699999999999996</v>
      </c>
      <c r="AE201">
        <f t="shared" si="253"/>
        <v>0.64</v>
      </c>
      <c r="AF201">
        <f t="shared" si="254"/>
        <v>342.84</v>
      </c>
      <c r="AG201">
        <f t="shared" si="255"/>
        <v>0</v>
      </c>
      <c r="AH201">
        <f t="shared" si="256"/>
        <v>34.56</v>
      </c>
      <c r="AI201">
        <f t="shared" si="257"/>
        <v>0.05</v>
      </c>
      <c r="AJ201">
        <f t="shared" si="258"/>
        <v>0</v>
      </c>
      <c r="AK201">
        <v>454.03</v>
      </c>
      <c r="AL201">
        <v>106.42</v>
      </c>
      <c r="AM201">
        <v>4.7699999999999996</v>
      </c>
      <c r="AN201">
        <v>0.64</v>
      </c>
      <c r="AO201">
        <v>342.84</v>
      </c>
      <c r="AP201">
        <v>0</v>
      </c>
      <c r="AQ201">
        <v>34.56</v>
      </c>
      <c r="AR201">
        <v>0.05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44.85</v>
      </c>
      <c r="BB201">
        <v>15.72</v>
      </c>
      <c r="BC201">
        <v>9.92</v>
      </c>
      <c r="BD201" t="s">
        <v>6</v>
      </c>
      <c r="BE201" t="s">
        <v>6</v>
      </c>
      <c r="BF201" t="s">
        <v>6</v>
      </c>
      <c r="BG201" t="s">
        <v>6</v>
      </c>
      <c r="BH201">
        <v>0</v>
      </c>
      <c r="BI201">
        <v>2</v>
      </c>
      <c r="BJ201" t="s">
        <v>637</v>
      </c>
      <c r="BM201">
        <v>108001</v>
      </c>
      <c r="BN201">
        <v>0</v>
      </c>
      <c r="BO201" t="s">
        <v>6</v>
      </c>
      <c r="BP201">
        <v>0</v>
      </c>
      <c r="BQ201">
        <v>3</v>
      </c>
      <c r="BR201">
        <v>0</v>
      </c>
      <c r="BS201">
        <v>44.85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97</v>
      </c>
      <c r="CA201">
        <v>51</v>
      </c>
      <c r="CB201" t="s">
        <v>6</v>
      </c>
      <c r="CE201">
        <v>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259"/>
        <v>166</v>
      </c>
      <c r="CQ201">
        <f t="shared" si="276"/>
        <v>1055.6864</v>
      </c>
      <c r="CR201">
        <f t="shared" si="277"/>
        <v>74.984399999999994</v>
      </c>
      <c r="CS201">
        <f t="shared" si="260"/>
        <v>28.704000000000001</v>
      </c>
      <c r="CT201">
        <f t="shared" si="261"/>
        <v>15376.374</v>
      </c>
      <c r="CU201">
        <f t="shared" si="262"/>
        <v>0</v>
      </c>
      <c r="CV201">
        <f t="shared" si="263"/>
        <v>34.56</v>
      </c>
      <c r="CW201">
        <f t="shared" si="264"/>
        <v>0.05</v>
      </c>
      <c r="CX201">
        <f t="shared" si="265"/>
        <v>0</v>
      </c>
      <c r="CY201">
        <f t="shared" si="266"/>
        <v>149.38</v>
      </c>
      <c r="CZ201">
        <f t="shared" si="267"/>
        <v>78.540000000000006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53</v>
      </c>
      <c r="DW201" t="s">
        <v>53</v>
      </c>
      <c r="DX201">
        <v>1</v>
      </c>
      <c r="DZ201" t="s">
        <v>6</v>
      </c>
      <c r="EA201" t="s">
        <v>6</v>
      </c>
      <c r="EB201" t="s">
        <v>6</v>
      </c>
      <c r="EC201" t="s">
        <v>6</v>
      </c>
      <c r="EE201">
        <v>66696554</v>
      </c>
      <c r="EF201">
        <v>3</v>
      </c>
      <c r="EG201" t="s">
        <v>18</v>
      </c>
      <c r="EH201">
        <v>0</v>
      </c>
      <c r="EI201" t="s">
        <v>6</v>
      </c>
      <c r="EJ201">
        <v>2</v>
      </c>
      <c r="EK201">
        <v>108001</v>
      </c>
      <c r="EL201" t="s">
        <v>272</v>
      </c>
      <c r="EM201" t="s">
        <v>273</v>
      </c>
      <c r="EO201" t="s">
        <v>6</v>
      </c>
      <c r="EQ201">
        <v>131072</v>
      </c>
      <c r="ER201">
        <v>454.03</v>
      </c>
      <c r="ES201">
        <v>106.42</v>
      </c>
      <c r="ET201">
        <v>4.7699999999999996</v>
      </c>
      <c r="EU201">
        <v>0.64</v>
      </c>
      <c r="EV201">
        <v>342.84</v>
      </c>
      <c r="EW201">
        <v>34.56</v>
      </c>
      <c r="EX201">
        <v>0.05</v>
      </c>
      <c r="EY201">
        <v>0</v>
      </c>
      <c r="FQ201">
        <v>0</v>
      </c>
      <c r="FR201">
        <v>0</v>
      </c>
      <c r="FS201">
        <v>0</v>
      </c>
      <c r="FX201">
        <v>97</v>
      </c>
      <c r="FY201">
        <v>51</v>
      </c>
      <c r="GA201" t="s">
        <v>6</v>
      </c>
      <c r="GD201">
        <v>1</v>
      </c>
      <c r="GF201">
        <v>-164665743</v>
      </c>
      <c r="GG201">
        <v>2</v>
      </c>
      <c r="GH201">
        <v>1</v>
      </c>
      <c r="GI201">
        <v>4</v>
      </c>
      <c r="GJ201">
        <v>0</v>
      </c>
      <c r="GK201">
        <v>0</v>
      </c>
      <c r="GL201">
        <f t="shared" si="268"/>
        <v>0</v>
      </c>
      <c r="GM201">
        <f t="shared" si="269"/>
        <v>394</v>
      </c>
      <c r="GN201">
        <f t="shared" si="270"/>
        <v>0</v>
      </c>
      <c r="GO201">
        <f t="shared" si="271"/>
        <v>394</v>
      </c>
      <c r="GP201">
        <f t="shared" si="272"/>
        <v>0</v>
      </c>
      <c r="GR201">
        <v>0</v>
      </c>
      <c r="GS201">
        <v>0</v>
      </c>
      <c r="GT201">
        <v>0</v>
      </c>
      <c r="GU201" t="s">
        <v>6</v>
      </c>
      <c r="GV201">
        <f t="shared" si="273"/>
        <v>0</v>
      </c>
      <c r="GW201">
        <v>1</v>
      </c>
      <c r="GX201">
        <f t="shared" si="274"/>
        <v>0</v>
      </c>
      <c r="HA201">
        <v>0</v>
      </c>
      <c r="HB201">
        <v>0</v>
      </c>
      <c r="HC201">
        <f t="shared" si="275"/>
        <v>0</v>
      </c>
      <c r="HE201" t="s">
        <v>6</v>
      </c>
      <c r="HF201" t="s">
        <v>6</v>
      </c>
      <c r="HM201" t="s">
        <v>6</v>
      </c>
      <c r="HN201" t="s">
        <v>274</v>
      </c>
      <c r="HO201" t="s">
        <v>275</v>
      </c>
      <c r="HP201" t="s">
        <v>272</v>
      </c>
      <c r="HQ201" t="s">
        <v>272</v>
      </c>
      <c r="HS201">
        <v>0</v>
      </c>
      <c r="IK201">
        <v>0</v>
      </c>
    </row>
    <row r="202" spans="1:245" x14ac:dyDescent="0.2">
      <c r="A202">
        <v>18</v>
      </c>
      <c r="B202">
        <v>1</v>
      </c>
      <c r="C202">
        <v>642</v>
      </c>
      <c r="E202" t="s">
        <v>638</v>
      </c>
      <c r="F202" t="s">
        <v>639</v>
      </c>
      <c r="G202" t="s">
        <v>640</v>
      </c>
      <c r="H202" t="str">
        <f>'1.Ведомость'!C205</f>
        <v>100 ШТ</v>
      </c>
      <c r="I202">
        <f>I201*J202</f>
        <v>0.01</v>
      </c>
      <c r="J202">
        <v>1</v>
      </c>
      <c r="K202">
        <v>1</v>
      </c>
      <c r="O202">
        <f t="shared" si="239"/>
        <v>488</v>
      </c>
      <c r="P202">
        <f t="shared" si="240"/>
        <v>488</v>
      </c>
      <c r="Q202">
        <f t="shared" si="241"/>
        <v>0</v>
      </c>
      <c r="R202">
        <f t="shared" si="242"/>
        <v>0</v>
      </c>
      <c r="S202">
        <f t="shared" si="243"/>
        <v>0</v>
      </c>
      <c r="T202">
        <f t="shared" si="244"/>
        <v>0</v>
      </c>
      <c r="U202">
        <f t="shared" si="245"/>
        <v>0</v>
      </c>
      <c r="V202">
        <f t="shared" si="246"/>
        <v>0</v>
      </c>
      <c r="W202">
        <f t="shared" si="247"/>
        <v>0</v>
      </c>
      <c r="X202">
        <f t="shared" si="248"/>
        <v>0</v>
      </c>
      <c r="Y202">
        <f t="shared" si="249"/>
        <v>0</v>
      </c>
      <c r="AA202">
        <v>92864407</v>
      </c>
      <c r="AB202">
        <f t="shared" si="250"/>
        <v>4916.9399999999996</v>
      </c>
      <c r="AC202">
        <f t="shared" si="251"/>
        <v>4916.9399999999996</v>
      </c>
      <c r="AD202">
        <f t="shared" si="252"/>
        <v>0</v>
      </c>
      <c r="AE202">
        <f t="shared" si="253"/>
        <v>0</v>
      </c>
      <c r="AF202">
        <f t="shared" si="254"/>
        <v>0</v>
      </c>
      <c r="AG202">
        <f t="shared" si="255"/>
        <v>0</v>
      </c>
      <c r="AH202">
        <f t="shared" si="256"/>
        <v>0</v>
      </c>
      <c r="AI202">
        <f t="shared" si="257"/>
        <v>0</v>
      </c>
      <c r="AJ202">
        <f t="shared" si="258"/>
        <v>0</v>
      </c>
      <c r="AK202">
        <v>4916.9399999999996</v>
      </c>
      <c r="AL202">
        <v>4916.9399999999996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9.92</v>
      </c>
      <c r="BD202" t="s">
        <v>6</v>
      </c>
      <c r="BE202" t="s">
        <v>6</v>
      </c>
      <c r="BF202" t="s">
        <v>6</v>
      </c>
      <c r="BG202" t="s">
        <v>6</v>
      </c>
      <c r="BH202">
        <v>3</v>
      </c>
      <c r="BI202">
        <v>2</v>
      </c>
      <c r="BJ202" t="s">
        <v>641</v>
      </c>
      <c r="BM202">
        <v>500002</v>
      </c>
      <c r="BN202">
        <v>0</v>
      </c>
      <c r="BO202" t="s">
        <v>6</v>
      </c>
      <c r="BP202">
        <v>0</v>
      </c>
      <c r="BQ202">
        <v>12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98</v>
      </c>
      <c r="CA202">
        <v>51</v>
      </c>
      <c r="CB202" t="s">
        <v>6</v>
      </c>
      <c r="CE202">
        <v>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259"/>
        <v>488</v>
      </c>
      <c r="CQ202">
        <f t="shared" si="276"/>
        <v>48776.044799999996</v>
      </c>
      <c r="CR202">
        <f t="shared" si="277"/>
        <v>0</v>
      </c>
      <c r="CS202">
        <f t="shared" si="260"/>
        <v>0</v>
      </c>
      <c r="CT202">
        <f t="shared" si="261"/>
        <v>0</v>
      </c>
      <c r="CU202">
        <f t="shared" si="262"/>
        <v>0</v>
      </c>
      <c r="CV202">
        <f t="shared" si="263"/>
        <v>0</v>
      </c>
      <c r="CW202">
        <f t="shared" si="264"/>
        <v>0</v>
      </c>
      <c r="CX202">
        <f t="shared" si="265"/>
        <v>0</v>
      </c>
      <c r="CY202">
        <f t="shared" si="266"/>
        <v>0</v>
      </c>
      <c r="CZ202">
        <f t="shared" si="267"/>
        <v>0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53</v>
      </c>
      <c r="DW202" t="s">
        <v>53</v>
      </c>
      <c r="DX202">
        <v>1</v>
      </c>
      <c r="DZ202" t="s">
        <v>6</v>
      </c>
      <c r="EA202" t="s">
        <v>6</v>
      </c>
      <c r="EB202" t="s">
        <v>6</v>
      </c>
      <c r="EC202" t="s">
        <v>6</v>
      </c>
      <c r="EE202">
        <v>66696659</v>
      </c>
      <c r="EF202">
        <v>12</v>
      </c>
      <c r="EG202" t="s">
        <v>642</v>
      </c>
      <c r="EH202">
        <v>0</v>
      </c>
      <c r="EI202" t="s">
        <v>6</v>
      </c>
      <c r="EJ202">
        <v>2</v>
      </c>
      <c r="EK202">
        <v>500002</v>
      </c>
      <c r="EL202" t="s">
        <v>643</v>
      </c>
      <c r="EM202" t="s">
        <v>644</v>
      </c>
      <c r="EO202" t="s">
        <v>6</v>
      </c>
      <c r="EQ202">
        <v>0</v>
      </c>
      <c r="ER202">
        <v>4916.9399999999996</v>
      </c>
      <c r="ES202">
        <v>4916.9399999999996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v>0</v>
      </c>
      <c r="FS202">
        <v>0</v>
      </c>
      <c r="FX202">
        <v>98</v>
      </c>
      <c r="FY202">
        <v>51</v>
      </c>
      <c r="GA202" t="s">
        <v>6</v>
      </c>
      <c r="GD202">
        <v>1</v>
      </c>
      <c r="GF202">
        <v>958705357</v>
      </c>
      <c r="GG202">
        <v>2</v>
      </c>
      <c r="GH202">
        <v>1</v>
      </c>
      <c r="GI202">
        <v>4</v>
      </c>
      <c r="GJ202">
        <v>0</v>
      </c>
      <c r="GK202">
        <v>0</v>
      </c>
      <c r="GL202">
        <f t="shared" si="268"/>
        <v>0</v>
      </c>
      <c r="GM202">
        <f t="shared" si="269"/>
        <v>488</v>
      </c>
      <c r="GN202">
        <f t="shared" si="270"/>
        <v>0</v>
      </c>
      <c r="GO202">
        <f t="shared" si="271"/>
        <v>488</v>
      </c>
      <c r="GP202">
        <f t="shared" si="272"/>
        <v>0</v>
      </c>
      <c r="GR202">
        <v>0</v>
      </c>
      <c r="GS202">
        <v>0</v>
      </c>
      <c r="GT202">
        <v>0</v>
      </c>
      <c r="GU202" t="s">
        <v>6</v>
      </c>
      <c r="GV202">
        <f t="shared" si="273"/>
        <v>0</v>
      </c>
      <c r="GW202">
        <v>1</v>
      </c>
      <c r="GX202">
        <f t="shared" si="274"/>
        <v>0</v>
      </c>
      <c r="HA202">
        <v>0</v>
      </c>
      <c r="HB202">
        <v>0</v>
      </c>
      <c r="HC202">
        <f t="shared" si="275"/>
        <v>0</v>
      </c>
      <c r="HE202" t="s">
        <v>6</v>
      </c>
      <c r="HF202" t="s">
        <v>6</v>
      </c>
      <c r="HM202" t="s">
        <v>6</v>
      </c>
      <c r="HN202" t="s">
        <v>6</v>
      </c>
      <c r="HO202" t="s">
        <v>6</v>
      </c>
      <c r="HP202" t="s">
        <v>6</v>
      </c>
      <c r="HQ202" t="s">
        <v>6</v>
      </c>
      <c r="HS202">
        <v>0</v>
      </c>
      <c r="IK202">
        <v>0</v>
      </c>
    </row>
    <row r="203" spans="1:245" x14ac:dyDescent="0.2">
      <c r="A203">
        <v>17</v>
      </c>
      <c r="B203">
        <v>1</v>
      </c>
      <c r="C203">
        <f>ROW(SmtRes!A659)</f>
        <v>659</v>
      </c>
      <c r="D203">
        <f>ROW(EtalonRes!A617)</f>
        <v>617</v>
      </c>
      <c r="E203" t="s">
        <v>645</v>
      </c>
      <c r="F203" t="s">
        <v>646</v>
      </c>
      <c r="G203" t="s">
        <v>647</v>
      </c>
      <c r="H203" t="s">
        <v>420</v>
      </c>
      <c r="I203">
        <v>3.5999999999999999E-3</v>
      </c>
      <c r="J203">
        <v>0</v>
      </c>
      <c r="K203">
        <v>3.5999999999999999E-3</v>
      </c>
      <c r="O203">
        <f t="shared" si="239"/>
        <v>81</v>
      </c>
      <c r="P203">
        <f t="shared" si="240"/>
        <v>4</v>
      </c>
      <c r="Q203">
        <f t="shared" si="241"/>
        <v>7</v>
      </c>
      <c r="R203">
        <f t="shared" si="242"/>
        <v>9</v>
      </c>
      <c r="S203">
        <f t="shared" si="243"/>
        <v>70</v>
      </c>
      <c r="T203">
        <f t="shared" si="244"/>
        <v>0</v>
      </c>
      <c r="U203">
        <f t="shared" si="245"/>
        <v>0.16308</v>
      </c>
      <c r="V203">
        <f t="shared" si="246"/>
        <v>1.908E-2</v>
      </c>
      <c r="W203">
        <f t="shared" si="247"/>
        <v>0</v>
      </c>
      <c r="X203">
        <f t="shared" si="248"/>
        <v>77</v>
      </c>
      <c r="Y203">
        <f t="shared" si="249"/>
        <v>40</v>
      </c>
      <c r="AA203">
        <v>92864407</v>
      </c>
      <c r="AB203">
        <f t="shared" si="250"/>
        <v>661.77</v>
      </c>
      <c r="AC203">
        <f t="shared" si="251"/>
        <v>99.36</v>
      </c>
      <c r="AD203">
        <f t="shared" si="252"/>
        <v>126.62</v>
      </c>
      <c r="AE203">
        <f t="shared" si="253"/>
        <v>54.31</v>
      </c>
      <c r="AF203">
        <f t="shared" si="254"/>
        <v>435.79</v>
      </c>
      <c r="AG203">
        <f t="shared" si="255"/>
        <v>0</v>
      </c>
      <c r="AH203">
        <f t="shared" si="256"/>
        <v>45.3</v>
      </c>
      <c r="AI203">
        <f t="shared" si="257"/>
        <v>5.3</v>
      </c>
      <c r="AJ203">
        <f t="shared" si="258"/>
        <v>0</v>
      </c>
      <c r="AK203">
        <v>661.77</v>
      </c>
      <c r="AL203">
        <v>99.36</v>
      </c>
      <c r="AM203">
        <v>126.62</v>
      </c>
      <c r="AN203">
        <v>54.31</v>
      </c>
      <c r="AO203">
        <v>435.79</v>
      </c>
      <c r="AP203">
        <v>0</v>
      </c>
      <c r="AQ203">
        <v>45.3</v>
      </c>
      <c r="AR203">
        <v>5.3</v>
      </c>
      <c r="AS203">
        <v>0</v>
      </c>
      <c r="AT203">
        <v>97</v>
      </c>
      <c r="AU203">
        <v>51</v>
      </c>
      <c r="AV203">
        <v>1</v>
      </c>
      <c r="AW203">
        <v>1</v>
      </c>
      <c r="AZ203">
        <v>1</v>
      </c>
      <c r="BA203">
        <v>44.85</v>
      </c>
      <c r="BB203">
        <v>15.72</v>
      </c>
      <c r="BC203">
        <v>9.92</v>
      </c>
      <c r="BD203" t="s">
        <v>6</v>
      </c>
      <c r="BE203" t="s">
        <v>6</v>
      </c>
      <c r="BF203" t="s">
        <v>6</v>
      </c>
      <c r="BG203" t="s">
        <v>6</v>
      </c>
      <c r="BH203">
        <v>0</v>
      </c>
      <c r="BI203">
        <v>2</v>
      </c>
      <c r="BJ203" t="s">
        <v>648</v>
      </c>
      <c r="BM203">
        <v>108001</v>
      </c>
      <c r="BN203">
        <v>0</v>
      </c>
      <c r="BO203" t="s">
        <v>6</v>
      </c>
      <c r="BP203">
        <v>0</v>
      </c>
      <c r="BQ203">
        <v>3</v>
      </c>
      <c r="BR203">
        <v>0</v>
      </c>
      <c r="BS203">
        <v>44.85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97</v>
      </c>
      <c r="CA203">
        <v>51</v>
      </c>
      <c r="CB203" t="s">
        <v>6</v>
      </c>
      <c r="CE203">
        <v>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259"/>
        <v>81</v>
      </c>
      <c r="CQ203">
        <f t="shared" si="276"/>
        <v>985.65120000000002</v>
      </c>
      <c r="CR203">
        <f t="shared" si="277"/>
        <v>1990.4664000000002</v>
      </c>
      <c r="CS203">
        <f t="shared" si="260"/>
        <v>2435.8035</v>
      </c>
      <c r="CT203">
        <f t="shared" si="261"/>
        <v>19545.181500000002</v>
      </c>
      <c r="CU203">
        <f t="shared" si="262"/>
        <v>0</v>
      </c>
      <c r="CV203">
        <f t="shared" si="263"/>
        <v>45.3</v>
      </c>
      <c r="CW203">
        <f t="shared" si="264"/>
        <v>5.3</v>
      </c>
      <c r="CX203">
        <f t="shared" si="265"/>
        <v>0</v>
      </c>
      <c r="CY203">
        <f t="shared" si="266"/>
        <v>76.63</v>
      </c>
      <c r="CZ203">
        <f t="shared" si="267"/>
        <v>40.29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0</v>
      </c>
      <c r="DO203">
        <v>0</v>
      </c>
      <c r="DP203">
        <v>1</v>
      </c>
      <c r="DQ203">
        <v>1</v>
      </c>
      <c r="DU203">
        <v>1003</v>
      </c>
      <c r="DV203" t="s">
        <v>420</v>
      </c>
      <c r="DW203" t="s">
        <v>420</v>
      </c>
      <c r="DX203">
        <v>100</v>
      </c>
      <c r="DZ203" t="s">
        <v>6</v>
      </c>
      <c r="EA203" t="s">
        <v>6</v>
      </c>
      <c r="EB203" t="s">
        <v>6</v>
      </c>
      <c r="EC203" t="s">
        <v>6</v>
      </c>
      <c r="EE203">
        <v>66696554</v>
      </c>
      <c r="EF203">
        <v>3</v>
      </c>
      <c r="EG203" t="s">
        <v>18</v>
      </c>
      <c r="EH203">
        <v>0</v>
      </c>
      <c r="EI203" t="s">
        <v>6</v>
      </c>
      <c r="EJ203">
        <v>2</v>
      </c>
      <c r="EK203">
        <v>108001</v>
      </c>
      <c r="EL203" t="s">
        <v>272</v>
      </c>
      <c r="EM203" t="s">
        <v>273</v>
      </c>
      <c r="EO203" t="s">
        <v>6</v>
      </c>
      <c r="EQ203">
        <v>131072</v>
      </c>
      <c r="ER203">
        <v>661.77</v>
      </c>
      <c r="ES203">
        <v>99.36</v>
      </c>
      <c r="ET203">
        <v>126.62</v>
      </c>
      <c r="EU203">
        <v>54.31</v>
      </c>
      <c r="EV203">
        <v>435.79</v>
      </c>
      <c r="EW203">
        <v>45.3</v>
      </c>
      <c r="EX203">
        <v>5.3</v>
      </c>
      <c r="EY203">
        <v>0</v>
      </c>
      <c r="FQ203">
        <v>0</v>
      </c>
      <c r="FR203">
        <v>0</v>
      </c>
      <c r="FS203">
        <v>0</v>
      </c>
      <c r="FX203">
        <v>97</v>
      </c>
      <c r="FY203">
        <v>51</v>
      </c>
      <c r="GA203" t="s">
        <v>6</v>
      </c>
      <c r="GD203">
        <v>1</v>
      </c>
      <c r="GF203">
        <v>131555614</v>
      </c>
      <c r="GG203">
        <v>2</v>
      </c>
      <c r="GH203">
        <v>1</v>
      </c>
      <c r="GI203">
        <v>4</v>
      </c>
      <c r="GJ203">
        <v>0</v>
      </c>
      <c r="GK203">
        <v>0</v>
      </c>
      <c r="GL203">
        <f t="shared" si="268"/>
        <v>0</v>
      </c>
      <c r="GM203">
        <f t="shared" si="269"/>
        <v>198</v>
      </c>
      <c r="GN203">
        <f t="shared" si="270"/>
        <v>0</v>
      </c>
      <c r="GO203">
        <f t="shared" si="271"/>
        <v>198</v>
      </c>
      <c r="GP203">
        <f t="shared" si="272"/>
        <v>0</v>
      </c>
      <c r="GR203">
        <v>0</v>
      </c>
      <c r="GS203">
        <v>0</v>
      </c>
      <c r="GT203">
        <v>0</v>
      </c>
      <c r="GU203" t="s">
        <v>6</v>
      </c>
      <c r="GV203">
        <f t="shared" si="273"/>
        <v>0</v>
      </c>
      <c r="GW203">
        <v>1</v>
      </c>
      <c r="GX203">
        <f t="shared" si="274"/>
        <v>0</v>
      </c>
      <c r="HA203">
        <v>0</v>
      </c>
      <c r="HB203">
        <v>0</v>
      </c>
      <c r="HC203">
        <f t="shared" si="275"/>
        <v>0</v>
      </c>
      <c r="HE203" t="s">
        <v>6</v>
      </c>
      <c r="HF203" t="s">
        <v>6</v>
      </c>
      <c r="HM203" t="s">
        <v>6</v>
      </c>
      <c r="HN203" t="s">
        <v>274</v>
      </c>
      <c r="HO203" t="s">
        <v>275</v>
      </c>
      <c r="HP203" t="s">
        <v>272</v>
      </c>
      <c r="HQ203" t="s">
        <v>272</v>
      </c>
      <c r="HS203">
        <v>0</v>
      </c>
      <c r="IK203">
        <v>0</v>
      </c>
    </row>
    <row r="204" spans="1:245" x14ac:dyDescent="0.2">
      <c r="A204">
        <v>18</v>
      </c>
      <c r="B204">
        <v>1</v>
      </c>
      <c r="C204">
        <v>657</v>
      </c>
      <c r="E204" t="s">
        <v>649</v>
      </c>
      <c r="F204" t="s">
        <v>650</v>
      </c>
      <c r="G204" t="s">
        <v>651</v>
      </c>
      <c r="H204" t="str">
        <f>'1.Ведомость'!C207</f>
        <v>100 ШТ</v>
      </c>
      <c r="I204">
        <f>I203*J204</f>
        <v>0.02</v>
      </c>
      <c r="J204">
        <v>5.5555555555555562</v>
      </c>
      <c r="K204">
        <v>5.5555555999999999</v>
      </c>
      <c r="O204">
        <f t="shared" si="239"/>
        <v>600</v>
      </c>
      <c r="P204">
        <f t="shared" si="240"/>
        <v>600</v>
      </c>
      <c r="Q204">
        <f t="shared" si="241"/>
        <v>0</v>
      </c>
      <c r="R204">
        <f t="shared" si="242"/>
        <v>0</v>
      </c>
      <c r="S204">
        <f t="shared" si="243"/>
        <v>0</v>
      </c>
      <c r="T204">
        <f t="shared" si="244"/>
        <v>0</v>
      </c>
      <c r="U204">
        <f t="shared" si="245"/>
        <v>0</v>
      </c>
      <c r="V204">
        <f t="shared" si="246"/>
        <v>0</v>
      </c>
      <c r="W204">
        <f t="shared" si="247"/>
        <v>0</v>
      </c>
      <c r="X204">
        <f t="shared" si="248"/>
        <v>0</v>
      </c>
      <c r="Y204">
        <f t="shared" si="249"/>
        <v>0</v>
      </c>
      <c r="AA204">
        <v>92864407</v>
      </c>
      <c r="AB204">
        <f t="shared" si="250"/>
        <v>3022.35</v>
      </c>
      <c r="AC204">
        <f t="shared" si="251"/>
        <v>3022.35</v>
      </c>
      <c r="AD204">
        <f t="shared" si="252"/>
        <v>0</v>
      </c>
      <c r="AE204">
        <f t="shared" si="253"/>
        <v>0</v>
      </c>
      <c r="AF204">
        <f t="shared" si="254"/>
        <v>0</v>
      </c>
      <c r="AG204">
        <f t="shared" si="255"/>
        <v>0</v>
      </c>
      <c r="AH204">
        <f t="shared" si="256"/>
        <v>0</v>
      </c>
      <c r="AI204">
        <f t="shared" si="257"/>
        <v>0</v>
      </c>
      <c r="AJ204">
        <f t="shared" si="258"/>
        <v>0</v>
      </c>
      <c r="AK204">
        <v>3022.35</v>
      </c>
      <c r="AL204">
        <v>3022.35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9.92</v>
      </c>
      <c r="BD204" t="s">
        <v>6</v>
      </c>
      <c r="BE204" t="s">
        <v>6</v>
      </c>
      <c r="BF204" t="s">
        <v>6</v>
      </c>
      <c r="BG204" t="s">
        <v>6</v>
      </c>
      <c r="BH204">
        <v>3</v>
      </c>
      <c r="BI204">
        <v>2</v>
      </c>
      <c r="BJ204" t="s">
        <v>652</v>
      </c>
      <c r="BM204">
        <v>500002</v>
      </c>
      <c r="BN204">
        <v>0</v>
      </c>
      <c r="BO204" t="s">
        <v>6</v>
      </c>
      <c r="BP204">
        <v>0</v>
      </c>
      <c r="BQ204">
        <v>12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6</v>
      </c>
      <c r="BZ204">
        <v>98</v>
      </c>
      <c r="CA204">
        <v>51</v>
      </c>
      <c r="CB204" t="s">
        <v>6</v>
      </c>
      <c r="CE204">
        <v>0</v>
      </c>
      <c r="CF204">
        <v>0</v>
      </c>
      <c r="CG204">
        <v>0</v>
      </c>
      <c r="CM204">
        <v>0</v>
      </c>
      <c r="CN204" t="s">
        <v>6</v>
      </c>
      <c r="CO204">
        <v>0</v>
      </c>
      <c r="CP204">
        <f t="shared" si="259"/>
        <v>600</v>
      </c>
      <c r="CQ204">
        <f t="shared" si="276"/>
        <v>29981.712</v>
      </c>
      <c r="CR204">
        <f t="shared" si="277"/>
        <v>0</v>
      </c>
      <c r="CS204">
        <f t="shared" si="260"/>
        <v>0</v>
      </c>
      <c r="CT204">
        <f t="shared" si="261"/>
        <v>0</v>
      </c>
      <c r="CU204">
        <f t="shared" si="262"/>
        <v>0</v>
      </c>
      <c r="CV204">
        <f t="shared" si="263"/>
        <v>0</v>
      </c>
      <c r="CW204">
        <f t="shared" si="264"/>
        <v>0</v>
      </c>
      <c r="CX204">
        <f t="shared" si="265"/>
        <v>0</v>
      </c>
      <c r="CY204">
        <f t="shared" si="266"/>
        <v>0</v>
      </c>
      <c r="CZ204">
        <f t="shared" si="267"/>
        <v>0</v>
      </c>
      <c r="DC204" t="s">
        <v>6</v>
      </c>
      <c r="DD204" t="s">
        <v>6</v>
      </c>
      <c r="DE204" t="s">
        <v>6</v>
      </c>
      <c r="DF204" t="s">
        <v>6</v>
      </c>
      <c r="DG204" t="s">
        <v>6</v>
      </c>
      <c r="DH204" t="s">
        <v>6</v>
      </c>
      <c r="DI204" t="s">
        <v>6</v>
      </c>
      <c r="DJ204" t="s">
        <v>6</v>
      </c>
      <c r="DK204" t="s">
        <v>6</v>
      </c>
      <c r="DL204" t="s">
        <v>6</v>
      </c>
      <c r="DM204" t="s">
        <v>6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53</v>
      </c>
      <c r="DW204" t="s">
        <v>53</v>
      </c>
      <c r="DX204">
        <v>1</v>
      </c>
      <c r="DZ204" t="s">
        <v>6</v>
      </c>
      <c r="EA204" t="s">
        <v>6</v>
      </c>
      <c r="EB204" t="s">
        <v>6</v>
      </c>
      <c r="EC204" t="s">
        <v>6</v>
      </c>
      <c r="EE204">
        <v>66696659</v>
      </c>
      <c r="EF204">
        <v>12</v>
      </c>
      <c r="EG204" t="s">
        <v>642</v>
      </c>
      <c r="EH204">
        <v>0</v>
      </c>
      <c r="EI204" t="s">
        <v>6</v>
      </c>
      <c r="EJ204">
        <v>2</v>
      </c>
      <c r="EK204">
        <v>500002</v>
      </c>
      <c r="EL204" t="s">
        <v>643</v>
      </c>
      <c r="EM204" t="s">
        <v>644</v>
      </c>
      <c r="EO204" t="s">
        <v>6</v>
      </c>
      <c r="EQ204">
        <v>0</v>
      </c>
      <c r="ER204">
        <v>3022.35</v>
      </c>
      <c r="ES204">
        <v>3022.35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v>0</v>
      </c>
      <c r="FS204">
        <v>0</v>
      </c>
      <c r="FX204">
        <v>98</v>
      </c>
      <c r="FY204">
        <v>51</v>
      </c>
      <c r="GA204" t="s">
        <v>6</v>
      </c>
      <c r="GD204">
        <v>1</v>
      </c>
      <c r="GF204">
        <v>-749978242</v>
      </c>
      <c r="GG204">
        <v>2</v>
      </c>
      <c r="GH204">
        <v>1</v>
      </c>
      <c r="GI204">
        <v>4</v>
      </c>
      <c r="GJ204">
        <v>0</v>
      </c>
      <c r="GK204">
        <v>0</v>
      </c>
      <c r="GL204">
        <f t="shared" si="268"/>
        <v>0</v>
      </c>
      <c r="GM204">
        <f t="shared" si="269"/>
        <v>600</v>
      </c>
      <c r="GN204">
        <f t="shared" si="270"/>
        <v>0</v>
      </c>
      <c r="GO204">
        <f t="shared" si="271"/>
        <v>600</v>
      </c>
      <c r="GP204">
        <f t="shared" si="272"/>
        <v>0</v>
      </c>
      <c r="GR204">
        <v>0</v>
      </c>
      <c r="GS204">
        <v>0</v>
      </c>
      <c r="GT204">
        <v>0</v>
      </c>
      <c r="GU204" t="s">
        <v>6</v>
      </c>
      <c r="GV204">
        <f t="shared" si="273"/>
        <v>0</v>
      </c>
      <c r="GW204">
        <v>1</v>
      </c>
      <c r="GX204">
        <f t="shared" si="274"/>
        <v>0</v>
      </c>
      <c r="HA204">
        <v>0</v>
      </c>
      <c r="HB204">
        <v>0</v>
      </c>
      <c r="HC204">
        <f t="shared" si="275"/>
        <v>0</v>
      </c>
      <c r="HE204" t="s">
        <v>6</v>
      </c>
      <c r="HF204" t="s">
        <v>6</v>
      </c>
      <c r="HM204" t="s">
        <v>6</v>
      </c>
      <c r="HN204" t="s">
        <v>6</v>
      </c>
      <c r="HO204" t="s">
        <v>6</v>
      </c>
      <c r="HP204" t="s">
        <v>6</v>
      </c>
      <c r="HQ204" t="s">
        <v>6</v>
      </c>
      <c r="HS204">
        <v>0</v>
      </c>
      <c r="IK204">
        <v>0</v>
      </c>
    </row>
    <row r="205" spans="1:245" x14ac:dyDescent="0.2">
      <c r="A205">
        <v>18</v>
      </c>
      <c r="B205">
        <v>1</v>
      </c>
      <c r="C205">
        <v>658</v>
      </c>
      <c r="E205" t="s">
        <v>653</v>
      </c>
      <c r="F205" t="s">
        <v>650</v>
      </c>
      <c r="G205" t="s">
        <v>654</v>
      </c>
      <c r="H205" t="str">
        <f>'1.Ведомость'!C208</f>
        <v>100 ШТ</v>
      </c>
      <c r="I205">
        <f>I203*J205</f>
        <v>0.02</v>
      </c>
      <c r="J205">
        <v>5.5555555555555562</v>
      </c>
      <c r="K205">
        <v>5.5555555999999999</v>
      </c>
      <c r="O205">
        <f t="shared" ref="O205:O228" si="279">ROUND(CP205,0)</f>
        <v>600</v>
      </c>
      <c r="P205">
        <f t="shared" ref="P205:P228" si="280">ROUND(CQ205*I205,0)</f>
        <v>600</v>
      </c>
      <c r="Q205">
        <f t="shared" ref="Q205:Q228" si="281">ROUND(CR205*I205,0)</f>
        <v>0</v>
      </c>
      <c r="R205">
        <f t="shared" ref="R205:R228" si="282">ROUND(CS205*I205,0)</f>
        <v>0</v>
      </c>
      <c r="S205">
        <f t="shared" ref="S205:S228" si="283">ROUND(CT205*I205,0)</f>
        <v>0</v>
      </c>
      <c r="T205">
        <f t="shared" ref="T205:T228" si="284">ROUND(CU205*I205,0)</f>
        <v>0</v>
      </c>
      <c r="U205">
        <f t="shared" ref="U205:U228" si="285">ROUND(CV205*I205,7)</f>
        <v>0</v>
      </c>
      <c r="V205">
        <f t="shared" ref="V205:V228" si="286">ROUND(CW205*I205,7)</f>
        <v>0</v>
      </c>
      <c r="W205">
        <f t="shared" ref="W205:W228" si="287">ROUND(CX205*I205,0)</f>
        <v>0</v>
      </c>
      <c r="X205">
        <f t="shared" ref="X205:X228" si="288">ROUND(CY205,0)</f>
        <v>0</v>
      </c>
      <c r="Y205">
        <f t="shared" ref="Y205:Y228" si="289">ROUND(CZ205,0)</f>
        <v>0</v>
      </c>
      <c r="AA205">
        <v>92864407</v>
      </c>
      <c r="AB205">
        <f t="shared" ref="AB205:AB228" si="290">ROUND((AC205+AD205+AF205),2)</f>
        <v>3022.35</v>
      </c>
      <c r="AC205">
        <f t="shared" ref="AC205:AC228" si="291">ROUND((ES205),2)</f>
        <v>3022.35</v>
      </c>
      <c r="AD205">
        <f t="shared" ref="AD205:AD228" si="292">ROUND((((ET205)-(EU205))+AE205),2)</f>
        <v>0</v>
      </c>
      <c r="AE205">
        <f t="shared" ref="AE205:AE228" si="293">ROUND((EU205),2)</f>
        <v>0</v>
      </c>
      <c r="AF205">
        <f t="shared" ref="AF205:AF228" si="294">ROUND((EV205),2)</f>
        <v>0</v>
      </c>
      <c r="AG205">
        <f t="shared" ref="AG205:AG228" si="295">ROUND((AP205),2)</f>
        <v>0</v>
      </c>
      <c r="AH205">
        <f t="shared" ref="AH205:AH228" si="296">(EW205)</f>
        <v>0</v>
      </c>
      <c r="AI205">
        <f t="shared" ref="AI205:AI228" si="297">(EX205)</f>
        <v>0</v>
      </c>
      <c r="AJ205">
        <f t="shared" ref="AJ205:AJ228" si="298">(AS205)</f>
        <v>0</v>
      </c>
      <c r="AK205">
        <v>3022.35</v>
      </c>
      <c r="AL205">
        <v>3022.35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9.92</v>
      </c>
      <c r="BD205" t="s">
        <v>6</v>
      </c>
      <c r="BE205" t="s">
        <v>6</v>
      </c>
      <c r="BF205" t="s">
        <v>6</v>
      </c>
      <c r="BG205" t="s">
        <v>6</v>
      </c>
      <c r="BH205">
        <v>3</v>
      </c>
      <c r="BI205">
        <v>2</v>
      </c>
      <c r="BJ205" t="s">
        <v>652</v>
      </c>
      <c r="BM205">
        <v>500002</v>
      </c>
      <c r="BN205">
        <v>0</v>
      </c>
      <c r="BO205" t="s">
        <v>6</v>
      </c>
      <c r="BP205">
        <v>0</v>
      </c>
      <c r="BQ205">
        <v>12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6</v>
      </c>
      <c r="BZ205">
        <v>98</v>
      </c>
      <c r="CA205">
        <v>51</v>
      </c>
      <c r="CB205" t="s">
        <v>6</v>
      </c>
      <c r="CE205">
        <v>0</v>
      </c>
      <c r="CF205">
        <v>0</v>
      </c>
      <c r="CG205">
        <v>0</v>
      </c>
      <c r="CM205">
        <v>0</v>
      </c>
      <c r="CN205" t="s">
        <v>6</v>
      </c>
      <c r="CO205">
        <v>0</v>
      </c>
      <c r="CP205">
        <f t="shared" ref="CP205:CP228" si="299">(P205+Q205+S205)</f>
        <v>600</v>
      </c>
      <c r="CQ205">
        <f t="shared" si="276"/>
        <v>29981.712</v>
      </c>
      <c r="CR205">
        <f t="shared" si="277"/>
        <v>0</v>
      </c>
      <c r="CS205">
        <f t="shared" ref="CS205:CS228" si="300">AE205*BS205</f>
        <v>0</v>
      </c>
      <c r="CT205">
        <f t="shared" ref="CT205:CT228" si="301">AF205*BA205</f>
        <v>0</v>
      </c>
      <c r="CU205">
        <f t="shared" ref="CU205:CU228" si="302">AG205</f>
        <v>0</v>
      </c>
      <c r="CV205">
        <f t="shared" ref="CV205:CV228" si="303">AH205</f>
        <v>0</v>
      </c>
      <c r="CW205">
        <f t="shared" ref="CW205:CW228" si="304">AI205</f>
        <v>0</v>
      </c>
      <c r="CX205">
        <f t="shared" ref="CX205:CX228" si="305">AJ205</f>
        <v>0</v>
      </c>
      <c r="CY205">
        <f t="shared" ref="CY205:CY228" si="306">(((S205+R205)*AT205)/100)</f>
        <v>0</v>
      </c>
      <c r="CZ205">
        <f t="shared" ref="CZ205:CZ228" si="307">(((S205+R205)*AU205)/100)</f>
        <v>0</v>
      </c>
      <c r="DC205" t="s">
        <v>6</v>
      </c>
      <c r="DD205" t="s">
        <v>6</v>
      </c>
      <c r="DE205" t="s">
        <v>6</v>
      </c>
      <c r="DF205" t="s">
        <v>6</v>
      </c>
      <c r="DG205" t="s">
        <v>6</v>
      </c>
      <c r="DH205" t="s">
        <v>6</v>
      </c>
      <c r="DI205" t="s">
        <v>6</v>
      </c>
      <c r="DJ205" t="s">
        <v>6</v>
      </c>
      <c r="DK205" t="s">
        <v>6</v>
      </c>
      <c r="DL205" t="s">
        <v>6</v>
      </c>
      <c r="DM205" t="s">
        <v>6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53</v>
      </c>
      <c r="DW205" t="s">
        <v>53</v>
      </c>
      <c r="DX205">
        <v>1</v>
      </c>
      <c r="DZ205" t="s">
        <v>6</v>
      </c>
      <c r="EA205" t="s">
        <v>6</v>
      </c>
      <c r="EB205" t="s">
        <v>6</v>
      </c>
      <c r="EC205" t="s">
        <v>6</v>
      </c>
      <c r="EE205">
        <v>66696659</v>
      </c>
      <c r="EF205">
        <v>12</v>
      </c>
      <c r="EG205" t="s">
        <v>642</v>
      </c>
      <c r="EH205">
        <v>0</v>
      </c>
      <c r="EI205" t="s">
        <v>6</v>
      </c>
      <c r="EJ205">
        <v>2</v>
      </c>
      <c r="EK205">
        <v>500002</v>
      </c>
      <c r="EL205" t="s">
        <v>643</v>
      </c>
      <c r="EM205" t="s">
        <v>644</v>
      </c>
      <c r="EO205" t="s">
        <v>6</v>
      </c>
      <c r="EQ205">
        <v>0</v>
      </c>
      <c r="ER205">
        <v>3022.35</v>
      </c>
      <c r="ES205">
        <v>3022.35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98</v>
      </c>
      <c r="FY205">
        <v>51</v>
      </c>
      <c r="GA205" t="s">
        <v>6</v>
      </c>
      <c r="GD205">
        <v>1</v>
      </c>
      <c r="GF205">
        <v>-672056717</v>
      </c>
      <c r="GG205">
        <v>2</v>
      </c>
      <c r="GH205">
        <v>1</v>
      </c>
      <c r="GI205">
        <v>4</v>
      </c>
      <c r="GJ205">
        <v>0</v>
      </c>
      <c r="GK205">
        <v>0</v>
      </c>
      <c r="GL205">
        <f t="shared" ref="GL205:GL228" si="308">ROUND(IF(AND(BH205=3,BI205=3,FS205&lt;&gt;0),P205,0),0)</f>
        <v>0</v>
      </c>
      <c r="GM205">
        <f t="shared" ref="GM205:GM228" si="309">ROUND(O205+X205+Y205,0)+GX205</f>
        <v>600</v>
      </c>
      <c r="GN205">
        <f t="shared" ref="GN205:GN228" si="310">IF(OR(BI205=0,BI205=1),GM205-GX205,0)</f>
        <v>0</v>
      </c>
      <c r="GO205">
        <f t="shared" ref="GO205:GO228" si="311">IF(BI205=2,GM205-GX205,0)</f>
        <v>600</v>
      </c>
      <c r="GP205">
        <f t="shared" ref="GP205:GP228" si="312">IF(BI205=4,GM205-GX205,0)</f>
        <v>0</v>
      </c>
      <c r="GR205">
        <v>0</v>
      </c>
      <c r="GS205">
        <v>0</v>
      </c>
      <c r="GT205">
        <v>0</v>
      </c>
      <c r="GU205" t="s">
        <v>6</v>
      </c>
      <c r="GV205">
        <f t="shared" ref="GV205:GV228" si="313">ROUND((GT205),2)</f>
        <v>0</v>
      </c>
      <c r="GW205">
        <v>1</v>
      </c>
      <c r="GX205">
        <f t="shared" ref="GX205:GX228" si="314">ROUND(HC205*I205,0)</f>
        <v>0</v>
      </c>
      <c r="HA205">
        <v>0</v>
      </c>
      <c r="HB205">
        <v>0</v>
      </c>
      <c r="HC205">
        <f t="shared" ref="HC205:HC228" si="315">GV205*GW205</f>
        <v>0</v>
      </c>
      <c r="HE205" t="s">
        <v>6</v>
      </c>
      <c r="HF205" t="s">
        <v>6</v>
      </c>
      <c r="HM205" t="s">
        <v>6</v>
      </c>
      <c r="HN205" t="s">
        <v>6</v>
      </c>
      <c r="HO205" t="s">
        <v>6</v>
      </c>
      <c r="HP205" t="s">
        <v>6</v>
      </c>
      <c r="HQ205" t="s">
        <v>6</v>
      </c>
      <c r="HS205">
        <v>0</v>
      </c>
      <c r="IK205">
        <v>0</v>
      </c>
    </row>
    <row r="206" spans="1:245" x14ac:dyDescent="0.2">
      <c r="A206">
        <v>17</v>
      </c>
      <c r="B206">
        <v>1</v>
      </c>
      <c r="C206">
        <f>ROW(SmtRes!A669)</f>
        <v>669</v>
      </c>
      <c r="D206">
        <f>ROW(EtalonRes!A626)</f>
        <v>626</v>
      </c>
      <c r="E206" t="s">
        <v>655</v>
      </c>
      <c r="F206" t="s">
        <v>656</v>
      </c>
      <c r="G206" t="s">
        <v>657</v>
      </c>
      <c r="H206" t="s">
        <v>53</v>
      </c>
      <c r="I206">
        <v>0.03</v>
      </c>
      <c r="J206">
        <v>0</v>
      </c>
      <c r="K206">
        <v>0.03</v>
      </c>
      <c r="O206">
        <f t="shared" si="279"/>
        <v>449</v>
      </c>
      <c r="P206">
        <f t="shared" si="280"/>
        <v>31</v>
      </c>
      <c r="Q206">
        <f t="shared" si="281"/>
        <v>2</v>
      </c>
      <c r="R206">
        <f t="shared" si="282"/>
        <v>1</v>
      </c>
      <c r="S206">
        <f t="shared" si="283"/>
        <v>416</v>
      </c>
      <c r="T206">
        <f t="shared" si="284"/>
        <v>0</v>
      </c>
      <c r="U206">
        <f t="shared" si="285"/>
        <v>0.93389999999999995</v>
      </c>
      <c r="V206">
        <f t="shared" si="286"/>
        <v>1.5E-3</v>
      </c>
      <c r="W206">
        <f t="shared" si="287"/>
        <v>0</v>
      </c>
      <c r="X206">
        <f t="shared" si="288"/>
        <v>404</v>
      </c>
      <c r="Y206">
        <f t="shared" si="289"/>
        <v>213</v>
      </c>
      <c r="AA206">
        <v>92864407</v>
      </c>
      <c r="AB206">
        <f t="shared" si="290"/>
        <v>419.32</v>
      </c>
      <c r="AC206">
        <f t="shared" si="291"/>
        <v>105.74</v>
      </c>
      <c r="AD206">
        <f t="shared" si="292"/>
        <v>4.7699999999999996</v>
      </c>
      <c r="AE206">
        <f t="shared" si="293"/>
        <v>0.64</v>
      </c>
      <c r="AF206">
        <f t="shared" si="294"/>
        <v>308.81</v>
      </c>
      <c r="AG206">
        <f t="shared" si="295"/>
        <v>0</v>
      </c>
      <c r="AH206">
        <f t="shared" si="296"/>
        <v>31.13</v>
      </c>
      <c r="AI206">
        <f t="shared" si="297"/>
        <v>0.05</v>
      </c>
      <c r="AJ206">
        <f t="shared" si="298"/>
        <v>0</v>
      </c>
      <c r="AK206">
        <v>419.32</v>
      </c>
      <c r="AL206">
        <v>105.74</v>
      </c>
      <c r="AM206">
        <v>4.7699999999999996</v>
      </c>
      <c r="AN206">
        <v>0.64</v>
      </c>
      <c r="AO206">
        <v>308.81</v>
      </c>
      <c r="AP206">
        <v>0</v>
      </c>
      <c r="AQ206">
        <v>31.13</v>
      </c>
      <c r="AR206">
        <v>0.05</v>
      </c>
      <c r="AS206">
        <v>0</v>
      </c>
      <c r="AT206">
        <v>97</v>
      </c>
      <c r="AU206">
        <v>51</v>
      </c>
      <c r="AV206">
        <v>1</v>
      </c>
      <c r="AW206">
        <v>1</v>
      </c>
      <c r="AZ206">
        <v>1</v>
      </c>
      <c r="BA206">
        <v>44.85</v>
      </c>
      <c r="BB206">
        <v>15.72</v>
      </c>
      <c r="BC206">
        <v>9.92</v>
      </c>
      <c r="BD206" t="s">
        <v>6</v>
      </c>
      <c r="BE206" t="s">
        <v>6</v>
      </c>
      <c r="BF206" t="s">
        <v>6</v>
      </c>
      <c r="BG206" t="s">
        <v>6</v>
      </c>
      <c r="BH206">
        <v>0</v>
      </c>
      <c r="BI206">
        <v>2</v>
      </c>
      <c r="BJ206" t="s">
        <v>658</v>
      </c>
      <c r="BM206">
        <v>108001</v>
      </c>
      <c r="BN206">
        <v>0</v>
      </c>
      <c r="BO206" t="s">
        <v>6</v>
      </c>
      <c r="BP206">
        <v>0</v>
      </c>
      <c r="BQ206">
        <v>3</v>
      </c>
      <c r="BR206">
        <v>0</v>
      </c>
      <c r="BS206">
        <v>44.85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6</v>
      </c>
      <c r="BZ206">
        <v>97</v>
      </c>
      <c r="CA206">
        <v>51</v>
      </c>
      <c r="CB206" t="s">
        <v>6</v>
      </c>
      <c r="CE206">
        <v>0</v>
      </c>
      <c r="CF206">
        <v>0</v>
      </c>
      <c r="CG206">
        <v>0</v>
      </c>
      <c r="CM206">
        <v>0</v>
      </c>
      <c r="CN206" t="s">
        <v>6</v>
      </c>
      <c r="CO206">
        <v>0</v>
      </c>
      <c r="CP206">
        <f t="shared" si="299"/>
        <v>449</v>
      </c>
      <c r="CQ206">
        <f t="shared" si="276"/>
        <v>1048.9407999999999</v>
      </c>
      <c r="CR206">
        <f t="shared" si="277"/>
        <v>74.984399999999994</v>
      </c>
      <c r="CS206">
        <f t="shared" si="300"/>
        <v>28.704000000000001</v>
      </c>
      <c r="CT206">
        <f t="shared" si="301"/>
        <v>13850.128500000001</v>
      </c>
      <c r="CU206">
        <f t="shared" si="302"/>
        <v>0</v>
      </c>
      <c r="CV206">
        <f t="shared" si="303"/>
        <v>31.13</v>
      </c>
      <c r="CW206">
        <f t="shared" si="304"/>
        <v>0.05</v>
      </c>
      <c r="CX206">
        <f t="shared" si="305"/>
        <v>0</v>
      </c>
      <c r="CY206">
        <f t="shared" si="306"/>
        <v>404.49</v>
      </c>
      <c r="CZ206">
        <f t="shared" si="307"/>
        <v>212.67</v>
      </c>
      <c r="DC206" t="s">
        <v>6</v>
      </c>
      <c r="DD206" t="s">
        <v>6</v>
      </c>
      <c r="DE206" t="s">
        <v>6</v>
      </c>
      <c r="DF206" t="s">
        <v>6</v>
      </c>
      <c r="DG206" t="s">
        <v>6</v>
      </c>
      <c r="DH206" t="s">
        <v>6</v>
      </c>
      <c r="DI206" t="s">
        <v>6</v>
      </c>
      <c r="DJ206" t="s">
        <v>6</v>
      </c>
      <c r="DK206" t="s">
        <v>6</v>
      </c>
      <c r="DL206" t="s">
        <v>6</v>
      </c>
      <c r="DM206" t="s">
        <v>6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53</v>
      </c>
      <c r="DW206" t="s">
        <v>53</v>
      </c>
      <c r="DX206">
        <v>1</v>
      </c>
      <c r="DZ206" t="s">
        <v>6</v>
      </c>
      <c r="EA206" t="s">
        <v>6</v>
      </c>
      <c r="EB206" t="s">
        <v>6</v>
      </c>
      <c r="EC206" t="s">
        <v>6</v>
      </c>
      <c r="EE206">
        <v>66696554</v>
      </c>
      <c r="EF206">
        <v>3</v>
      </c>
      <c r="EG206" t="s">
        <v>18</v>
      </c>
      <c r="EH206">
        <v>0</v>
      </c>
      <c r="EI206" t="s">
        <v>6</v>
      </c>
      <c r="EJ206">
        <v>2</v>
      </c>
      <c r="EK206">
        <v>108001</v>
      </c>
      <c r="EL206" t="s">
        <v>272</v>
      </c>
      <c r="EM206" t="s">
        <v>273</v>
      </c>
      <c r="EO206" t="s">
        <v>6</v>
      </c>
      <c r="EQ206">
        <v>131072</v>
      </c>
      <c r="ER206">
        <v>419.32</v>
      </c>
      <c r="ES206">
        <v>105.74</v>
      </c>
      <c r="ET206">
        <v>4.7699999999999996</v>
      </c>
      <c r="EU206">
        <v>0.64</v>
      </c>
      <c r="EV206">
        <v>308.81</v>
      </c>
      <c r="EW206">
        <v>31.13</v>
      </c>
      <c r="EX206">
        <v>0.05</v>
      </c>
      <c r="EY206">
        <v>0</v>
      </c>
      <c r="FQ206">
        <v>0</v>
      </c>
      <c r="FR206">
        <v>0</v>
      </c>
      <c r="FS206">
        <v>0</v>
      </c>
      <c r="FX206">
        <v>97</v>
      </c>
      <c r="FY206">
        <v>51</v>
      </c>
      <c r="GA206" t="s">
        <v>6</v>
      </c>
      <c r="GD206">
        <v>1</v>
      </c>
      <c r="GF206">
        <v>-1787088083</v>
      </c>
      <c r="GG206">
        <v>2</v>
      </c>
      <c r="GH206">
        <v>1</v>
      </c>
      <c r="GI206">
        <v>4</v>
      </c>
      <c r="GJ206">
        <v>0</v>
      </c>
      <c r="GK206">
        <v>0</v>
      </c>
      <c r="GL206">
        <f t="shared" si="308"/>
        <v>0</v>
      </c>
      <c r="GM206">
        <f t="shared" si="309"/>
        <v>1066</v>
      </c>
      <c r="GN206">
        <f t="shared" si="310"/>
        <v>0</v>
      </c>
      <c r="GO206">
        <f t="shared" si="311"/>
        <v>1066</v>
      </c>
      <c r="GP206">
        <f t="shared" si="312"/>
        <v>0</v>
      </c>
      <c r="GR206">
        <v>0</v>
      </c>
      <c r="GS206">
        <v>3</v>
      </c>
      <c r="GT206">
        <v>0</v>
      </c>
      <c r="GU206" t="s">
        <v>6</v>
      </c>
      <c r="GV206">
        <f t="shared" si="313"/>
        <v>0</v>
      </c>
      <c r="GW206">
        <v>1</v>
      </c>
      <c r="GX206">
        <f t="shared" si="314"/>
        <v>0</v>
      </c>
      <c r="HA206">
        <v>0</v>
      </c>
      <c r="HB206">
        <v>0</v>
      </c>
      <c r="HC206">
        <f t="shared" si="315"/>
        <v>0</v>
      </c>
      <c r="HE206" t="s">
        <v>6</v>
      </c>
      <c r="HF206" t="s">
        <v>6</v>
      </c>
      <c r="HM206" t="s">
        <v>6</v>
      </c>
      <c r="HN206" t="s">
        <v>274</v>
      </c>
      <c r="HO206" t="s">
        <v>275</v>
      </c>
      <c r="HP206" t="s">
        <v>272</v>
      </c>
      <c r="HQ206" t="s">
        <v>272</v>
      </c>
      <c r="HS206">
        <v>0</v>
      </c>
      <c r="IK206">
        <v>0</v>
      </c>
    </row>
    <row r="207" spans="1:245" x14ac:dyDescent="0.2">
      <c r="A207">
        <v>18</v>
      </c>
      <c r="B207">
        <v>1</v>
      </c>
      <c r="C207">
        <v>668</v>
      </c>
      <c r="E207" t="s">
        <v>659</v>
      </c>
      <c r="F207" t="s">
        <v>660</v>
      </c>
      <c r="G207" t="s">
        <v>661</v>
      </c>
      <c r="H207" t="str">
        <f>'1.Ведомость'!C210</f>
        <v>ШТ</v>
      </c>
      <c r="I207">
        <f>I206*J207</f>
        <v>3</v>
      </c>
      <c r="J207">
        <v>100</v>
      </c>
      <c r="K207">
        <v>100</v>
      </c>
      <c r="O207">
        <f t="shared" si="279"/>
        <v>932</v>
      </c>
      <c r="P207">
        <f t="shared" si="280"/>
        <v>932</v>
      </c>
      <c r="Q207">
        <f t="shared" si="281"/>
        <v>0</v>
      </c>
      <c r="R207">
        <f t="shared" si="282"/>
        <v>0</v>
      </c>
      <c r="S207">
        <f t="shared" si="283"/>
        <v>0</v>
      </c>
      <c r="T207">
        <f t="shared" si="284"/>
        <v>0</v>
      </c>
      <c r="U207">
        <f t="shared" si="285"/>
        <v>0</v>
      </c>
      <c r="V207">
        <f t="shared" si="286"/>
        <v>0</v>
      </c>
      <c r="W207">
        <f t="shared" si="287"/>
        <v>0</v>
      </c>
      <c r="X207">
        <f t="shared" si="288"/>
        <v>0</v>
      </c>
      <c r="Y207">
        <f t="shared" si="289"/>
        <v>0</v>
      </c>
      <c r="AA207">
        <v>92864407</v>
      </c>
      <c r="AB207">
        <f t="shared" si="290"/>
        <v>48.31</v>
      </c>
      <c r="AC207">
        <f t="shared" si="291"/>
        <v>48.31</v>
      </c>
      <c r="AD207">
        <f t="shared" si="292"/>
        <v>0</v>
      </c>
      <c r="AE207">
        <f t="shared" si="293"/>
        <v>0</v>
      </c>
      <c r="AF207">
        <f t="shared" si="294"/>
        <v>0</v>
      </c>
      <c r="AG207">
        <f t="shared" si="295"/>
        <v>0</v>
      </c>
      <c r="AH207">
        <f t="shared" si="296"/>
        <v>0</v>
      </c>
      <c r="AI207">
        <f t="shared" si="297"/>
        <v>0</v>
      </c>
      <c r="AJ207">
        <f t="shared" si="298"/>
        <v>0</v>
      </c>
      <c r="AK207">
        <v>48.31</v>
      </c>
      <c r="AL207">
        <v>48.31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6.43</v>
      </c>
      <c r="BD207" t="s">
        <v>6</v>
      </c>
      <c r="BE207" t="s">
        <v>6</v>
      </c>
      <c r="BF207" t="s">
        <v>6</v>
      </c>
      <c r="BG207" t="s">
        <v>6</v>
      </c>
      <c r="BH207">
        <v>3</v>
      </c>
      <c r="BI207">
        <v>3</v>
      </c>
      <c r="BJ207" t="s">
        <v>662</v>
      </c>
      <c r="BM207">
        <v>600001</v>
      </c>
      <c r="BN207">
        <v>0</v>
      </c>
      <c r="BO207" t="s">
        <v>6</v>
      </c>
      <c r="BP207">
        <v>0</v>
      </c>
      <c r="BQ207">
        <v>5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6</v>
      </c>
      <c r="BZ207">
        <v>97</v>
      </c>
      <c r="CA207">
        <v>51</v>
      </c>
      <c r="CB207" t="s">
        <v>6</v>
      </c>
      <c r="CE207">
        <v>0</v>
      </c>
      <c r="CF207">
        <v>0</v>
      </c>
      <c r="CG207">
        <v>0</v>
      </c>
      <c r="CM207">
        <v>0</v>
      </c>
      <c r="CN207" t="s">
        <v>6</v>
      </c>
      <c r="CO207">
        <v>0</v>
      </c>
      <c r="CP207">
        <f t="shared" si="299"/>
        <v>932</v>
      </c>
      <c r="CQ207">
        <f t="shared" si="276"/>
        <v>310.63330000000002</v>
      </c>
      <c r="CR207">
        <f t="shared" si="277"/>
        <v>0</v>
      </c>
      <c r="CS207">
        <f t="shared" si="300"/>
        <v>0</v>
      </c>
      <c r="CT207">
        <f t="shared" si="301"/>
        <v>0</v>
      </c>
      <c r="CU207">
        <f t="shared" si="302"/>
        <v>0</v>
      </c>
      <c r="CV207">
        <f t="shared" si="303"/>
        <v>0</v>
      </c>
      <c r="CW207">
        <f t="shared" si="304"/>
        <v>0</v>
      </c>
      <c r="CX207">
        <f t="shared" si="305"/>
        <v>0</v>
      </c>
      <c r="CY207">
        <f t="shared" si="306"/>
        <v>0</v>
      </c>
      <c r="CZ207">
        <f t="shared" si="307"/>
        <v>0</v>
      </c>
      <c r="DC207" t="s">
        <v>6</v>
      </c>
      <c r="DD207" t="s">
        <v>6</v>
      </c>
      <c r="DE207" t="s">
        <v>6</v>
      </c>
      <c r="DF207" t="s">
        <v>6</v>
      </c>
      <c r="DG207" t="s">
        <v>6</v>
      </c>
      <c r="DH207" t="s">
        <v>6</v>
      </c>
      <c r="DI207" t="s">
        <v>6</v>
      </c>
      <c r="DJ207" t="s">
        <v>6</v>
      </c>
      <c r="DK207" t="s">
        <v>6</v>
      </c>
      <c r="DL207" t="s">
        <v>6</v>
      </c>
      <c r="DM207" t="s">
        <v>6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23</v>
      </c>
      <c r="DW207" t="s">
        <v>23</v>
      </c>
      <c r="DX207">
        <v>1</v>
      </c>
      <c r="DZ207" t="s">
        <v>6</v>
      </c>
      <c r="EA207" t="s">
        <v>6</v>
      </c>
      <c r="EB207" t="s">
        <v>6</v>
      </c>
      <c r="EC207" t="s">
        <v>6</v>
      </c>
      <c r="EE207">
        <v>66696662</v>
      </c>
      <c r="EF207">
        <v>5</v>
      </c>
      <c r="EG207" t="s">
        <v>32</v>
      </c>
      <c r="EH207">
        <v>0</v>
      </c>
      <c r="EI207" t="s">
        <v>6</v>
      </c>
      <c r="EJ207">
        <v>3</v>
      </c>
      <c r="EK207">
        <v>600001</v>
      </c>
      <c r="EL207" t="s">
        <v>322</v>
      </c>
      <c r="EM207" t="s">
        <v>323</v>
      </c>
      <c r="EO207" t="s">
        <v>6</v>
      </c>
      <c r="EQ207">
        <v>0</v>
      </c>
      <c r="ER207">
        <v>48.31</v>
      </c>
      <c r="ES207">
        <v>48.31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f>P207</f>
        <v>932</v>
      </c>
      <c r="FS207">
        <v>0</v>
      </c>
      <c r="FX207">
        <v>97</v>
      </c>
      <c r="FY207">
        <v>51</v>
      </c>
      <c r="GA207" t="s">
        <v>6</v>
      </c>
      <c r="GD207">
        <v>1</v>
      </c>
      <c r="GF207">
        <v>-1187222343</v>
      </c>
      <c r="GG207">
        <v>2</v>
      </c>
      <c r="GH207">
        <v>1</v>
      </c>
      <c r="GI207">
        <v>4</v>
      </c>
      <c r="GJ207">
        <v>0</v>
      </c>
      <c r="GK207">
        <v>0</v>
      </c>
      <c r="GL207">
        <f t="shared" si="308"/>
        <v>0</v>
      </c>
      <c r="GM207">
        <f t="shared" si="309"/>
        <v>932</v>
      </c>
      <c r="GN207">
        <f t="shared" si="310"/>
        <v>0</v>
      </c>
      <c r="GO207">
        <f t="shared" si="311"/>
        <v>0</v>
      </c>
      <c r="GP207">
        <f t="shared" si="312"/>
        <v>0</v>
      </c>
      <c r="GR207">
        <v>0</v>
      </c>
      <c r="GS207">
        <v>3</v>
      </c>
      <c r="GT207">
        <v>0</v>
      </c>
      <c r="GU207" t="s">
        <v>6</v>
      </c>
      <c r="GV207">
        <f t="shared" si="313"/>
        <v>0</v>
      </c>
      <c r="GW207">
        <v>1</v>
      </c>
      <c r="GX207">
        <f t="shared" si="314"/>
        <v>0</v>
      </c>
      <c r="HA207">
        <v>0</v>
      </c>
      <c r="HB207">
        <v>0</v>
      </c>
      <c r="HC207">
        <f t="shared" si="315"/>
        <v>0</v>
      </c>
      <c r="HE207" t="s">
        <v>6</v>
      </c>
      <c r="HF207" t="s">
        <v>6</v>
      </c>
      <c r="HM207" t="s">
        <v>6</v>
      </c>
      <c r="HN207" t="s">
        <v>6</v>
      </c>
      <c r="HO207" t="s">
        <v>6</v>
      </c>
      <c r="HP207" t="s">
        <v>6</v>
      </c>
      <c r="HQ207" t="s">
        <v>6</v>
      </c>
      <c r="HS207">
        <v>0</v>
      </c>
      <c r="IK207">
        <v>0</v>
      </c>
    </row>
    <row r="208" spans="1:245" x14ac:dyDescent="0.2">
      <c r="A208">
        <v>17</v>
      </c>
      <c r="B208">
        <v>1</v>
      </c>
      <c r="C208">
        <f>ROW(SmtRes!A674)</f>
        <v>674</v>
      </c>
      <c r="D208">
        <f>ROW(EtalonRes!A629)</f>
        <v>629</v>
      </c>
      <c r="E208" t="s">
        <v>663</v>
      </c>
      <c r="F208" t="s">
        <v>664</v>
      </c>
      <c r="G208" t="s">
        <v>665</v>
      </c>
      <c r="H208" t="s">
        <v>420</v>
      </c>
      <c r="I208">
        <v>0.56000000000000005</v>
      </c>
      <c r="J208">
        <v>0</v>
      </c>
      <c r="K208">
        <v>0.56000000000000005</v>
      </c>
      <c r="O208">
        <f t="shared" si="279"/>
        <v>3598</v>
      </c>
      <c r="P208">
        <f t="shared" si="280"/>
        <v>93</v>
      </c>
      <c r="Q208">
        <f t="shared" si="281"/>
        <v>0</v>
      </c>
      <c r="R208">
        <f t="shared" si="282"/>
        <v>0</v>
      </c>
      <c r="S208">
        <f t="shared" si="283"/>
        <v>3505</v>
      </c>
      <c r="T208">
        <f t="shared" si="284"/>
        <v>0</v>
      </c>
      <c r="U208">
        <f t="shared" si="285"/>
        <v>8.5120000000000005</v>
      </c>
      <c r="V208">
        <f t="shared" si="286"/>
        <v>0</v>
      </c>
      <c r="W208">
        <f t="shared" si="287"/>
        <v>0</v>
      </c>
      <c r="X208">
        <f t="shared" si="288"/>
        <v>3400</v>
      </c>
      <c r="Y208">
        <f t="shared" si="289"/>
        <v>1788</v>
      </c>
      <c r="AA208">
        <v>92864407</v>
      </c>
      <c r="AB208">
        <f t="shared" si="290"/>
        <v>156.33000000000001</v>
      </c>
      <c r="AC208">
        <f t="shared" si="291"/>
        <v>16.79</v>
      </c>
      <c r="AD208">
        <f t="shared" si="292"/>
        <v>0</v>
      </c>
      <c r="AE208">
        <f t="shared" si="293"/>
        <v>0</v>
      </c>
      <c r="AF208">
        <f t="shared" si="294"/>
        <v>139.54</v>
      </c>
      <c r="AG208">
        <f t="shared" si="295"/>
        <v>0</v>
      </c>
      <c r="AH208">
        <f t="shared" si="296"/>
        <v>15.2</v>
      </c>
      <c r="AI208">
        <f t="shared" si="297"/>
        <v>0</v>
      </c>
      <c r="AJ208">
        <f t="shared" si="298"/>
        <v>0</v>
      </c>
      <c r="AK208">
        <v>156.33000000000001</v>
      </c>
      <c r="AL208">
        <v>16.79</v>
      </c>
      <c r="AM208">
        <v>0</v>
      </c>
      <c r="AN208">
        <v>0</v>
      </c>
      <c r="AO208">
        <v>139.54</v>
      </c>
      <c r="AP208">
        <v>0</v>
      </c>
      <c r="AQ208">
        <v>15.2</v>
      </c>
      <c r="AR208">
        <v>0</v>
      </c>
      <c r="AS208">
        <v>0</v>
      </c>
      <c r="AT208">
        <v>97</v>
      </c>
      <c r="AU208">
        <v>51</v>
      </c>
      <c r="AV208">
        <v>1</v>
      </c>
      <c r="AW208">
        <v>1</v>
      </c>
      <c r="AZ208">
        <v>1</v>
      </c>
      <c r="BA208">
        <v>44.85</v>
      </c>
      <c r="BB208">
        <v>15.72</v>
      </c>
      <c r="BC208">
        <v>9.92</v>
      </c>
      <c r="BD208" t="s">
        <v>6</v>
      </c>
      <c r="BE208" t="s">
        <v>6</v>
      </c>
      <c r="BF208" t="s">
        <v>6</v>
      </c>
      <c r="BG208" t="s">
        <v>6</v>
      </c>
      <c r="BH208">
        <v>0</v>
      </c>
      <c r="BI208">
        <v>2</v>
      </c>
      <c r="BJ208" t="s">
        <v>666</v>
      </c>
      <c r="BM208">
        <v>108001</v>
      </c>
      <c r="BN208">
        <v>0</v>
      </c>
      <c r="BO208" t="s">
        <v>6</v>
      </c>
      <c r="BP208">
        <v>0</v>
      </c>
      <c r="BQ208">
        <v>3</v>
      </c>
      <c r="BR208">
        <v>0</v>
      </c>
      <c r="BS208">
        <v>44.85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6</v>
      </c>
      <c r="BZ208">
        <v>97</v>
      </c>
      <c r="CA208">
        <v>51</v>
      </c>
      <c r="CB208" t="s">
        <v>6</v>
      </c>
      <c r="CE208">
        <v>0</v>
      </c>
      <c r="CF208">
        <v>0</v>
      </c>
      <c r="CG208">
        <v>0</v>
      </c>
      <c r="CM208">
        <v>0</v>
      </c>
      <c r="CN208" t="s">
        <v>6</v>
      </c>
      <c r="CO208">
        <v>0</v>
      </c>
      <c r="CP208">
        <f t="shared" si="299"/>
        <v>3598</v>
      </c>
      <c r="CQ208">
        <f t="shared" si="276"/>
        <v>166.55679999999998</v>
      </c>
      <c r="CR208">
        <f t="shared" si="277"/>
        <v>0</v>
      </c>
      <c r="CS208">
        <f t="shared" si="300"/>
        <v>0</v>
      </c>
      <c r="CT208">
        <f t="shared" si="301"/>
        <v>6258.3689999999997</v>
      </c>
      <c r="CU208">
        <f t="shared" si="302"/>
        <v>0</v>
      </c>
      <c r="CV208">
        <f t="shared" si="303"/>
        <v>15.2</v>
      </c>
      <c r="CW208">
        <f t="shared" si="304"/>
        <v>0</v>
      </c>
      <c r="CX208">
        <f t="shared" si="305"/>
        <v>0</v>
      </c>
      <c r="CY208">
        <f t="shared" si="306"/>
        <v>3399.85</v>
      </c>
      <c r="CZ208">
        <f t="shared" si="307"/>
        <v>1787.55</v>
      </c>
      <c r="DC208" t="s">
        <v>6</v>
      </c>
      <c r="DD208" t="s">
        <v>6</v>
      </c>
      <c r="DE208" t="s">
        <v>6</v>
      </c>
      <c r="DF208" t="s">
        <v>6</v>
      </c>
      <c r="DG208" t="s">
        <v>6</v>
      </c>
      <c r="DH208" t="s">
        <v>6</v>
      </c>
      <c r="DI208" t="s">
        <v>6</v>
      </c>
      <c r="DJ208" t="s">
        <v>6</v>
      </c>
      <c r="DK208" t="s">
        <v>6</v>
      </c>
      <c r="DL208" t="s">
        <v>6</v>
      </c>
      <c r="DM208" t="s">
        <v>6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420</v>
      </c>
      <c r="DW208" t="s">
        <v>420</v>
      </c>
      <c r="DX208">
        <v>100</v>
      </c>
      <c r="DZ208" t="s">
        <v>6</v>
      </c>
      <c r="EA208" t="s">
        <v>6</v>
      </c>
      <c r="EB208" t="s">
        <v>6</v>
      </c>
      <c r="EC208" t="s">
        <v>6</v>
      </c>
      <c r="EE208">
        <v>66696554</v>
      </c>
      <c r="EF208">
        <v>3</v>
      </c>
      <c r="EG208" t="s">
        <v>18</v>
      </c>
      <c r="EH208">
        <v>0</v>
      </c>
      <c r="EI208" t="s">
        <v>6</v>
      </c>
      <c r="EJ208">
        <v>2</v>
      </c>
      <c r="EK208">
        <v>108001</v>
      </c>
      <c r="EL208" t="s">
        <v>272</v>
      </c>
      <c r="EM208" t="s">
        <v>273</v>
      </c>
      <c r="EO208" t="s">
        <v>6</v>
      </c>
      <c r="EQ208">
        <v>131072</v>
      </c>
      <c r="ER208">
        <v>156.33000000000001</v>
      </c>
      <c r="ES208">
        <v>16.79</v>
      </c>
      <c r="ET208">
        <v>0</v>
      </c>
      <c r="EU208">
        <v>0</v>
      </c>
      <c r="EV208">
        <v>139.54</v>
      </c>
      <c r="EW208">
        <v>15.2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97</v>
      </c>
      <c r="FY208">
        <v>51</v>
      </c>
      <c r="GA208" t="s">
        <v>6</v>
      </c>
      <c r="GD208">
        <v>1</v>
      </c>
      <c r="GF208">
        <v>-728772349</v>
      </c>
      <c r="GG208">
        <v>2</v>
      </c>
      <c r="GH208">
        <v>1</v>
      </c>
      <c r="GI208">
        <v>4</v>
      </c>
      <c r="GJ208">
        <v>0</v>
      </c>
      <c r="GK208">
        <v>0</v>
      </c>
      <c r="GL208">
        <f t="shared" si="308"/>
        <v>0</v>
      </c>
      <c r="GM208">
        <f t="shared" si="309"/>
        <v>8786</v>
      </c>
      <c r="GN208">
        <f t="shared" si="310"/>
        <v>0</v>
      </c>
      <c r="GO208">
        <f t="shared" si="311"/>
        <v>8786</v>
      </c>
      <c r="GP208">
        <f t="shared" si="312"/>
        <v>0</v>
      </c>
      <c r="GR208">
        <v>0</v>
      </c>
      <c r="GS208">
        <v>3</v>
      </c>
      <c r="GT208">
        <v>0</v>
      </c>
      <c r="GU208" t="s">
        <v>6</v>
      </c>
      <c r="GV208">
        <f t="shared" si="313"/>
        <v>0</v>
      </c>
      <c r="GW208">
        <v>1</v>
      </c>
      <c r="GX208">
        <f t="shared" si="314"/>
        <v>0</v>
      </c>
      <c r="HA208">
        <v>0</v>
      </c>
      <c r="HB208">
        <v>0</v>
      </c>
      <c r="HC208">
        <f t="shared" si="315"/>
        <v>0</v>
      </c>
      <c r="HE208" t="s">
        <v>6</v>
      </c>
      <c r="HF208" t="s">
        <v>6</v>
      </c>
      <c r="HM208" t="s">
        <v>6</v>
      </c>
      <c r="HN208" t="s">
        <v>274</v>
      </c>
      <c r="HO208" t="s">
        <v>275</v>
      </c>
      <c r="HP208" t="s">
        <v>272</v>
      </c>
      <c r="HQ208" t="s">
        <v>272</v>
      </c>
      <c r="HS208">
        <v>0</v>
      </c>
      <c r="IK208">
        <v>0</v>
      </c>
    </row>
    <row r="209" spans="1:245" x14ac:dyDescent="0.2">
      <c r="A209">
        <v>18</v>
      </c>
      <c r="B209">
        <v>1</v>
      </c>
      <c r="C209">
        <v>673</v>
      </c>
      <c r="E209" t="s">
        <v>667</v>
      </c>
      <c r="F209" t="s">
        <v>668</v>
      </c>
      <c r="G209" t="s">
        <v>669</v>
      </c>
      <c r="H209" t="str">
        <f>'1.Ведомость'!C212</f>
        <v>м</v>
      </c>
      <c r="I209">
        <f>I208*J209</f>
        <v>56</v>
      </c>
      <c r="J209">
        <v>99.999999999999986</v>
      </c>
      <c r="K209">
        <v>100</v>
      </c>
      <c r="O209">
        <f t="shared" si="279"/>
        <v>1094</v>
      </c>
      <c r="P209">
        <f t="shared" si="280"/>
        <v>1094</v>
      </c>
      <c r="Q209">
        <f t="shared" si="281"/>
        <v>0</v>
      </c>
      <c r="R209">
        <f t="shared" si="282"/>
        <v>0</v>
      </c>
      <c r="S209">
        <f t="shared" si="283"/>
        <v>0</v>
      </c>
      <c r="T209">
        <f t="shared" si="284"/>
        <v>0</v>
      </c>
      <c r="U209">
        <f t="shared" si="285"/>
        <v>0</v>
      </c>
      <c r="V209">
        <f t="shared" si="286"/>
        <v>0</v>
      </c>
      <c r="W209">
        <f t="shared" si="287"/>
        <v>0</v>
      </c>
      <c r="X209">
        <f t="shared" si="288"/>
        <v>0</v>
      </c>
      <c r="Y209">
        <f t="shared" si="289"/>
        <v>0</v>
      </c>
      <c r="AA209">
        <v>92864407</v>
      </c>
      <c r="AB209">
        <f t="shared" si="290"/>
        <v>1.97</v>
      </c>
      <c r="AC209">
        <f t="shared" si="291"/>
        <v>1.97</v>
      </c>
      <c r="AD209">
        <f t="shared" si="292"/>
        <v>0</v>
      </c>
      <c r="AE209">
        <f t="shared" si="293"/>
        <v>0</v>
      </c>
      <c r="AF209">
        <f t="shared" si="294"/>
        <v>0</v>
      </c>
      <c r="AG209">
        <f t="shared" si="295"/>
        <v>0</v>
      </c>
      <c r="AH209">
        <f t="shared" si="296"/>
        <v>0</v>
      </c>
      <c r="AI209">
        <f t="shared" si="297"/>
        <v>0</v>
      </c>
      <c r="AJ209">
        <f t="shared" si="298"/>
        <v>0</v>
      </c>
      <c r="AK209">
        <v>1.97</v>
      </c>
      <c r="AL209">
        <v>1.97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9.92</v>
      </c>
      <c r="BD209" t="s">
        <v>6</v>
      </c>
      <c r="BE209" t="s">
        <v>6</v>
      </c>
      <c r="BF209" t="s">
        <v>6</v>
      </c>
      <c r="BG209" t="s">
        <v>6</v>
      </c>
      <c r="BH209">
        <v>3</v>
      </c>
      <c r="BI209">
        <v>2</v>
      </c>
      <c r="BJ209" t="s">
        <v>670</v>
      </c>
      <c r="BM209">
        <v>108001</v>
      </c>
      <c r="BN209">
        <v>0</v>
      </c>
      <c r="BO209" t="s">
        <v>6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6</v>
      </c>
      <c r="BZ209">
        <v>97</v>
      </c>
      <c r="CA209">
        <v>51</v>
      </c>
      <c r="CB209" t="s">
        <v>6</v>
      </c>
      <c r="CE209">
        <v>0</v>
      </c>
      <c r="CF209">
        <v>0</v>
      </c>
      <c r="CG209">
        <v>0</v>
      </c>
      <c r="CM209">
        <v>0</v>
      </c>
      <c r="CN209" t="s">
        <v>6</v>
      </c>
      <c r="CO209">
        <v>0</v>
      </c>
      <c r="CP209">
        <f t="shared" si="299"/>
        <v>1094</v>
      </c>
      <c r="CQ209">
        <f t="shared" si="276"/>
        <v>19.542400000000001</v>
      </c>
      <c r="CR209">
        <f t="shared" si="277"/>
        <v>0</v>
      </c>
      <c r="CS209">
        <f t="shared" si="300"/>
        <v>0</v>
      </c>
      <c r="CT209">
        <f t="shared" si="301"/>
        <v>0</v>
      </c>
      <c r="CU209">
        <f t="shared" si="302"/>
        <v>0</v>
      </c>
      <c r="CV209">
        <f t="shared" si="303"/>
        <v>0</v>
      </c>
      <c r="CW209">
        <f t="shared" si="304"/>
        <v>0</v>
      </c>
      <c r="CX209">
        <f t="shared" si="305"/>
        <v>0</v>
      </c>
      <c r="CY209">
        <f t="shared" si="306"/>
        <v>0</v>
      </c>
      <c r="CZ209">
        <f t="shared" si="307"/>
        <v>0</v>
      </c>
      <c r="DC209" t="s">
        <v>6</v>
      </c>
      <c r="DD209" t="s">
        <v>6</v>
      </c>
      <c r="DE209" t="s">
        <v>6</v>
      </c>
      <c r="DF209" t="s">
        <v>6</v>
      </c>
      <c r="DG209" t="s">
        <v>6</v>
      </c>
      <c r="DH209" t="s">
        <v>6</v>
      </c>
      <c r="DI209" t="s">
        <v>6</v>
      </c>
      <c r="DJ209" t="s">
        <v>6</v>
      </c>
      <c r="DK209" t="s">
        <v>6</v>
      </c>
      <c r="DL209" t="s">
        <v>6</v>
      </c>
      <c r="DM209" t="s">
        <v>6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425</v>
      </c>
      <c r="DW209" t="s">
        <v>425</v>
      </c>
      <c r="DX209">
        <v>1</v>
      </c>
      <c r="DZ209" t="s">
        <v>6</v>
      </c>
      <c r="EA209" t="s">
        <v>6</v>
      </c>
      <c r="EB209" t="s">
        <v>6</v>
      </c>
      <c r="EC209" t="s">
        <v>6</v>
      </c>
      <c r="EE209">
        <v>66696554</v>
      </c>
      <c r="EF209">
        <v>3</v>
      </c>
      <c r="EG209" t="s">
        <v>18</v>
      </c>
      <c r="EH209">
        <v>0</v>
      </c>
      <c r="EI209" t="s">
        <v>6</v>
      </c>
      <c r="EJ209">
        <v>2</v>
      </c>
      <c r="EK209">
        <v>108001</v>
      </c>
      <c r="EL209" t="s">
        <v>272</v>
      </c>
      <c r="EM209" t="s">
        <v>273</v>
      </c>
      <c r="EO209" t="s">
        <v>6</v>
      </c>
      <c r="EQ209">
        <v>0</v>
      </c>
      <c r="ER209">
        <v>1.97</v>
      </c>
      <c r="ES209">
        <v>1.97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v>0</v>
      </c>
      <c r="FS209">
        <v>0</v>
      </c>
      <c r="FX209">
        <v>97</v>
      </c>
      <c r="FY209">
        <v>51</v>
      </c>
      <c r="GA209" t="s">
        <v>6</v>
      </c>
      <c r="GD209">
        <v>1</v>
      </c>
      <c r="GF209">
        <v>-133756972</v>
      </c>
      <c r="GG209">
        <v>2</v>
      </c>
      <c r="GH209">
        <v>1</v>
      </c>
      <c r="GI209">
        <v>4</v>
      </c>
      <c r="GJ209">
        <v>0</v>
      </c>
      <c r="GK209">
        <v>0</v>
      </c>
      <c r="GL209">
        <f t="shared" si="308"/>
        <v>0</v>
      </c>
      <c r="GM209">
        <f t="shared" si="309"/>
        <v>1094</v>
      </c>
      <c r="GN209">
        <f t="shared" si="310"/>
        <v>0</v>
      </c>
      <c r="GO209">
        <f t="shared" si="311"/>
        <v>1094</v>
      </c>
      <c r="GP209">
        <f t="shared" si="312"/>
        <v>0</v>
      </c>
      <c r="GR209">
        <v>0</v>
      </c>
      <c r="GS209">
        <v>3</v>
      </c>
      <c r="GT209">
        <v>0</v>
      </c>
      <c r="GU209" t="s">
        <v>6</v>
      </c>
      <c r="GV209">
        <f t="shared" si="313"/>
        <v>0</v>
      </c>
      <c r="GW209">
        <v>1</v>
      </c>
      <c r="GX209">
        <f t="shared" si="314"/>
        <v>0</v>
      </c>
      <c r="HA209">
        <v>0</v>
      </c>
      <c r="HB209">
        <v>0</v>
      </c>
      <c r="HC209">
        <f t="shared" si="315"/>
        <v>0</v>
      </c>
      <c r="HE209" t="s">
        <v>6</v>
      </c>
      <c r="HF209" t="s">
        <v>6</v>
      </c>
      <c r="HM209" t="s">
        <v>6</v>
      </c>
      <c r="HN209" t="s">
        <v>274</v>
      </c>
      <c r="HO209" t="s">
        <v>275</v>
      </c>
      <c r="HP209" t="s">
        <v>272</v>
      </c>
      <c r="HQ209" t="s">
        <v>272</v>
      </c>
      <c r="HS209">
        <v>0</v>
      </c>
      <c r="IK209">
        <v>0</v>
      </c>
    </row>
    <row r="210" spans="1:245" x14ac:dyDescent="0.2">
      <c r="A210">
        <v>18</v>
      </c>
      <c r="B210">
        <v>1</v>
      </c>
      <c r="C210">
        <v>672</v>
      </c>
      <c r="E210" t="s">
        <v>671</v>
      </c>
      <c r="F210" t="s">
        <v>672</v>
      </c>
      <c r="G210" t="s">
        <v>673</v>
      </c>
      <c r="H210" t="str">
        <f>'1.Ведомость'!C213</f>
        <v>100 ШТ</v>
      </c>
      <c r="I210">
        <f>I208*J210</f>
        <v>0.48</v>
      </c>
      <c r="J210">
        <v>0.85714285714285698</v>
      </c>
      <c r="K210">
        <v>0.85714290000000004</v>
      </c>
      <c r="O210">
        <f t="shared" si="279"/>
        <v>181</v>
      </c>
      <c r="P210">
        <f t="shared" si="280"/>
        <v>181</v>
      </c>
      <c r="Q210">
        <f t="shared" si="281"/>
        <v>0</v>
      </c>
      <c r="R210">
        <f t="shared" si="282"/>
        <v>0</v>
      </c>
      <c r="S210">
        <f t="shared" si="283"/>
        <v>0</v>
      </c>
      <c r="T210">
        <f t="shared" si="284"/>
        <v>0</v>
      </c>
      <c r="U210">
        <f t="shared" si="285"/>
        <v>0</v>
      </c>
      <c r="V210">
        <f t="shared" si="286"/>
        <v>0</v>
      </c>
      <c r="W210">
        <f t="shared" si="287"/>
        <v>0</v>
      </c>
      <c r="X210">
        <f t="shared" si="288"/>
        <v>0</v>
      </c>
      <c r="Y210">
        <f t="shared" si="289"/>
        <v>0</v>
      </c>
      <c r="AA210">
        <v>92864407</v>
      </c>
      <c r="AB210">
        <f t="shared" si="290"/>
        <v>38</v>
      </c>
      <c r="AC210">
        <f t="shared" si="291"/>
        <v>38</v>
      </c>
      <c r="AD210">
        <f t="shared" si="292"/>
        <v>0</v>
      </c>
      <c r="AE210">
        <f t="shared" si="293"/>
        <v>0</v>
      </c>
      <c r="AF210">
        <f t="shared" si="294"/>
        <v>0</v>
      </c>
      <c r="AG210">
        <f t="shared" si="295"/>
        <v>0</v>
      </c>
      <c r="AH210">
        <f t="shared" si="296"/>
        <v>0</v>
      </c>
      <c r="AI210">
        <f t="shared" si="297"/>
        <v>0</v>
      </c>
      <c r="AJ210">
        <f t="shared" si="298"/>
        <v>0</v>
      </c>
      <c r="AK210">
        <v>38</v>
      </c>
      <c r="AL210">
        <v>38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9.92</v>
      </c>
      <c r="BD210" t="s">
        <v>6</v>
      </c>
      <c r="BE210" t="s">
        <v>6</v>
      </c>
      <c r="BF210" t="s">
        <v>6</v>
      </c>
      <c r="BG210" t="s">
        <v>6</v>
      </c>
      <c r="BH210">
        <v>3</v>
      </c>
      <c r="BI210">
        <v>2</v>
      </c>
      <c r="BJ210" t="s">
        <v>674</v>
      </c>
      <c r="BM210">
        <v>108001</v>
      </c>
      <c r="BN210">
        <v>0</v>
      </c>
      <c r="BO210" t="s">
        <v>6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97</v>
      </c>
      <c r="CA210">
        <v>51</v>
      </c>
      <c r="CB210" t="s">
        <v>6</v>
      </c>
      <c r="CE210">
        <v>0</v>
      </c>
      <c r="CF210">
        <v>0</v>
      </c>
      <c r="CG210">
        <v>0</v>
      </c>
      <c r="CM210">
        <v>0</v>
      </c>
      <c r="CN210" t="s">
        <v>6</v>
      </c>
      <c r="CO210">
        <v>0</v>
      </c>
      <c r="CP210">
        <f t="shared" si="299"/>
        <v>181</v>
      </c>
      <c r="CQ210">
        <f t="shared" si="276"/>
        <v>376.96</v>
      </c>
      <c r="CR210">
        <f t="shared" si="277"/>
        <v>0</v>
      </c>
      <c r="CS210">
        <f t="shared" si="300"/>
        <v>0</v>
      </c>
      <c r="CT210">
        <f t="shared" si="301"/>
        <v>0</v>
      </c>
      <c r="CU210">
        <f t="shared" si="302"/>
        <v>0</v>
      </c>
      <c r="CV210">
        <f t="shared" si="303"/>
        <v>0</v>
      </c>
      <c r="CW210">
        <f t="shared" si="304"/>
        <v>0</v>
      </c>
      <c r="CX210">
        <f t="shared" si="305"/>
        <v>0</v>
      </c>
      <c r="CY210">
        <f t="shared" si="306"/>
        <v>0</v>
      </c>
      <c r="CZ210">
        <f t="shared" si="307"/>
        <v>0</v>
      </c>
      <c r="DC210" t="s">
        <v>6</v>
      </c>
      <c r="DD210" t="s">
        <v>6</v>
      </c>
      <c r="DE210" t="s">
        <v>6</v>
      </c>
      <c r="DF210" t="s">
        <v>6</v>
      </c>
      <c r="DG210" t="s">
        <v>6</v>
      </c>
      <c r="DH210" t="s">
        <v>6</v>
      </c>
      <c r="DI210" t="s">
        <v>6</v>
      </c>
      <c r="DJ210" t="s">
        <v>6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53</v>
      </c>
      <c r="DW210" t="s">
        <v>53</v>
      </c>
      <c r="DX210">
        <v>1</v>
      </c>
      <c r="DZ210" t="s">
        <v>6</v>
      </c>
      <c r="EA210" t="s">
        <v>6</v>
      </c>
      <c r="EB210" t="s">
        <v>6</v>
      </c>
      <c r="EC210" t="s">
        <v>6</v>
      </c>
      <c r="EE210">
        <v>66696554</v>
      </c>
      <c r="EF210">
        <v>3</v>
      </c>
      <c r="EG210" t="s">
        <v>18</v>
      </c>
      <c r="EH210">
        <v>0</v>
      </c>
      <c r="EI210" t="s">
        <v>6</v>
      </c>
      <c r="EJ210">
        <v>2</v>
      </c>
      <c r="EK210">
        <v>108001</v>
      </c>
      <c r="EL210" t="s">
        <v>272</v>
      </c>
      <c r="EM210" t="s">
        <v>273</v>
      </c>
      <c r="EO210" t="s">
        <v>6</v>
      </c>
      <c r="EQ210">
        <v>0</v>
      </c>
      <c r="ER210">
        <v>38</v>
      </c>
      <c r="ES210">
        <v>38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v>0</v>
      </c>
      <c r="FS210">
        <v>0</v>
      </c>
      <c r="FX210">
        <v>97</v>
      </c>
      <c r="FY210">
        <v>51</v>
      </c>
      <c r="GA210" t="s">
        <v>6</v>
      </c>
      <c r="GD210">
        <v>1</v>
      </c>
      <c r="GF210">
        <v>-654196768</v>
      </c>
      <c r="GG210">
        <v>2</v>
      </c>
      <c r="GH210">
        <v>1</v>
      </c>
      <c r="GI210">
        <v>4</v>
      </c>
      <c r="GJ210">
        <v>0</v>
      </c>
      <c r="GK210">
        <v>0</v>
      </c>
      <c r="GL210">
        <f t="shared" si="308"/>
        <v>0</v>
      </c>
      <c r="GM210">
        <f t="shared" si="309"/>
        <v>181</v>
      </c>
      <c r="GN210">
        <f t="shared" si="310"/>
        <v>0</v>
      </c>
      <c r="GO210">
        <f t="shared" si="311"/>
        <v>181</v>
      </c>
      <c r="GP210">
        <f t="shared" si="312"/>
        <v>0</v>
      </c>
      <c r="GR210">
        <v>0</v>
      </c>
      <c r="GS210">
        <v>3</v>
      </c>
      <c r="GT210">
        <v>0</v>
      </c>
      <c r="GU210" t="s">
        <v>6</v>
      </c>
      <c r="GV210">
        <f t="shared" si="313"/>
        <v>0</v>
      </c>
      <c r="GW210">
        <v>1</v>
      </c>
      <c r="GX210">
        <f t="shared" si="314"/>
        <v>0</v>
      </c>
      <c r="HA210">
        <v>0</v>
      </c>
      <c r="HB210">
        <v>0</v>
      </c>
      <c r="HC210">
        <f t="shared" si="315"/>
        <v>0</v>
      </c>
      <c r="HE210" t="s">
        <v>6</v>
      </c>
      <c r="HF210" t="s">
        <v>6</v>
      </c>
      <c r="HM210" t="s">
        <v>6</v>
      </c>
      <c r="HN210" t="s">
        <v>274</v>
      </c>
      <c r="HO210" t="s">
        <v>275</v>
      </c>
      <c r="HP210" t="s">
        <v>272</v>
      </c>
      <c r="HQ210" t="s">
        <v>272</v>
      </c>
      <c r="HS210">
        <v>0</v>
      </c>
      <c r="IK210">
        <v>0</v>
      </c>
    </row>
    <row r="211" spans="1:245" x14ac:dyDescent="0.2">
      <c r="A211">
        <v>17</v>
      </c>
      <c r="B211">
        <v>1</v>
      </c>
      <c r="C211">
        <f>ROW(SmtRes!A681)</f>
        <v>681</v>
      </c>
      <c r="D211">
        <f>ROW(EtalonRes!A635)</f>
        <v>635</v>
      </c>
      <c r="E211" t="s">
        <v>675</v>
      </c>
      <c r="F211" t="s">
        <v>676</v>
      </c>
      <c r="G211" t="s">
        <v>677</v>
      </c>
      <c r="H211" t="s">
        <v>420</v>
      </c>
      <c r="I211">
        <v>0.22</v>
      </c>
      <c r="J211">
        <v>0</v>
      </c>
      <c r="K211">
        <v>0.22</v>
      </c>
      <c r="O211">
        <f t="shared" si="279"/>
        <v>1880</v>
      </c>
      <c r="P211">
        <f t="shared" si="280"/>
        <v>153</v>
      </c>
      <c r="Q211">
        <f t="shared" si="281"/>
        <v>1</v>
      </c>
      <c r="R211">
        <f t="shared" si="282"/>
        <v>1</v>
      </c>
      <c r="S211">
        <f t="shared" si="283"/>
        <v>1726</v>
      </c>
      <c r="T211">
        <f t="shared" si="284"/>
        <v>0</v>
      </c>
      <c r="U211">
        <f t="shared" si="285"/>
        <v>4.0457999999999998</v>
      </c>
      <c r="V211">
        <f t="shared" si="286"/>
        <v>2.2000000000000001E-3</v>
      </c>
      <c r="W211">
        <f t="shared" si="287"/>
        <v>0</v>
      </c>
      <c r="X211">
        <f t="shared" si="288"/>
        <v>1675</v>
      </c>
      <c r="Y211">
        <f t="shared" si="289"/>
        <v>881</v>
      </c>
      <c r="AA211">
        <v>92864407</v>
      </c>
      <c r="AB211">
        <f t="shared" si="290"/>
        <v>245.13</v>
      </c>
      <c r="AC211">
        <f t="shared" si="291"/>
        <v>69.930000000000007</v>
      </c>
      <c r="AD211">
        <f t="shared" si="292"/>
        <v>0.31</v>
      </c>
      <c r="AE211">
        <f t="shared" si="293"/>
        <v>0.14000000000000001</v>
      </c>
      <c r="AF211">
        <f t="shared" si="294"/>
        <v>174.89</v>
      </c>
      <c r="AG211">
        <f t="shared" si="295"/>
        <v>0</v>
      </c>
      <c r="AH211">
        <f t="shared" si="296"/>
        <v>18.39</v>
      </c>
      <c r="AI211">
        <f t="shared" si="297"/>
        <v>0.01</v>
      </c>
      <c r="AJ211">
        <f t="shared" si="298"/>
        <v>0</v>
      </c>
      <c r="AK211">
        <v>245.13</v>
      </c>
      <c r="AL211">
        <v>69.930000000000007</v>
      </c>
      <c r="AM211">
        <v>0.31</v>
      </c>
      <c r="AN211">
        <v>0.14000000000000001</v>
      </c>
      <c r="AO211">
        <v>174.89</v>
      </c>
      <c r="AP211">
        <v>0</v>
      </c>
      <c r="AQ211">
        <v>18.39</v>
      </c>
      <c r="AR211">
        <v>0.01</v>
      </c>
      <c r="AS211">
        <v>0</v>
      </c>
      <c r="AT211">
        <v>97</v>
      </c>
      <c r="AU211">
        <v>51</v>
      </c>
      <c r="AV211">
        <v>1</v>
      </c>
      <c r="AW211">
        <v>1</v>
      </c>
      <c r="AZ211">
        <v>1</v>
      </c>
      <c r="BA211">
        <v>44.85</v>
      </c>
      <c r="BB211">
        <v>15.72</v>
      </c>
      <c r="BC211">
        <v>9.92</v>
      </c>
      <c r="BD211" t="s">
        <v>6</v>
      </c>
      <c r="BE211" t="s">
        <v>6</v>
      </c>
      <c r="BF211" t="s">
        <v>6</v>
      </c>
      <c r="BG211" t="s">
        <v>6</v>
      </c>
      <c r="BH211">
        <v>0</v>
      </c>
      <c r="BI211">
        <v>2</v>
      </c>
      <c r="BJ211" t="s">
        <v>678</v>
      </c>
      <c r="BM211">
        <v>108001</v>
      </c>
      <c r="BN211">
        <v>0</v>
      </c>
      <c r="BO211" t="s">
        <v>6</v>
      </c>
      <c r="BP211">
        <v>0</v>
      </c>
      <c r="BQ211">
        <v>3</v>
      </c>
      <c r="BR211">
        <v>0</v>
      </c>
      <c r="BS211">
        <v>44.85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6</v>
      </c>
      <c r="BZ211">
        <v>97</v>
      </c>
      <c r="CA211">
        <v>51</v>
      </c>
      <c r="CB211" t="s">
        <v>6</v>
      </c>
      <c r="CE211">
        <v>0</v>
      </c>
      <c r="CF211">
        <v>0</v>
      </c>
      <c r="CG211">
        <v>0</v>
      </c>
      <c r="CM211">
        <v>0</v>
      </c>
      <c r="CN211" t="s">
        <v>6</v>
      </c>
      <c r="CO211">
        <v>0</v>
      </c>
      <c r="CP211">
        <f t="shared" si="299"/>
        <v>1880</v>
      </c>
      <c r="CQ211">
        <f t="shared" si="276"/>
        <v>693.70560000000012</v>
      </c>
      <c r="CR211">
        <f t="shared" si="277"/>
        <v>4.8731999999999998</v>
      </c>
      <c r="CS211">
        <f t="shared" si="300"/>
        <v>6.2790000000000008</v>
      </c>
      <c r="CT211">
        <f t="shared" si="301"/>
        <v>7843.8164999999999</v>
      </c>
      <c r="CU211">
        <f t="shared" si="302"/>
        <v>0</v>
      </c>
      <c r="CV211">
        <f t="shared" si="303"/>
        <v>18.39</v>
      </c>
      <c r="CW211">
        <f t="shared" si="304"/>
        <v>0.01</v>
      </c>
      <c r="CX211">
        <f t="shared" si="305"/>
        <v>0</v>
      </c>
      <c r="CY211">
        <f t="shared" si="306"/>
        <v>1675.19</v>
      </c>
      <c r="CZ211">
        <f t="shared" si="307"/>
        <v>880.77</v>
      </c>
      <c r="DC211" t="s">
        <v>6</v>
      </c>
      <c r="DD211" t="s">
        <v>6</v>
      </c>
      <c r="DE211" t="s">
        <v>6</v>
      </c>
      <c r="DF211" t="s">
        <v>6</v>
      </c>
      <c r="DG211" t="s">
        <v>6</v>
      </c>
      <c r="DH211" t="s">
        <v>6</v>
      </c>
      <c r="DI211" t="s">
        <v>6</v>
      </c>
      <c r="DJ211" t="s">
        <v>6</v>
      </c>
      <c r="DK211" t="s">
        <v>6</v>
      </c>
      <c r="DL211" t="s">
        <v>6</v>
      </c>
      <c r="DM211" t="s">
        <v>6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420</v>
      </c>
      <c r="DW211" t="s">
        <v>420</v>
      </c>
      <c r="DX211">
        <v>100</v>
      </c>
      <c r="DZ211" t="s">
        <v>6</v>
      </c>
      <c r="EA211" t="s">
        <v>6</v>
      </c>
      <c r="EB211" t="s">
        <v>6</v>
      </c>
      <c r="EC211" t="s">
        <v>6</v>
      </c>
      <c r="EE211">
        <v>66696554</v>
      </c>
      <c r="EF211">
        <v>3</v>
      </c>
      <c r="EG211" t="s">
        <v>18</v>
      </c>
      <c r="EH211">
        <v>0</v>
      </c>
      <c r="EI211" t="s">
        <v>6</v>
      </c>
      <c r="EJ211">
        <v>2</v>
      </c>
      <c r="EK211">
        <v>108001</v>
      </c>
      <c r="EL211" t="s">
        <v>272</v>
      </c>
      <c r="EM211" t="s">
        <v>273</v>
      </c>
      <c r="EO211" t="s">
        <v>6</v>
      </c>
      <c r="EQ211">
        <v>131072</v>
      </c>
      <c r="ER211">
        <v>245.13</v>
      </c>
      <c r="ES211">
        <v>69.930000000000007</v>
      </c>
      <c r="ET211">
        <v>0.31</v>
      </c>
      <c r="EU211">
        <v>0.14000000000000001</v>
      </c>
      <c r="EV211">
        <v>174.89</v>
      </c>
      <c r="EW211">
        <v>18.39</v>
      </c>
      <c r="EX211">
        <v>0.01</v>
      </c>
      <c r="EY211">
        <v>0</v>
      </c>
      <c r="FQ211">
        <v>0</v>
      </c>
      <c r="FR211">
        <v>0</v>
      </c>
      <c r="FS211">
        <v>0</v>
      </c>
      <c r="FX211">
        <v>97</v>
      </c>
      <c r="FY211">
        <v>51</v>
      </c>
      <c r="GA211" t="s">
        <v>6</v>
      </c>
      <c r="GD211">
        <v>1</v>
      </c>
      <c r="GF211">
        <v>1993767285</v>
      </c>
      <c r="GG211">
        <v>2</v>
      </c>
      <c r="GH211">
        <v>1</v>
      </c>
      <c r="GI211">
        <v>4</v>
      </c>
      <c r="GJ211">
        <v>0</v>
      </c>
      <c r="GK211">
        <v>0</v>
      </c>
      <c r="GL211">
        <f t="shared" si="308"/>
        <v>0</v>
      </c>
      <c r="GM211">
        <f t="shared" si="309"/>
        <v>4436</v>
      </c>
      <c r="GN211">
        <f t="shared" si="310"/>
        <v>0</v>
      </c>
      <c r="GO211">
        <f t="shared" si="311"/>
        <v>4436</v>
      </c>
      <c r="GP211">
        <f t="shared" si="312"/>
        <v>0</v>
      </c>
      <c r="GR211">
        <v>0</v>
      </c>
      <c r="GS211">
        <v>3</v>
      </c>
      <c r="GT211">
        <v>0</v>
      </c>
      <c r="GU211" t="s">
        <v>6</v>
      </c>
      <c r="GV211">
        <f t="shared" si="313"/>
        <v>0</v>
      </c>
      <c r="GW211">
        <v>1</v>
      </c>
      <c r="GX211">
        <f t="shared" si="314"/>
        <v>0</v>
      </c>
      <c r="HA211">
        <v>0</v>
      </c>
      <c r="HB211">
        <v>0</v>
      </c>
      <c r="HC211">
        <f t="shared" si="315"/>
        <v>0</v>
      </c>
      <c r="HE211" t="s">
        <v>6</v>
      </c>
      <c r="HF211" t="s">
        <v>6</v>
      </c>
      <c r="HM211" t="s">
        <v>6</v>
      </c>
      <c r="HN211" t="s">
        <v>274</v>
      </c>
      <c r="HO211" t="s">
        <v>275</v>
      </c>
      <c r="HP211" t="s">
        <v>272</v>
      </c>
      <c r="HQ211" t="s">
        <v>272</v>
      </c>
      <c r="HS211">
        <v>0</v>
      </c>
      <c r="IK211">
        <v>0</v>
      </c>
    </row>
    <row r="212" spans="1:245" x14ac:dyDescent="0.2">
      <c r="A212">
        <v>18</v>
      </c>
      <c r="B212">
        <v>1</v>
      </c>
      <c r="C212">
        <v>680</v>
      </c>
      <c r="E212" t="s">
        <v>679</v>
      </c>
      <c r="F212" t="s">
        <v>680</v>
      </c>
      <c r="G212" t="s">
        <v>681</v>
      </c>
      <c r="H212" t="str">
        <f>'1.Ведомость'!C215</f>
        <v>м</v>
      </c>
      <c r="I212">
        <f>I211*J212</f>
        <v>22</v>
      </c>
      <c r="J212">
        <v>100</v>
      </c>
      <c r="K212">
        <v>100</v>
      </c>
      <c r="O212">
        <f t="shared" si="279"/>
        <v>4131</v>
      </c>
      <c r="P212">
        <f t="shared" si="280"/>
        <v>4131</v>
      </c>
      <c r="Q212">
        <f t="shared" si="281"/>
        <v>0</v>
      </c>
      <c r="R212">
        <f t="shared" si="282"/>
        <v>0</v>
      </c>
      <c r="S212">
        <f t="shared" si="283"/>
        <v>0</v>
      </c>
      <c r="T212">
        <f t="shared" si="284"/>
        <v>0</v>
      </c>
      <c r="U212">
        <f t="shared" si="285"/>
        <v>0</v>
      </c>
      <c r="V212">
        <f t="shared" si="286"/>
        <v>0</v>
      </c>
      <c r="W212">
        <f t="shared" si="287"/>
        <v>0</v>
      </c>
      <c r="X212">
        <f t="shared" si="288"/>
        <v>0</v>
      </c>
      <c r="Y212">
        <f t="shared" si="289"/>
        <v>0</v>
      </c>
      <c r="AA212">
        <v>92864407</v>
      </c>
      <c r="AB212">
        <f t="shared" si="290"/>
        <v>18.93</v>
      </c>
      <c r="AC212">
        <f t="shared" si="291"/>
        <v>18.93</v>
      </c>
      <c r="AD212">
        <f t="shared" si="292"/>
        <v>0</v>
      </c>
      <c r="AE212">
        <f t="shared" si="293"/>
        <v>0</v>
      </c>
      <c r="AF212">
        <f t="shared" si="294"/>
        <v>0</v>
      </c>
      <c r="AG212">
        <f t="shared" si="295"/>
        <v>0</v>
      </c>
      <c r="AH212">
        <f t="shared" si="296"/>
        <v>0</v>
      </c>
      <c r="AI212">
        <f t="shared" si="297"/>
        <v>0</v>
      </c>
      <c r="AJ212">
        <f t="shared" si="298"/>
        <v>0</v>
      </c>
      <c r="AK212">
        <v>18.93</v>
      </c>
      <c r="AL212">
        <v>18.93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97</v>
      </c>
      <c r="AU212">
        <v>51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9.92</v>
      </c>
      <c r="BD212" t="s">
        <v>6</v>
      </c>
      <c r="BE212" t="s">
        <v>6</v>
      </c>
      <c r="BF212" t="s">
        <v>6</v>
      </c>
      <c r="BG212" t="s">
        <v>6</v>
      </c>
      <c r="BH212">
        <v>3</v>
      </c>
      <c r="BI212">
        <v>2</v>
      </c>
      <c r="BJ212" t="s">
        <v>682</v>
      </c>
      <c r="BM212">
        <v>108001</v>
      </c>
      <c r="BN212">
        <v>0</v>
      </c>
      <c r="BO212" t="s">
        <v>6</v>
      </c>
      <c r="BP212">
        <v>0</v>
      </c>
      <c r="BQ212">
        <v>3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97</v>
      </c>
      <c r="CA212">
        <v>51</v>
      </c>
      <c r="CB212" t="s">
        <v>6</v>
      </c>
      <c r="CE212">
        <v>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si="299"/>
        <v>4131</v>
      </c>
      <c r="CQ212">
        <f t="shared" si="276"/>
        <v>187.78559999999999</v>
      </c>
      <c r="CR212">
        <f t="shared" si="277"/>
        <v>0</v>
      </c>
      <c r="CS212">
        <f t="shared" si="300"/>
        <v>0</v>
      </c>
      <c r="CT212">
        <f t="shared" si="301"/>
        <v>0</v>
      </c>
      <c r="CU212">
        <f t="shared" si="302"/>
        <v>0</v>
      </c>
      <c r="CV212">
        <f t="shared" si="303"/>
        <v>0</v>
      </c>
      <c r="CW212">
        <f t="shared" si="304"/>
        <v>0</v>
      </c>
      <c r="CX212">
        <f t="shared" si="305"/>
        <v>0</v>
      </c>
      <c r="CY212">
        <f t="shared" si="306"/>
        <v>0</v>
      </c>
      <c r="CZ212">
        <f t="shared" si="307"/>
        <v>0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1003</v>
      </c>
      <c r="DV212" t="s">
        <v>425</v>
      </c>
      <c r="DW212" t="s">
        <v>425</v>
      </c>
      <c r="DX212">
        <v>1</v>
      </c>
      <c r="DZ212" t="s">
        <v>6</v>
      </c>
      <c r="EA212" t="s">
        <v>6</v>
      </c>
      <c r="EB212" t="s">
        <v>6</v>
      </c>
      <c r="EC212" t="s">
        <v>6</v>
      </c>
      <c r="EE212">
        <v>66696554</v>
      </c>
      <c r="EF212">
        <v>3</v>
      </c>
      <c r="EG212" t="s">
        <v>18</v>
      </c>
      <c r="EH212">
        <v>0</v>
      </c>
      <c r="EI212" t="s">
        <v>6</v>
      </c>
      <c r="EJ212">
        <v>2</v>
      </c>
      <c r="EK212">
        <v>108001</v>
      </c>
      <c r="EL212" t="s">
        <v>272</v>
      </c>
      <c r="EM212" t="s">
        <v>273</v>
      </c>
      <c r="EO212" t="s">
        <v>6</v>
      </c>
      <c r="EQ212">
        <v>0</v>
      </c>
      <c r="ER212">
        <v>18.93</v>
      </c>
      <c r="ES212">
        <v>18.93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v>0</v>
      </c>
      <c r="FS212">
        <v>0</v>
      </c>
      <c r="FX212">
        <v>97</v>
      </c>
      <c r="FY212">
        <v>51</v>
      </c>
      <c r="GA212" t="s">
        <v>6</v>
      </c>
      <c r="GD212">
        <v>1</v>
      </c>
      <c r="GF212">
        <v>-1947567684</v>
      </c>
      <c r="GG212">
        <v>2</v>
      </c>
      <c r="GH212">
        <v>1</v>
      </c>
      <c r="GI212">
        <v>4</v>
      </c>
      <c r="GJ212">
        <v>0</v>
      </c>
      <c r="GK212">
        <v>0</v>
      </c>
      <c r="GL212">
        <f t="shared" si="308"/>
        <v>0</v>
      </c>
      <c r="GM212">
        <f t="shared" si="309"/>
        <v>4131</v>
      </c>
      <c r="GN212">
        <f t="shared" si="310"/>
        <v>0</v>
      </c>
      <c r="GO212">
        <f t="shared" si="311"/>
        <v>4131</v>
      </c>
      <c r="GP212">
        <f t="shared" si="312"/>
        <v>0</v>
      </c>
      <c r="GR212">
        <v>0</v>
      </c>
      <c r="GS212">
        <v>3</v>
      </c>
      <c r="GT212">
        <v>0</v>
      </c>
      <c r="GU212" t="s">
        <v>6</v>
      </c>
      <c r="GV212">
        <f t="shared" si="313"/>
        <v>0</v>
      </c>
      <c r="GW212">
        <v>1</v>
      </c>
      <c r="GX212">
        <f t="shared" si="314"/>
        <v>0</v>
      </c>
      <c r="HA212">
        <v>0</v>
      </c>
      <c r="HB212">
        <v>0</v>
      </c>
      <c r="HC212">
        <f t="shared" si="315"/>
        <v>0</v>
      </c>
      <c r="HE212" t="s">
        <v>6</v>
      </c>
      <c r="HF212" t="s">
        <v>6</v>
      </c>
      <c r="HM212" t="s">
        <v>6</v>
      </c>
      <c r="HN212" t="s">
        <v>274</v>
      </c>
      <c r="HO212" t="s">
        <v>275</v>
      </c>
      <c r="HP212" t="s">
        <v>272</v>
      </c>
      <c r="HQ212" t="s">
        <v>272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C213">
        <f>ROW(SmtRes!A691)</f>
        <v>691</v>
      </c>
      <c r="D213">
        <f>ROW(EtalonRes!A644)</f>
        <v>644</v>
      </c>
      <c r="E213" t="s">
        <v>683</v>
      </c>
      <c r="F213" t="s">
        <v>684</v>
      </c>
      <c r="G213" t="s">
        <v>685</v>
      </c>
      <c r="H213" t="s">
        <v>420</v>
      </c>
      <c r="I213">
        <v>0.02</v>
      </c>
      <c r="J213">
        <v>0</v>
      </c>
      <c r="K213">
        <v>0.02</v>
      </c>
      <c r="O213">
        <f t="shared" si="279"/>
        <v>287</v>
      </c>
      <c r="P213">
        <f t="shared" si="280"/>
        <v>22</v>
      </c>
      <c r="Q213">
        <f t="shared" si="281"/>
        <v>11</v>
      </c>
      <c r="R213">
        <f t="shared" si="282"/>
        <v>2</v>
      </c>
      <c r="S213">
        <f t="shared" si="283"/>
        <v>254</v>
      </c>
      <c r="T213">
        <f t="shared" si="284"/>
        <v>0</v>
      </c>
      <c r="U213">
        <f t="shared" si="285"/>
        <v>0.60160000000000002</v>
      </c>
      <c r="V213">
        <f t="shared" si="286"/>
        <v>4.0000000000000001E-3</v>
      </c>
      <c r="W213">
        <f t="shared" si="287"/>
        <v>0</v>
      </c>
      <c r="X213">
        <f t="shared" si="288"/>
        <v>248</v>
      </c>
      <c r="Y213">
        <f t="shared" si="289"/>
        <v>131</v>
      </c>
      <c r="AA213">
        <v>92864407</v>
      </c>
      <c r="AB213">
        <f t="shared" si="290"/>
        <v>430.06</v>
      </c>
      <c r="AC213">
        <f t="shared" si="291"/>
        <v>113.16</v>
      </c>
      <c r="AD213">
        <f t="shared" si="292"/>
        <v>34.15</v>
      </c>
      <c r="AE213">
        <f t="shared" si="293"/>
        <v>2.5099999999999998</v>
      </c>
      <c r="AF213">
        <f t="shared" si="294"/>
        <v>282.75</v>
      </c>
      <c r="AG213">
        <f t="shared" si="295"/>
        <v>0</v>
      </c>
      <c r="AH213">
        <f t="shared" si="296"/>
        <v>30.08</v>
      </c>
      <c r="AI213">
        <f t="shared" si="297"/>
        <v>0.2</v>
      </c>
      <c r="AJ213">
        <f t="shared" si="298"/>
        <v>0</v>
      </c>
      <c r="AK213">
        <v>430.06</v>
      </c>
      <c r="AL213">
        <v>113.16</v>
      </c>
      <c r="AM213">
        <v>34.15</v>
      </c>
      <c r="AN213">
        <v>2.5099999999999998</v>
      </c>
      <c r="AO213">
        <v>282.75</v>
      </c>
      <c r="AP213">
        <v>0</v>
      </c>
      <c r="AQ213">
        <v>30.08</v>
      </c>
      <c r="AR213">
        <v>0.2</v>
      </c>
      <c r="AS213">
        <v>0</v>
      </c>
      <c r="AT213">
        <v>97</v>
      </c>
      <c r="AU213">
        <v>51</v>
      </c>
      <c r="AV213">
        <v>1</v>
      </c>
      <c r="AW213">
        <v>1</v>
      </c>
      <c r="AZ213">
        <v>1</v>
      </c>
      <c r="BA213">
        <v>44.85</v>
      </c>
      <c r="BB213">
        <v>15.72</v>
      </c>
      <c r="BC213">
        <v>9.92</v>
      </c>
      <c r="BD213" t="s">
        <v>6</v>
      </c>
      <c r="BE213" t="s">
        <v>6</v>
      </c>
      <c r="BF213" t="s">
        <v>6</v>
      </c>
      <c r="BG213" t="s">
        <v>6</v>
      </c>
      <c r="BH213">
        <v>0</v>
      </c>
      <c r="BI213">
        <v>2</v>
      </c>
      <c r="BJ213" t="s">
        <v>686</v>
      </c>
      <c r="BM213">
        <v>108001</v>
      </c>
      <c r="BN213">
        <v>0</v>
      </c>
      <c r="BO213" t="s">
        <v>6</v>
      </c>
      <c r="BP213">
        <v>0</v>
      </c>
      <c r="BQ213">
        <v>3</v>
      </c>
      <c r="BR213">
        <v>0</v>
      </c>
      <c r="BS213">
        <v>44.85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6</v>
      </c>
      <c r="BZ213">
        <v>97</v>
      </c>
      <c r="CA213">
        <v>51</v>
      </c>
      <c r="CB213" t="s">
        <v>6</v>
      </c>
      <c r="CE213">
        <v>0</v>
      </c>
      <c r="CF213">
        <v>0</v>
      </c>
      <c r="CG213">
        <v>0</v>
      </c>
      <c r="CM213">
        <v>0</v>
      </c>
      <c r="CN213" t="s">
        <v>6</v>
      </c>
      <c r="CO213">
        <v>0</v>
      </c>
      <c r="CP213">
        <f t="shared" si="299"/>
        <v>287</v>
      </c>
      <c r="CQ213">
        <f t="shared" si="276"/>
        <v>1122.5472</v>
      </c>
      <c r="CR213">
        <f t="shared" si="277"/>
        <v>536.83799999999997</v>
      </c>
      <c r="CS213">
        <f t="shared" si="300"/>
        <v>112.5735</v>
      </c>
      <c r="CT213">
        <f t="shared" si="301"/>
        <v>12681.3375</v>
      </c>
      <c r="CU213">
        <f t="shared" si="302"/>
        <v>0</v>
      </c>
      <c r="CV213">
        <f t="shared" si="303"/>
        <v>30.08</v>
      </c>
      <c r="CW213">
        <f t="shared" si="304"/>
        <v>0.2</v>
      </c>
      <c r="CX213">
        <f t="shared" si="305"/>
        <v>0</v>
      </c>
      <c r="CY213">
        <f t="shared" si="306"/>
        <v>248.32</v>
      </c>
      <c r="CZ213">
        <f t="shared" si="307"/>
        <v>130.56</v>
      </c>
      <c r="DC213" t="s">
        <v>6</v>
      </c>
      <c r="DD213" t="s">
        <v>6</v>
      </c>
      <c r="DE213" t="s">
        <v>6</v>
      </c>
      <c r="DF213" t="s">
        <v>6</v>
      </c>
      <c r="DG213" t="s">
        <v>6</v>
      </c>
      <c r="DH213" t="s">
        <v>6</v>
      </c>
      <c r="DI213" t="s">
        <v>6</v>
      </c>
      <c r="DJ213" t="s">
        <v>6</v>
      </c>
      <c r="DK213" t="s">
        <v>6</v>
      </c>
      <c r="DL213" t="s">
        <v>6</v>
      </c>
      <c r="DM213" t="s">
        <v>6</v>
      </c>
      <c r="DN213">
        <v>0</v>
      </c>
      <c r="DO213">
        <v>0</v>
      </c>
      <c r="DP213">
        <v>1</v>
      </c>
      <c r="DQ213">
        <v>1</v>
      </c>
      <c r="DU213">
        <v>1003</v>
      </c>
      <c r="DV213" t="s">
        <v>420</v>
      </c>
      <c r="DW213" t="s">
        <v>420</v>
      </c>
      <c r="DX213">
        <v>100</v>
      </c>
      <c r="DZ213" t="s">
        <v>6</v>
      </c>
      <c r="EA213" t="s">
        <v>6</v>
      </c>
      <c r="EB213" t="s">
        <v>6</v>
      </c>
      <c r="EC213" t="s">
        <v>6</v>
      </c>
      <c r="EE213">
        <v>66696554</v>
      </c>
      <c r="EF213">
        <v>3</v>
      </c>
      <c r="EG213" t="s">
        <v>18</v>
      </c>
      <c r="EH213">
        <v>0</v>
      </c>
      <c r="EI213" t="s">
        <v>6</v>
      </c>
      <c r="EJ213">
        <v>2</v>
      </c>
      <c r="EK213">
        <v>108001</v>
      </c>
      <c r="EL213" t="s">
        <v>272</v>
      </c>
      <c r="EM213" t="s">
        <v>273</v>
      </c>
      <c r="EO213" t="s">
        <v>6</v>
      </c>
      <c r="EQ213">
        <v>0</v>
      </c>
      <c r="ER213">
        <v>430.06</v>
      </c>
      <c r="ES213">
        <v>113.16</v>
      </c>
      <c r="ET213">
        <v>34.15</v>
      </c>
      <c r="EU213">
        <v>2.5099999999999998</v>
      </c>
      <c r="EV213">
        <v>282.75</v>
      </c>
      <c r="EW213">
        <v>30.08</v>
      </c>
      <c r="EX213">
        <v>0.2</v>
      </c>
      <c r="EY213">
        <v>0</v>
      </c>
      <c r="FQ213">
        <v>0</v>
      </c>
      <c r="FR213">
        <v>0</v>
      </c>
      <c r="FS213">
        <v>0</v>
      </c>
      <c r="FX213">
        <v>97</v>
      </c>
      <c r="FY213">
        <v>51</v>
      </c>
      <c r="GA213" t="s">
        <v>6</v>
      </c>
      <c r="GD213">
        <v>1</v>
      </c>
      <c r="GF213">
        <v>-928777008</v>
      </c>
      <c r="GG213">
        <v>2</v>
      </c>
      <c r="GH213">
        <v>1</v>
      </c>
      <c r="GI213">
        <v>4</v>
      </c>
      <c r="GJ213">
        <v>0</v>
      </c>
      <c r="GK213">
        <v>0</v>
      </c>
      <c r="GL213">
        <f t="shared" si="308"/>
        <v>0</v>
      </c>
      <c r="GM213">
        <f t="shared" si="309"/>
        <v>666</v>
      </c>
      <c r="GN213">
        <f t="shared" si="310"/>
        <v>0</v>
      </c>
      <c r="GO213">
        <f t="shared" si="311"/>
        <v>666</v>
      </c>
      <c r="GP213">
        <f t="shared" si="312"/>
        <v>0</v>
      </c>
      <c r="GR213">
        <v>0</v>
      </c>
      <c r="GS213">
        <v>3</v>
      </c>
      <c r="GT213">
        <v>0</v>
      </c>
      <c r="GU213" t="s">
        <v>6</v>
      </c>
      <c r="GV213">
        <f t="shared" si="313"/>
        <v>0</v>
      </c>
      <c r="GW213">
        <v>1</v>
      </c>
      <c r="GX213">
        <f t="shared" si="314"/>
        <v>0</v>
      </c>
      <c r="HA213">
        <v>0</v>
      </c>
      <c r="HB213">
        <v>0</v>
      </c>
      <c r="HC213">
        <f t="shared" si="315"/>
        <v>0</v>
      </c>
      <c r="HE213" t="s">
        <v>6</v>
      </c>
      <c r="HF213" t="s">
        <v>6</v>
      </c>
      <c r="HM213" t="s">
        <v>6</v>
      </c>
      <c r="HN213" t="s">
        <v>274</v>
      </c>
      <c r="HO213" t="s">
        <v>275</v>
      </c>
      <c r="HP213" t="s">
        <v>272</v>
      </c>
      <c r="HQ213" t="s">
        <v>272</v>
      </c>
      <c r="HS213">
        <v>0</v>
      </c>
      <c r="IK213">
        <v>0</v>
      </c>
    </row>
    <row r="214" spans="1:245" x14ac:dyDescent="0.2">
      <c r="A214">
        <v>18</v>
      </c>
      <c r="B214">
        <v>1</v>
      </c>
      <c r="C214">
        <v>690</v>
      </c>
      <c r="E214" t="s">
        <v>687</v>
      </c>
      <c r="F214" t="s">
        <v>688</v>
      </c>
      <c r="G214" t="s">
        <v>689</v>
      </c>
      <c r="H214" t="str">
        <f>'1.Ведомость'!C217</f>
        <v>м</v>
      </c>
      <c r="I214">
        <f>I213*J214</f>
        <v>2</v>
      </c>
      <c r="J214">
        <v>100</v>
      </c>
      <c r="K214">
        <v>100</v>
      </c>
      <c r="O214">
        <f t="shared" si="279"/>
        <v>231</v>
      </c>
      <c r="P214">
        <f t="shared" si="280"/>
        <v>231</v>
      </c>
      <c r="Q214">
        <f t="shared" si="281"/>
        <v>0</v>
      </c>
      <c r="R214">
        <f t="shared" si="282"/>
        <v>0</v>
      </c>
      <c r="S214">
        <f t="shared" si="283"/>
        <v>0</v>
      </c>
      <c r="T214">
        <f t="shared" si="284"/>
        <v>0</v>
      </c>
      <c r="U214">
        <f t="shared" si="285"/>
        <v>0</v>
      </c>
      <c r="V214">
        <f t="shared" si="286"/>
        <v>0</v>
      </c>
      <c r="W214">
        <f t="shared" si="287"/>
        <v>0</v>
      </c>
      <c r="X214">
        <f t="shared" si="288"/>
        <v>0</v>
      </c>
      <c r="Y214">
        <f t="shared" si="289"/>
        <v>0</v>
      </c>
      <c r="AA214">
        <v>92864407</v>
      </c>
      <c r="AB214">
        <f t="shared" si="290"/>
        <v>11.65</v>
      </c>
      <c r="AC214">
        <f t="shared" si="291"/>
        <v>11.65</v>
      </c>
      <c r="AD214">
        <f t="shared" si="292"/>
        <v>0</v>
      </c>
      <c r="AE214">
        <f t="shared" si="293"/>
        <v>0</v>
      </c>
      <c r="AF214">
        <f t="shared" si="294"/>
        <v>0</v>
      </c>
      <c r="AG214">
        <f t="shared" si="295"/>
        <v>0</v>
      </c>
      <c r="AH214">
        <f t="shared" si="296"/>
        <v>0</v>
      </c>
      <c r="AI214">
        <f t="shared" si="297"/>
        <v>0</v>
      </c>
      <c r="AJ214">
        <f t="shared" si="298"/>
        <v>0</v>
      </c>
      <c r="AK214">
        <v>11.65</v>
      </c>
      <c r="AL214">
        <v>11.65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97</v>
      </c>
      <c r="AU214">
        <v>51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9.92</v>
      </c>
      <c r="BD214" t="s">
        <v>6</v>
      </c>
      <c r="BE214" t="s">
        <v>6</v>
      </c>
      <c r="BF214" t="s">
        <v>6</v>
      </c>
      <c r="BG214" t="s">
        <v>6</v>
      </c>
      <c r="BH214">
        <v>3</v>
      </c>
      <c r="BI214">
        <v>2</v>
      </c>
      <c r="BJ214" t="s">
        <v>690</v>
      </c>
      <c r="BM214">
        <v>108001</v>
      </c>
      <c r="BN214">
        <v>0</v>
      </c>
      <c r="BO214" t="s">
        <v>6</v>
      </c>
      <c r="BP214">
        <v>0</v>
      </c>
      <c r="BQ214">
        <v>3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6</v>
      </c>
      <c r="BZ214">
        <v>97</v>
      </c>
      <c r="CA214">
        <v>51</v>
      </c>
      <c r="CB214" t="s">
        <v>6</v>
      </c>
      <c r="CE214">
        <v>0</v>
      </c>
      <c r="CF214">
        <v>0</v>
      </c>
      <c r="CG214">
        <v>0</v>
      </c>
      <c r="CM214">
        <v>0</v>
      </c>
      <c r="CN214" t="s">
        <v>6</v>
      </c>
      <c r="CO214">
        <v>0</v>
      </c>
      <c r="CP214">
        <f t="shared" si="299"/>
        <v>231</v>
      </c>
      <c r="CQ214">
        <f t="shared" si="276"/>
        <v>115.568</v>
      </c>
      <c r="CR214">
        <f t="shared" si="277"/>
        <v>0</v>
      </c>
      <c r="CS214">
        <f t="shared" si="300"/>
        <v>0</v>
      </c>
      <c r="CT214">
        <f t="shared" si="301"/>
        <v>0</v>
      </c>
      <c r="CU214">
        <f t="shared" si="302"/>
        <v>0</v>
      </c>
      <c r="CV214">
        <f t="shared" si="303"/>
        <v>0</v>
      </c>
      <c r="CW214">
        <f t="shared" si="304"/>
        <v>0</v>
      </c>
      <c r="CX214">
        <f t="shared" si="305"/>
        <v>0</v>
      </c>
      <c r="CY214">
        <f t="shared" si="306"/>
        <v>0</v>
      </c>
      <c r="CZ214">
        <f t="shared" si="307"/>
        <v>0</v>
      </c>
      <c r="DC214" t="s">
        <v>6</v>
      </c>
      <c r="DD214" t="s">
        <v>6</v>
      </c>
      <c r="DE214" t="s">
        <v>6</v>
      </c>
      <c r="DF214" t="s">
        <v>6</v>
      </c>
      <c r="DG214" t="s">
        <v>6</v>
      </c>
      <c r="DH214" t="s">
        <v>6</v>
      </c>
      <c r="DI214" t="s">
        <v>6</v>
      </c>
      <c r="DJ214" t="s">
        <v>6</v>
      </c>
      <c r="DK214" t="s">
        <v>6</v>
      </c>
      <c r="DL214" t="s">
        <v>6</v>
      </c>
      <c r="DM214" t="s">
        <v>6</v>
      </c>
      <c r="DN214">
        <v>0</v>
      </c>
      <c r="DO214">
        <v>0</v>
      </c>
      <c r="DP214">
        <v>1</v>
      </c>
      <c r="DQ214">
        <v>1</v>
      </c>
      <c r="DU214">
        <v>1003</v>
      </c>
      <c r="DV214" t="s">
        <v>425</v>
      </c>
      <c r="DW214" t="s">
        <v>425</v>
      </c>
      <c r="DX214">
        <v>1</v>
      </c>
      <c r="DZ214" t="s">
        <v>6</v>
      </c>
      <c r="EA214" t="s">
        <v>6</v>
      </c>
      <c r="EB214" t="s">
        <v>6</v>
      </c>
      <c r="EC214" t="s">
        <v>6</v>
      </c>
      <c r="EE214">
        <v>66696554</v>
      </c>
      <c r="EF214">
        <v>3</v>
      </c>
      <c r="EG214" t="s">
        <v>18</v>
      </c>
      <c r="EH214">
        <v>0</v>
      </c>
      <c r="EI214" t="s">
        <v>6</v>
      </c>
      <c r="EJ214">
        <v>2</v>
      </c>
      <c r="EK214">
        <v>108001</v>
      </c>
      <c r="EL214" t="s">
        <v>272</v>
      </c>
      <c r="EM214" t="s">
        <v>273</v>
      </c>
      <c r="EO214" t="s">
        <v>6</v>
      </c>
      <c r="EQ214">
        <v>0</v>
      </c>
      <c r="ER214">
        <v>11.65</v>
      </c>
      <c r="ES214">
        <v>11.65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97</v>
      </c>
      <c r="FY214">
        <v>51</v>
      </c>
      <c r="GA214" t="s">
        <v>6</v>
      </c>
      <c r="GD214">
        <v>1</v>
      </c>
      <c r="GF214">
        <v>1928578407</v>
      </c>
      <c r="GG214">
        <v>2</v>
      </c>
      <c r="GH214">
        <v>1</v>
      </c>
      <c r="GI214">
        <v>4</v>
      </c>
      <c r="GJ214">
        <v>0</v>
      </c>
      <c r="GK214">
        <v>0</v>
      </c>
      <c r="GL214">
        <f t="shared" si="308"/>
        <v>0</v>
      </c>
      <c r="GM214">
        <f t="shared" si="309"/>
        <v>231</v>
      </c>
      <c r="GN214">
        <f t="shared" si="310"/>
        <v>0</v>
      </c>
      <c r="GO214">
        <f t="shared" si="311"/>
        <v>231</v>
      </c>
      <c r="GP214">
        <f t="shared" si="312"/>
        <v>0</v>
      </c>
      <c r="GR214">
        <v>0</v>
      </c>
      <c r="GS214">
        <v>3</v>
      </c>
      <c r="GT214">
        <v>0</v>
      </c>
      <c r="GU214" t="s">
        <v>6</v>
      </c>
      <c r="GV214">
        <f t="shared" si="313"/>
        <v>0</v>
      </c>
      <c r="GW214">
        <v>1</v>
      </c>
      <c r="GX214">
        <f t="shared" si="314"/>
        <v>0</v>
      </c>
      <c r="HA214">
        <v>0</v>
      </c>
      <c r="HB214">
        <v>0</v>
      </c>
      <c r="HC214">
        <f t="shared" si="315"/>
        <v>0</v>
      </c>
      <c r="HE214" t="s">
        <v>6</v>
      </c>
      <c r="HF214" t="s">
        <v>6</v>
      </c>
      <c r="HM214" t="s">
        <v>6</v>
      </c>
      <c r="HN214" t="s">
        <v>274</v>
      </c>
      <c r="HO214" t="s">
        <v>275</v>
      </c>
      <c r="HP214" t="s">
        <v>272</v>
      </c>
      <c r="HQ214" t="s">
        <v>272</v>
      </c>
      <c r="HS214">
        <v>0</v>
      </c>
      <c r="IK214">
        <v>0</v>
      </c>
    </row>
    <row r="215" spans="1:245" x14ac:dyDescent="0.2">
      <c r="A215">
        <v>17</v>
      </c>
      <c r="B215">
        <v>1</v>
      </c>
      <c r="C215">
        <f>ROW(SmtRes!A700)</f>
        <v>700</v>
      </c>
      <c r="D215">
        <f>ROW(EtalonRes!A652)</f>
        <v>652</v>
      </c>
      <c r="E215" t="s">
        <v>691</v>
      </c>
      <c r="F215" t="s">
        <v>692</v>
      </c>
      <c r="G215" t="s">
        <v>693</v>
      </c>
      <c r="H215" t="s">
        <v>420</v>
      </c>
      <c r="I215">
        <v>0.02</v>
      </c>
      <c r="J215">
        <v>0</v>
      </c>
      <c r="K215">
        <v>0.02</v>
      </c>
      <c r="O215">
        <f t="shared" si="279"/>
        <v>12</v>
      </c>
      <c r="P215">
        <f t="shared" si="280"/>
        <v>2</v>
      </c>
      <c r="Q215">
        <f t="shared" si="281"/>
        <v>1</v>
      </c>
      <c r="R215">
        <f t="shared" si="282"/>
        <v>0</v>
      </c>
      <c r="S215">
        <f t="shared" si="283"/>
        <v>9</v>
      </c>
      <c r="T215">
        <f t="shared" si="284"/>
        <v>0</v>
      </c>
      <c r="U215">
        <f t="shared" si="285"/>
        <v>2.06E-2</v>
      </c>
      <c r="V215">
        <f t="shared" si="286"/>
        <v>4.0000000000000002E-4</v>
      </c>
      <c r="W215">
        <f t="shared" si="287"/>
        <v>0</v>
      </c>
      <c r="X215">
        <f t="shared" si="288"/>
        <v>9</v>
      </c>
      <c r="Y215">
        <f t="shared" si="289"/>
        <v>5</v>
      </c>
      <c r="AA215">
        <v>92864407</v>
      </c>
      <c r="AB215">
        <f t="shared" si="290"/>
        <v>21.42</v>
      </c>
      <c r="AC215">
        <f t="shared" si="291"/>
        <v>9.93</v>
      </c>
      <c r="AD215">
        <f t="shared" si="292"/>
        <v>1.81</v>
      </c>
      <c r="AE215">
        <f t="shared" si="293"/>
        <v>0.26</v>
      </c>
      <c r="AF215">
        <f t="shared" si="294"/>
        <v>9.68</v>
      </c>
      <c r="AG215">
        <f t="shared" si="295"/>
        <v>0</v>
      </c>
      <c r="AH215">
        <f t="shared" si="296"/>
        <v>1.03</v>
      </c>
      <c r="AI215">
        <f t="shared" si="297"/>
        <v>0.02</v>
      </c>
      <c r="AJ215">
        <f t="shared" si="298"/>
        <v>0</v>
      </c>
      <c r="AK215">
        <v>21.42</v>
      </c>
      <c r="AL215">
        <v>9.93</v>
      </c>
      <c r="AM215">
        <v>1.81</v>
      </c>
      <c r="AN215">
        <v>0.26</v>
      </c>
      <c r="AO215">
        <v>9.68</v>
      </c>
      <c r="AP215">
        <v>0</v>
      </c>
      <c r="AQ215">
        <v>1.03</v>
      </c>
      <c r="AR215">
        <v>0.02</v>
      </c>
      <c r="AS215">
        <v>0</v>
      </c>
      <c r="AT215">
        <v>97</v>
      </c>
      <c r="AU215">
        <v>51</v>
      </c>
      <c r="AV215">
        <v>1</v>
      </c>
      <c r="AW215">
        <v>1</v>
      </c>
      <c r="AZ215">
        <v>1</v>
      </c>
      <c r="BA215">
        <v>44.85</v>
      </c>
      <c r="BB215">
        <v>15.72</v>
      </c>
      <c r="BC215">
        <v>9.92</v>
      </c>
      <c r="BD215" t="s">
        <v>6</v>
      </c>
      <c r="BE215" t="s">
        <v>6</v>
      </c>
      <c r="BF215" t="s">
        <v>6</v>
      </c>
      <c r="BG215" t="s">
        <v>6</v>
      </c>
      <c r="BH215">
        <v>0</v>
      </c>
      <c r="BI215">
        <v>2</v>
      </c>
      <c r="BJ215" t="s">
        <v>694</v>
      </c>
      <c r="BM215">
        <v>108001</v>
      </c>
      <c r="BN215">
        <v>0</v>
      </c>
      <c r="BO215" t="s">
        <v>6</v>
      </c>
      <c r="BP215">
        <v>0</v>
      </c>
      <c r="BQ215">
        <v>3</v>
      </c>
      <c r="BR215">
        <v>0</v>
      </c>
      <c r="BS215">
        <v>44.85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97</v>
      </c>
      <c r="CA215">
        <v>51</v>
      </c>
      <c r="CB215" t="s">
        <v>6</v>
      </c>
      <c r="CE215">
        <v>0</v>
      </c>
      <c r="CF215">
        <v>0</v>
      </c>
      <c r="CG215">
        <v>0</v>
      </c>
      <c r="CM215">
        <v>0</v>
      </c>
      <c r="CN215" t="s">
        <v>6</v>
      </c>
      <c r="CO215">
        <v>0</v>
      </c>
      <c r="CP215">
        <f t="shared" si="299"/>
        <v>12</v>
      </c>
      <c r="CQ215">
        <f t="shared" si="276"/>
        <v>98.505600000000001</v>
      </c>
      <c r="CR215">
        <f t="shared" si="277"/>
        <v>28.453200000000002</v>
      </c>
      <c r="CS215">
        <f t="shared" si="300"/>
        <v>11.661000000000001</v>
      </c>
      <c r="CT215">
        <f t="shared" si="301"/>
        <v>434.14800000000002</v>
      </c>
      <c r="CU215">
        <f t="shared" si="302"/>
        <v>0</v>
      </c>
      <c r="CV215">
        <f t="shared" si="303"/>
        <v>1.03</v>
      </c>
      <c r="CW215">
        <f t="shared" si="304"/>
        <v>0.02</v>
      </c>
      <c r="CX215">
        <f t="shared" si="305"/>
        <v>0</v>
      </c>
      <c r="CY215">
        <f t="shared" si="306"/>
        <v>8.73</v>
      </c>
      <c r="CZ215">
        <f t="shared" si="307"/>
        <v>4.59</v>
      </c>
      <c r="DC215" t="s">
        <v>6</v>
      </c>
      <c r="DD215" t="s">
        <v>6</v>
      </c>
      <c r="DE215" t="s">
        <v>6</v>
      </c>
      <c r="DF215" t="s">
        <v>6</v>
      </c>
      <c r="DG215" t="s">
        <v>6</v>
      </c>
      <c r="DH215" t="s">
        <v>6</v>
      </c>
      <c r="DI215" t="s">
        <v>6</v>
      </c>
      <c r="DJ215" t="s">
        <v>6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420</v>
      </c>
      <c r="DW215" t="s">
        <v>420</v>
      </c>
      <c r="DX215">
        <v>100</v>
      </c>
      <c r="DZ215" t="s">
        <v>6</v>
      </c>
      <c r="EA215" t="s">
        <v>6</v>
      </c>
      <c r="EB215" t="s">
        <v>6</v>
      </c>
      <c r="EC215" t="s">
        <v>6</v>
      </c>
      <c r="EE215">
        <v>66696554</v>
      </c>
      <c r="EF215">
        <v>3</v>
      </c>
      <c r="EG215" t="s">
        <v>18</v>
      </c>
      <c r="EH215">
        <v>0</v>
      </c>
      <c r="EI215" t="s">
        <v>6</v>
      </c>
      <c r="EJ215">
        <v>2</v>
      </c>
      <c r="EK215">
        <v>108001</v>
      </c>
      <c r="EL215" t="s">
        <v>272</v>
      </c>
      <c r="EM215" t="s">
        <v>273</v>
      </c>
      <c r="EO215" t="s">
        <v>6</v>
      </c>
      <c r="EQ215">
        <v>0</v>
      </c>
      <c r="ER215">
        <v>21.42</v>
      </c>
      <c r="ES215">
        <v>9.93</v>
      </c>
      <c r="ET215">
        <v>1.81</v>
      </c>
      <c r="EU215">
        <v>0.26</v>
      </c>
      <c r="EV215">
        <v>9.68</v>
      </c>
      <c r="EW215">
        <v>1.03</v>
      </c>
      <c r="EX215">
        <v>0.02</v>
      </c>
      <c r="EY215">
        <v>0</v>
      </c>
      <c r="FQ215">
        <v>0</v>
      </c>
      <c r="FR215">
        <v>0</v>
      </c>
      <c r="FS215">
        <v>0</v>
      </c>
      <c r="FX215">
        <v>97</v>
      </c>
      <c r="FY215">
        <v>51</v>
      </c>
      <c r="GA215" t="s">
        <v>6</v>
      </c>
      <c r="GD215">
        <v>1</v>
      </c>
      <c r="GF215">
        <v>-419430030</v>
      </c>
      <c r="GG215">
        <v>2</v>
      </c>
      <c r="GH215">
        <v>1</v>
      </c>
      <c r="GI215">
        <v>4</v>
      </c>
      <c r="GJ215">
        <v>0</v>
      </c>
      <c r="GK215">
        <v>0</v>
      </c>
      <c r="GL215">
        <f t="shared" si="308"/>
        <v>0</v>
      </c>
      <c r="GM215">
        <f t="shared" si="309"/>
        <v>26</v>
      </c>
      <c r="GN215">
        <f t="shared" si="310"/>
        <v>0</v>
      </c>
      <c r="GO215">
        <f t="shared" si="311"/>
        <v>26</v>
      </c>
      <c r="GP215">
        <f t="shared" si="312"/>
        <v>0</v>
      </c>
      <c r="GR215">
        <v>0</v>
      </c>
      <c r="GS215">
        <v>3</v>
      </c>
      <c r="GT215">
        <v>0</v>
      </c>
      <c r="GU215" t="s">
        <v>6</v>
      </c>
      <c r="GV215">
        <f t="shared" si="313"/>
        <v>0</v>
      </c>
      <c r="GW215">
        <v>1</v>
      </c>
      <c r="GX215">
        <f t="shared" si="314"/>
        <v>0</v>
      </c>
      <c r="HA215">
        <v>0</v>
      </c>
      <c r="HB215">
        <v>0</v>
      </c>
      <c r="HC215">
        <f t="shared" si="315"/>
        <v>0</v>
      </c>
      <c r="HE215" t="s">
        <v>6</v>
      </c>
      <c r="HF215" t="s">
        <v>6</v>
      </c>
      <c r="HM215" t="s">
        <v>6</v>
      </c>
      <c r="HN215" t="s">
        <v>274</v>
      </c>
      <c r="HO215" t="s">
        <v>275</v>
      </c>
      <c r="HP215" t="s">
        <v>272</v>
      </c>
      <c r="HQ215" t="s">
        <v>272</v>
      </c>
      <c r="HS215">
        <v>0</v>
      </c>
      <c r="IK215">
        <v>0</v>
      </c>
    </row>
    <row r="216" spans="1:245" x14ac:dyDescent="0.2">
      <c r="A216">
        <v>18</v>
      </c>
      <c r="B216">
        <v>1</v>
      </c>
      <c r="C216">
        <v>700</v>
      </c>
      <c r="E216" t="s">
        <v>695</v>
      </c>
      <c r="F216" t="s">
        <v>30</v>
      </c>
      <c r="G216" t="s">
        <v>696</v>
      </c>
      <c r="H216" t="str">
        <f>'1.Ведомость'!C219</f>
        <v>м</v>
      </c>
      <c r="I216">
        <f>I215*J216</f>
        <v>2</v>
      </c>
      <c r="J216">
        <v>100</v>
      </c>
      <c r="K216">
        <v>100</v>
      </c>
      <c r="O216">
        <f t="shared" si="279"/>
        <v>47</v>
      </c>
      <c r="P216">
        <f t="shared" si="280"/>
        <v>47</v>
      </c>
      <c r="Q216">
        <f t="shared" si="281"/>
        <v>0</v>
      </c>
      <c r="R216">
        <f t="shared" si="282"/>
        <v>0</v>
      </c>
      <c r="S216">
        <f t="shared" si="283"/>
        <v>0</v>
      </c>
      <c r="T216">
        <f t="shared" si="284"/>
        <v>0</v>
      </c>
      <c r="U216">
        <f t="shared" si="285"/>
        <v>0</v>
      </c>
      <c r="V216">
        <f t="shared" si="286"/>
        <v>0</v>
      </c>
      <c r="W216">
        <f t="shared" si="287"/>
        <v>0</v>
      </c>
      <c r="X216">
        <f t="shared" si="288"/>
        <v>0</v>
      </c>
      <c r="Y216">
        <f t="shared" si="289"/>
        <v>0</v>
      </c>
      <c r="AA216">
        <v>92864407</v>
      </c>
      <c r="AB216">
        <f t="shared" si="290"/>
        <v>23.66</v>
      </c>
      <c r="AC216">
        <f t="shared" si="291"/>
        <v>23.66</v>
      </c>
      <c r="AD216">
        <f t="shared" si="292"/>
        <v>0</v>
      </c>
      <c r="AE216">
        <f t="shared" si="293"/>
        <v>0</v>
      </c>
      <c r="AF216">
        <f t="shared" si="294"/>
        <v>0</v>
      </c>
      <c r="AG216">
        <f t="shared" si="295"/>
        <v>0</v>
      </c>
      <c r="AH216">
        <f t="shared" si="296"/>
        <v>0</v>
      </c>
      <c r="AI216">
        <f t="shared" si="297"/>
        <v>0</v>
      </c>
      <c r="AJ216">
        <f t="shared" si="298"/>
        <v>0</v>
      </c>
      <c r="AK216">
        <v>23.66</v>
      </c>
      <c r="AL216">
        <v>23.66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9.92</v>
      </c>
      <c r="BD216" t="s">
        <v>6</v>
      </c>
      <c r="BE216" t="s">
        <v>6</v>
      </c>
      <c r="BF216" t="s">
        <v>6</v>
      </c>
      <c r="BG216" t="s">
        <v>6</v>
      </c>
      <c r="BH216">
        <v>3</v>
      </c>
      <c r="BI216">
        <v>1</v>
      </c>
      <c r="BJ216" t="s">
        <v>6</v>
      </c>
      <c r="BM216">
        <v>1100</v>
      </c>
      <c r="BN216">
        <v>0</v>
      </c>
      <c r="BO216" t="s">
        <v>6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6</v>
      </c>
      <c r="BZ216">
        <v>0</v>
      </c>
      <c r="CA216">
        <v>0</v>
      </c>
      <c r="CB216" t="s">
        <v>6</v>
      </c>
      <c r="CE216">
        <v>0</v>
      </c>
      <c r="CF216">
        <v>0</v>
      </c>
      <c r="CG216">
        <v>0</v>
      </c>
      <c r="CM216">
        <v>0</v>
      </c>
      <c r="CN216" t="s">
        <v>6</v>
      </c>
      <c r="CO216">
        <v>0</v>
      </c>
      <c r="CP216">
        <f t="shared" si="299"/>
        <v>47</v>
      </c>
      <c r="CQ216">
        <f>AC216</f>
        <v>23.66</v>
      </c>
      <c r="CR216">
        <f>AD216</f>
        <v>0</v>
      </c>
      <c r="CS216">
        <f t="shared" si="300"/>
        <v>0</v>
      </c>
      <c r="CT216">
        <f t="shared" si="301"/>
        <v>0</v>
      </c>
      <c r="CU216">
        <f t="shared" si="302"/>
        <v>0</v>
      </c>
      <c r="CV216">
        <f t="shared" si="303"/>
        <v>0</v>
      </c>
      <c r="CW216">
        <f t="shared" si="304"/>
        <v>0</v>
      </c>
      <c r="CX216">
        <f t="shared" si="305"/>
        <v>0</v>
      </c>
      <c r="CY216">
        <f t="shared" si="306"/>
        <v>0</v>
      </c>
      <c r="CZ216">
        <f t="shared" si="307"/>
        <v>0</v>
      </c>
      <c r="DC216" t="s">
        <v>6</v>
      </c>
      <c r="DD216" t="s">
        <v>6</v>
      </c>
      <c r="DE216" t="s">
        <v>6</v>
      </c>
      <c r="DF216" t="s">
        <v>6</v>
      </c>
      <c r="DG216" t="s">
        <v>6</v>
      </c>
      <c r="DH216" t="s">
        <v>6</v>
      </c>
      <c r="DI216" t="s">
        <v>6</v>
      </c>
      <c r="DJ216" t="s">
        <v>6</v>
      </c>
      <c r="DK216" t="s">
        <v>6</v>
      </c>
      <c r="DL216" t="s">
        <v>6</v>
      </c>
      <c r="DM216" t="s">
        <v>6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425</v>
      </c>
      <c r="DW216" t="s">
        <v>425</v>
      </c>
      <c r="DX216">
        <v>1</v>
      </c>
      <c r="DZ216" t="s">
        <v>6</v>
      </c>
      <c r="EA216" t="s">
        <v>6</v>
      </c>
      <c r="EB216" t="s">
        <v>6</v>
      </c>
      <c r="EC216" t="s">
        <v>6</v>
      </c>
      <c r="EE216">
        <v>66696271</v>
      </c>
      <c r="EF216">
        <v>8</v>
      </c>
      <c r="EG216" t="s">
        <v>435</v>
      </c>
      <c r="EH216">
        <v>0</v>
      </c>
      <c r="EI216" t="s">
        <v>6</v>
      </c>
      <c r="EJ216">
        <v>1</v>
      </c>
      <c r="EK216">
        <v>1100</v>
      </c>
      <c r="EL216" t="s">
        <v>542</v>
      </c>
      <c r="EM216" t="s">
        <v>543</v>
      </c>
      <c r="EO216" t="s">
        <v>6</v>
      </c>
      <c r="EQ216">
        <v>0</v>
      </c>
      <c r="ER216">
        <v>23.66</v>
      </c>
      <c r="ES216">
        <v>23.66</v>
      </c>
      <c r="ET216">
        <v>0</v>
      </c>
      <c r="EU216">
        <v>0</v>
      </c>
      <c r="EV216">
        <v>0</v>
      </c>
      <c r="EW216">
        <v>0</v>
      </c>
      <c r="EX216">
        <v>0</v>
      </c>
      <c r="EZ216">
        <v>5</v>
      </c>
      <c r="FC216">
        <v>0</v>
      </c>
      <c r="FD216">
        <v>18</v>
      </c>
      <c r="FF216">
        <v>22.5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697</v>
      </c>
      <c r="GD216">
        <v>1</v>
      </c>
      <c r="GF216">
        <v>66117580</v>
      </c>
      <c r="GG216">
        <v>2</v>
      </c>
      <c r="GH216">
        <v>3</v>
      </c>
      <c r="GI216">
        <v>4</v>
      </c>
      <c r="GJ216">
        <v>0</v>
      </c>
      <c r="GK216">
        <v>0</v>
      </c>
      <c r="GL216">
        <f t="shared" si="308"/>
        <v>0</v>
      </c>
      <c r="GM216">
        <f t="shared" si="309"/>
        <v>47</v>
      </c>
      <c r="GN216">
        <f t="shared" si="310"/>
        <v>47</v>
      </c>
      <c r="GO216">
        <f t="shared" si="311"/>
        <v>0</v>
      </c>
      <c r="GP216">
        <f t="shared" si="312"/>
        <v>0</v>
      </c>
      <c r="GR216">
        <v>1</v>
      </c>
      <c r="GS216">
        <v>1</v>
      </c>
      <c r="GT216">
        <v>0</v>
      </c>
      <c r="GU216" t="s">
        <v>6</v>
      </c>
      <c r="GV216">
        <f t="shared" si="313"/>
        <v>0</v>
      </c>
      <c r="GW216">
        <v>1</v>
      </c>
      <c r="GX216">
        <f t="shared" si="314"/>
        <v>0</v>
      </c>
      <c r="HA216">
        <v>0</v>
      </c>
      <c r="HB216">
        <v>0</v>
      </c>
      <c r="HC216">
        <f t="shared" si="315"/>
        <v>0</v>
      </c>
      <c r="HE216" t="s">
        <v>36</v>
      </c>
      <c r="HF216" t="s">
        <v>38</v>
      </c>
      <c r="HG216">
        <f>ROUND(AC216*I216,0)</f>
        <v>47</v>
      </c>
      <c r="HM216" t="s">
        <v>6</v>
      </c>
      <c r="HN216" t="s">
        <v>6</v>
      </c>
      <c r="HO216" t="s">
        <v>6</v>
      </c>
      <c r="HP216" t="s">
        <v>6</v>
      </c>
      <c r="HQ216" t="s">
        <v>6</v>
      </c>
      <c r="HS216">
        <v>0</v>
      </c>
      <c r="IK216">
        <v>0</v>
      </c>
    </row>
    <row r="217" spans="1:245" x14ac:dyDescent="0.2">
      <c r="A217">
        <v>17</v>
      </c>
      <c r="B217">
        <v>1</v>
      </c>
      <c r="C217">
        <f>ROW(SmtRes!A709)</f>
        <v>709</v>
      </c>
      <c r="D217">
        <f>ROW(EtalonRes!A660)</f>
        <v>660</v>
      </c>
      <c r="E217" t="s">
        <v>698</v>
      </c>
      <c r="F217" t="s">
        <v>699</v>
      </c>
      <c r="G217" t="s">
        <v>700</v>
      </c>
      <c r="H217" t="s">
        <v>420</v>
      </c>
      <c r="I217">
        <v>0.22</v>
      </c>
      <c r="J217">
        <v>0</v>
      </c>
      <c r="K217">
        <v>0.22</v>
      </c>
      <c r="O217">
        <f t="shared" si="279"/>
        <v>290</v>
      </c>
      <c r="P217">
        <f t="shared" si="280"/>
        <v>22</v>
      </c>
      <c r="Q217">
        <f t="shared" si="281"/>
        <v>6</v>
      </c>
      <c r="R217">
        <f t="shared" si="282"/>
        <v>3</v>
      </c>
      <c r="S217">
        <f t="shared" si="283"/>
        <v>262</v>
      </c>
      <c r="T217">
        <f t="shared" si="284"/>
        <v>0</v>
      </c>
      <c r="U217">
        <f t="shared" si="285"/>
        <v>0.62039999999999995</v>
      </c>
      <c r="V217">
        <f t="shared" si="286"/>
        <v>4.4000000000000003E-3</v>
      </c>
      <c r="W217">
        <f t="shared" si="287"/>
        <v>0</v>
      </c>
      <c r="X217">
        <f t="shared" si="288"/>
        <v>257</v>
      </c>
      <c r="Y217">
        <f t="shared" si="289"/>
        <v>135</v>
      </c>
      <c r="AA217">
        <v>92864407</v>
      </c>
      <c r="AB217">
        <f t="shared" si="290"/>
        <v>38.590000000000003</v>
      </c>
      <c r="AC217">
        <f t="shared" si="291"/>
        <v>10.27</v>
      </c>
      <c r="AD217">
        <f t="shared" si="292"/>
        <v>1.81</v>
      </c>
      <c r="AE217">
        <f t="shared" si="293"/>
        <v>0.26</v>
      </c>
      <c r="AF217">
        <f t="shared" si="294"/>
        <v>26.51</v>
      </c>
      <c r="AG217">
        <f t="shared" si="295"/>
        <v>0</v>
      </c>
      <c r="AH217">
        <f t="shared" si="296"/>
        <v>2.82</v>
      </c>
      <c r="AI217">
        <f t="shared" si="297"/>
        <v>0.02</v>
      </c>
      <c r="AJ217">
        <f t="shared" si="298"/>
        <v>0</v>
      </c>
      <c r="AK217">
        <v>38.590000000000003</v>
      </c>
      <c r="AL217">
        <v>10.27</v>
      </c>
      <c r="AM217">
        <v>1.81</v>
      </c>
      <c r="AN217">
        <v>0.26</v>
      </c>
      <c r="AO217">
        <v>26.51</v>
      </c>
      <c r="AP217">
        <v>0</v>
      </c>
      <c r="AQ217">
        <v>2.82</v>
      </c>
      <c r="AR217">
        <v>0.02</v>
      </c>
      <c r="AS217">
        <v>0</v>
      </c>
      <c r="AT217">
        <v>97</v>
      </c>
      <c r="AU217">
        <v>51</v>
      </c>
      <c r="AV217">
        <v>1</v>
      </c>
      <c r="AW217">
        <v>1</v>
      </c>
      <c r="AZ217">
        <v>1</v>
      </c>
      <c r="BA217">
        <v>44.85</v>
      </c>
      <c r="BB217">
        <v>15.72</v>
      </c>
      <c r="BC217">
        <v>9.92</v>
      </c>
      <c r="BD217" t="s">
        <v>6</v>
      </c>
      <c r="BE217" t="s">
        <v>6</v>
      </c>
      <c r="BF217" t="s">
        <v>6</v>
      </c>
      <c r="BG217" t="s">
        <v>6</v>
      </c>
      <c r="BH217">
        <v>0</v>
      </c>
      <c r="BI217">
        <v>2</v>
      </c>
      <c r="BJ217" t="s">
        <v>701</v>
      </c>
      <c r="BM217">
        <v>108001</v>
      </c>
      <c r="BN217">
        <v>0</v>
      </c>
      <c r="BO217" t="s">
        <v>6</v>
      </c>
      <c r="BP217">
        <v>0</v>
      </c>
      <c r="BQ217">
        <v>3</v>
      </c>
      <c r="BR217">
        <v>0</v>
      </c>
      <c r="BS217">
        <v>44.85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6</v>
      </c>
      <c r="BZ217">
        <v>97</v>
      </c>
      <c r="CA217">
        <v>51</v>
      </c>
      <c r="CB217" t="s">
        <v>6</v>
      </c>
      <c r="CE217">
        <v>0</v>
      </c>
      <c r="CF217">
        <v>0</v>
      </c>
      <c r="CG217">
        <v>0</v>
      </c>
      <c r="CM217">
        <v>0</v>
      </c>
      <c r="CN217" t="s">
        <v>6</v>
      </c>
      <c r="CO217">
        <v>0</v>
      </c>
      <c r="CP217">
        <f t="shared" si="299"/>
        <v>290</v>
      </c>
      <c r="CQ217">
        <f>AC217*BC217</f>
        <v>101.8784</v>
      </c>
      <c r="CR217">
        <f>AD217*BB217</f>
        <v>28.453200000000002</v>
      </c>
      <c r="CS217">
        <f t="shared" si="300"/>
        <v>11.661000000000001</v>
      </c>
      <c r="CT217">
        <f t="shared" si="301"/>
        <v>1188.9735000000001</v>
      </c>
      <c r="CU217">
        <f t="shared" si="302"/>
        <v>0</v>
      </c>
      <c r="CV217">
        <f t="shared" si="303"/>
        <v>2.82</v>
      </c>
      <c r="CW217">
        <f t="shared" si="304"/>
        <v>0.02</v>
      </c>
      <c r="CX217">
        <f t="shared" si="305"/>
        <v>0</v>
      </c>
      <c r="CY217">
        <f t="shared" si="306"/>
        <v>257.05</v>
      </c>
      <c r="CZ217">
        <f t="shared" si="307"/>
        <v>135.15</v>
      </c>
      <c r="DC217" t="s">
        <v>6</v>
      </c>
      <c r="DD217" t="s">
        <v>6</v>
      </c>
      <c r="DE217" t="s">
        <v>6</v>
      </c>
      <c r="DF217" t="s">
        <v>6</v>
      </c>
      <c r="DG217" t="s">
        <v>6</v>
      </c>
      <c r="DH217" t="s">
        <v>6</v>
      </c>
      <c r="DI217" t="s">
        <v>6</v>
      </c>
      <c r="DJ217" t="s">
        <v>6</v>
      </c>
      <c r="DK217" t="s">
        <v>6</v>
      </c>
      <c r="DL217" t="s">
        <v>6</v>
      </c>
      <c r="DM217" t="s">
        <v>6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420</v>
      </c>
      <c r="DW217" t="s">
        <v>420</v>
      </c>
      <c r="DX217">
        <v>100</v>
      </c>
      <c r="DZ217" t="s">
        <v>6</v>
      </c>
      <c r="EA217" t="s">
        <v>6</v>
      </c>
      <c r="EB217" t="s">
        <v>6</v>
      </c>
      <c r="EC217" t="s">
        <v>6</v>
      </c>
      <c r="EE217">
        <v>66696554</v>
      </c>
      <c r="EF217">
        <v>3</v>
      </c>
      <c r="EG217" t="s">
        <v>18</v>
      </c>
      <c r="EH217">
        <v>0</v>
      </c>
      <c r="EI217" t="s">
        <v>6</v>
      </c>
      <c r="EJ217">
        <v>2</v>
      </c>
      <c r="EK217">
        <v>108001</v>
      </c>
      <c r="EL217" t="s">
        <v>272</v>
      </c>
      <c r="EM217" t="s">
        <v>273</v>
      </c>
      <c r="EO217" t="s">
        <v>6</v>
      </c>
      <c r="EQ217">
        <v>0</v>
      </c>
      <c r="ER217">
        <v>38.590000000000003</v>
      </c>
      <c r="ES217">
        <v>10.27</v>
      </c>
      <c r="ET217">
        <v>1.81</v>
      </c>
      <c r="EU217">
        <v>0.26</v>
      </c>
      <c r="EV217">
        <v>26.51</v>
      </c>
      <c r="EW217">
        <v>2.82</v>
      </c>
      <c r="EX217">
        <v>0.02</v>
      </c>
      <c r="EY217">
        <v>0</v>
      </c>
      <c r="FQ217">
        <v>0</v>
      </c>
      <c r="FR217">
        <v>0</v>
      </c>
      <c r="FS217">
        <v>0</v>
      </c>
      <c r="FX217">
        <v>97</v>
      </c>
      <c r="FY217">
        <v>51</v>
      </c>
      <c r="GA217" t="s">
        <v>6</v>
      </c>
      <c r="GD217">
        <v>1</v>
      </c>
      <c r="GF217">
        <v>2146302886</v>
      </c>
      <c r="GG217">
        <v>2</v>
      </c>
      <c r="GH217">
        <v>1</v>
      </c>
      <c r="GI217">
        <v>4</v>
      </c>
      <c r="GJ217">
        <v>0</v>
      </c>
      <c r="GK217">
        <v>0</v>
      </c>
      <c r="GL217">
        <f t="shared" si="308"/>
        <v>0</v>
      </c>
      <c r="GM217">
        <f t="shared" si="309"/>
        <v>682</v>
      </c>
      <c r="GN217">
        <f t="shared" si="310"/>
        <v>0</v>
      </c>
      <c r="GO217">
        <f t="shared" si="311"/>
        <v>682</v>
      </c>
      <c r="GP217">
        <f t="shared" si="312"/>
        <v>0</v>
      </c>
      <c r="GR217">
        <v>0</v>
      </c>
      <c r="GS217">
        <v>3</v>
      </c>
      <c r="GT217">
        <v>0</v>
      </c>
      <c r="GU217" t="s">
        <v>6</v>
      </c>
      <c r="GV217">
        <f t="shared" si="313"/>
        <v>0</v>
      </c>
      <c r="GW217">
        <v>1</v>
      </c>
      <c r="GX217">
        <f t="shared" si="314"/>
        <v>0</v>
      </c>
      <c r="HA217">
        <v>0</v>
      </c>
      <c r="HB217">
        <v>0</v>
      </c>
      <c r="HC217">
        <f t="shared" si="315"/>
        <v>0</v>
      </c>
      <c r="HE217" t="s">
        <v>6</v>
      </c>
      <c r="HF217" t="s">
        <v>6</v>
      </c>
      <c r="HM217" t="s">
        <v>6</v>
      </c>
      <c r="HN217" t="s">
        <v>274</v>
      </c>
      <c r="HO217" t="s">
        <v>275</v>
      </c>
      <c r="HP217" t="s">
        <v>272</v>
      </c>
      <c r="HQ217" t="s">
        <v>272</v>
      </c>
      <c r="HS217">
        <v>0</v>
      </c>
      <c r="IK217">
        <v>0</v>
      </c>
    </row>
    <row r="218" spans="1:245" x14ac:dyDescent="0.2">
      <c r="A218">
        <v>18</v>
      </c>
      <c r="B218">
        <v>1</v>
      </c>
      <c r="C218">
        <v>709</v>
      </c>
      <c r="E218" t="s">
        <v>702</v>
      </c>
      <c r="F218" t="s">
        <v>30</v>
      </c>
      <c r="G218" t="s">
        <v>703</v>
      </c>
      <c r="H218" t="str">
        <f>'1.Ведомость'!C221</f>
        <v>м</v>
      </c>
      <c r="I218">
        <f>I217*J218</f>
        <v>22</v>
      </c>
      <c r="J218">
        <v>100</v>
      </c>
      <c r="K218">
        <v>100</v>
      </c>
      <c r="O218">
        <f t="shared" si="279"/>
        <v>1832</v>
      </c>
      <c r="P218">
        <f t="shared" si="280"/>
        <v>1832</v>
      </c>
      <c r="Q218">
        <f t="shared" si="281"/>
        <v>0</v>
      </c>
      <c r="R218">
        <f t="shared" si="282"/>
        <v>0</v>
      </c>
      <c r="S218">
        <f t="shared" si="283"/>
        <v>0</v>
      </c>
      <c r="T218">
        <f t="shared" si="284"/>
        <v>0</v>
      </c>
      <c r="U218">
        <f t="shared" si="285"/>
        <v>0</v>
      </c>
      <c r="V218">
        <f t="shared" si="286"/>
        <v>0</v>
      </c>
      <c r="W218">
        <f t="shared" si="287"/>
        <v>0</v>
      </c>
      <c r="X218">
        <f t="shared" si="288"/>
        <v>0</v>
      </c>
      <c r="Y218">
        <f t="shared" si="289"/>
        <v>0</v>
      </c>
      <c r="AA218">
        <v>92864407</v>
      </c>
      <c r="AB218">
        <f t="shared" si="290"/>
        <v>83.25</v>
      </c>
      <c r="AC218">
        <f t="shared" si="291"/>
        <v>83.25</v>
      </c>
      <c r="AD218">
        <f t="shared" si="292"/>
        <v>0</v>
      </c>
      <c r="AE218">
        <f t="shared" si="293"/>
        <v>0</v>
      </c>
      <c r="AF218">
        <f t="shared" si="294"/>
        <v>0</v>
      </c>
      <c r="AG218">
        <f t="shared" si="295"/>
        <v>0</v>
      </c>
      <c r="AH218">
        <f t="shared" si="296"/>
        <v>0</v>
      </c>
      <c r="AI218">
        <f t="shared" si="297"/>
        <v>0</v>
      </c>
      <c r="AJ218">
        <f t="shared" si="298"/>
        <v>0</v>
      </c>
      <c r="AK218">
        <v>83.25</v>
      </c>
      <c r="AL218">
        <v>83.25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9.92</v>
      </c>
      <c r="BD218" t="s">
        <v>6</v>
      </c>
      <c r="BE218" t="s">
        <v>6</v>
      </c>
      <c r="BF218" t="s">
        <v>6</v>
      </c>
      <c r="BG218" t="s">
        <v>6</v>
      </c>
      <c r="BH218">
        <v>3</v>
      </c>
      <c r="BI218">
        <v>1</v>
      </c>
      <c r="BJ218" t="s">
        <v>6</v>
      </c>
      <c r="BM218">
        <v>1100</v>
      </c>
      <c r="BN218">
        <v>0</v>
      </c>
      <c r="BO218" t="s">
        <v>6</v>
      </c>
      <c r="BP218">
        <v>0</v>
      </c>
      <c r="BQ218">
        <v>8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6</v>
      </c>
      <c r="BZ218">
        <v>0</v>
      </c>
      <c r="CA218">
        <v>0</v>
      </c>
      <c r="CB218" t="s">
        <v>6</v>
      </c>
      <c r="CE218">
        <v>0</v>
      </c>
      <c r="CF218">
        <v>0</v>
      </c>
      <c r="CG218">
        <v>0</v>
      </c>
      <c r="CM218">
        <v>0</v>
      </c>
      <c r="CN218" t="s">
        <v>6</v>
      </c>
      <c r="CO218">
        <v>0</v>
      </c>
      <c r="CP218">
        <f t="shared" si="299"/>
        <v>1832</v>
      </c>
      <c r="CQ218">
        <f>AC218</f>
        <v>83.25</v>
      </c>
      <c r="CR218">
        <f>AD218</f>
        <v>0</v>
      </c>
      <c r="CS218">
        <f t="shared" si="300"/>
        <v>0</v>
      </c>
      <c r="CT218">
        <f t="shared" si="301"/>
        <v>0</v>
      </c>
      <c r="CU218">
        <f t="shared" si="302"/>
        <v>0</v>
      </c>
      <c r="CV218">
        <f t="shared" si="303"/>
        <v>0</v>
      </c>
      <c r="CW218">
        <f t="shared" si="304"/>
        <v>0</v>
      </c>
      <c r="CX218">
        <f t="shared" si="305"/>
        <v>0</v>
      </c>
      <c r="CY218">
        <f t="shared" si="306"/>
        <v>0</v>
      </c>
      <c r="CZ218">
        <f t="shared" si="307"/>
        <v>0</v>
      </c>
      <c r="DC218" t="s">
        <v>6</v>
      </c>
      <c r="DD218" t="s">
        <v>6</v>
      </c>
      <c r="DE218" t="s">
        <v>6</v>
      </c>
      <c r="DF218" t="s">
        <v>6</v>
      </c>
      <c r="DG218" t="s">
        <v>6</v>
      </c>
      <c r="DH218" t="s">
        <v>6</v>
      </c>
      <c r="DI218" t="s">
        <v>6</v>
      </c>
      <c r="DJ218" t="s">
        <v>6</v>
      </c>
      <c r="DK218" t="s">
        <v>6</v>
      </c>
      <c r="DL218" t="s">
        <v>6</v>
      </c>
      <c r="DM218" t="s">
        <v>6</v>
      </c>
      <c r="DN218">
        <v>0</v>
      </c>
      <c r="DO218">
        <v>0</v>
      </c>
      <c r="DP218">
        <v>1</v>
      </c>
      <c r="DQ218">
        <v>1</v>
      </c>
      <c r="DU218">
        <v>1003</v>
      </c>
      <c r="DV218" t="s">
        <v>425</v>
      </c>
      <c r="DW218" t="s">
        <v>425</v>
      </c>
      <c r="DX218">
        <v>1</v>
      </c>
      <c r="DZ218" t="s">
        <v>6</v>
      </c>
      <c r="EA218" t="s">
        <v>6</v>
      </c>
      <c r="EB218" t="s">
        <v>6</v>
      </c>
      <c r="EC218" t="s">
        <v>6</v>
      </c>
      <c r="EE218">
        <v>66696271</v>
      </c>
      <c r="EF218">
        <v>8</v>
      </c>
      <c r="EG218" t="s">
        <v>435</v>
      </c>
      <c r="EH218">
        <v>0</v>
      </c>
      <c r="EI218" t="s">
        <v>6</v>
      </c>
      <c r="EJ218">
        <v>1</v>
      </c>
      <c r="EK218">
        <v>1100</v>
      </c>
      <c r="EL218" t="s">
        <v>542</v>
      </c>
      <c r="EM218" t="s">
        <v>543</v>
      </c>
      <c r="EO218" t="s">
        <v>6</v>
      </c>
      <c r="EQ218">
        <v>0</v>
      </c>
      <c r="ER218">
        <v>83.25</v>
      </c>
      <c r="ES218">
        <v>83.25</v>
      </c>
      <c r="ET218">
        <v>0</v>
      </c>
      <c r="EU218">
        <v>0</v>
      </c>
      <c r="EV218">
        <v>0</v>
      </c>
      <c r="EW218">
        <v>0</v>
      </c>
      <c r="EX218">
        <v>0</v>
      </c>
      <c r="EZ218">
        <v>5</v>
      </c>
      <c r="FC218">
        <v>0</v>
      </c>
      <c r="FD218">
        <v>18</v>
      </c>
      <c r="FF218">
        <v>79.17</v>
      </c>
      <c r="FQ218">
        <v>0</v>
      </c>
      <c r="FR218">
        <v>0</v>
      </c>
      <c r="FS218">
        <v>0</v>
      </c>
      <c r="FX218">
        <v>0</v>
      </c>
      <c r="FY218">
        <v>0</v>
      </c>
      <c r="GA218" t="s">
        <v>704</v>
      </c>
      <c r="GD218">
        <v>1</v>
      </c>
      <c r="GF218">
        <v>1762569468</v>
      </c>
      <c r="GG218">
        <v>2</v>
      </c>
      <c r="GH218">
        <v>3</v>
      </c>
      <c r="GI218">
        <v>4</v>
      </c>
      <c r="GJ218">
        <v>0</v>
      </c>
      <c r="GK218">
        <v>0</v>
      </c>
      <c r="GL218">
        <f t="shared" si="308"/>
        <v>0</v>
      </c>
      <c r="GM218">
        <f t="shared" si="309"/>
        <v>1832</v>
      </c>
      <c r="GN218">
        <f t="shared" si="310"/>
        <v>1832</v>
      </c>
      <c r="GO218">
        <f t="shared" si="311"/>
        <v>0</v>
      </c>
      <c r="GP218">
        <f t="shared" si="312"/>
        <v>0</v>
      </c>
      <c r="GR218">
        <v>1</v>
      </c>
      <c r="GS218">
        <v>1</v>
      </c>
      <c r="GT218">
        <v>0</v>
      </c>
      <c r="GU218" t="s">
        <v>6</v>
      </c>
      <c r="GV218">
        <f t="shared" si="313"/>
        <v>0</v>
      </c>
      <c r="GW218">
        <v>1</v>
      </c>
      <c r="GX218">
        <f t="shared" si="314"/>
        <v>0</v>
      </c>
      <c r="HA218">
        <v>0</v>
      </c>
      <c r="HB218">
        <v>0</v>
      </c>
      <c r="HC218">
        <f t="shared" si="315"/>
        <v>0</v>
      </c>
      <c r="HE218" t="s">
        <v>36</v>
      </c>
      <c r="HF218" t="s">
        <v>38</v>
      </c>
      <c r="HG218">
        <f>ROUND(AC218*I218,0)</f>
        <v>1832</v>
      </c>
      <c r="HM218" t="s">
        <v>6</v>
      </c>
      <c r="HN218" t="s">
        <v>6</v>
      </c>
      <c r="HO218" t="s">
        <v>6</v>
      </c>
      <c r="HP218" t="s">
        <v>6</v>
      </c>
      <c r="HQ218" t="s">
        <v>6</v>
      </c>
      <c r="HS218">
        <v>0</v>
      </c>
      <c r="IK218">
        <v>0</v>
      </c>
    </row>
    <row r="219" spans="1:245" x14ac:dyDescent="0.2">
      <c r="A219">
        <v>17</v>
      </c>
      <c r="B219">
        <v>1</v>
      </c>
      <c r="C219">
        <f>ROW(SmtRes!A721)</f>
        <v>721</v>
      </c>
      <c r="D219">
        <f>ROW(EtalonRes!A670)</f>
        <v>670</v>
      </c>
      <c r="E219" t="s">
        <v>705</v>
      </c>
      <c r="F219" t="s">
        <v>706</v>
      </c>
      <c r="G219" t="s">
        <v>707</v>
      </c>
      <c r="H219" t="s">
        <v>420</v>
      </c>
      <c r="I219">
        <v>0.56000000000000005</v>
      </c>
      <c r="J219">
        <v>0</v>
      </c>
      <c r="K219">
        <v>0.56000000000000005</v>
      </c>
      <c r="O219">
        <f t="shared" si="279"/>
        <v>1385</v>
      </c>
      <c r="P219">
        <f t="shared" si="280"/>
        <v>80</v>
      </c>
      <c r="Q219">
        <f t="shared" si="281"/>
        <v>32</v>
      </c>
      <c r="R219">
        <f t="shared" si="282"/>
        <v>13</v>
      </c>
      <c r="S219">
        <f t="shared" si="283"/>
        <v>1273</v>
      </c>
      <c r="T219">
        <f t="shared" si="284"/>
        <v>0</v>
      </c>
      <c r="U219">
        <f t="shared" si="285"/>
        <v>3.0184000000000002</v>
      </c>
      <c r="V219">
        <f t="shared" si="286"/>
        <v>2.24E-2</v>
      </c>
      <c r="W219">
        <f t="shared" si="287"/>
        <v>0</v>
      </c>
      <c r="X219">
        <f t="shared" si="288"/>
        <v>1247</v>
      </c>
      <c r="Y219">
        <f t="shared" si="289"/>
        <v>656</v>
      </c>
      <c r="AA219">
        <v>92864407</v>
      </c>
      <c r="AB219">
        <f t="shared" si="290"/>
        <v>68.77</v>
      </c>
      <c r="AC219">
        <f t="shared" si="291"/>
        <v>14.48</v>
      </c>
      <c r="AD219">
        <f t="shared" si="292"/>
        <v>3.62</v>
      </c>
      <c r="AE219">
        <f t="shared" si="293"/>
        <v>0.5</v>
      </c>
      <c r="AF219">
        <f t="shared" si="294"/>
        <v>50.67</v>
      </c>
      <c r="AG219">
        <f t="shared" si="295"/>
        <v>0</v>
      </c>
      <c r="AH219">
        <f t="shared" si="296"/>
        <v>5.39</v>
      </c>
      <c r="AI219">
        <f t="shared" si="297"/>
        <v>0.04</v>
      </c>
      <c r="AJ219">
        <f t="shared" si="298"/>
        <v>0</v>
      </c>
      <c r="AK219">
        <v>68.77</v>
      </c>
      <c r="AL219">
        <v>14.48</v>
      </c>
      <c r="AM219">
        <v>3.62</v>
      </c>
      <c r="AN219">
        <v>0.5</v>
      </c>
      <c r="AO219">
        <v>50.67</v>
      </c>
      <c r="AP219">
        <v>0</v>
      </c>
      <c r="AQ219">
        <v>5.39</v>
      </c>
      <c r="AR219">
        <v>0.04</v>
      </c>
      <c r="AS219">
        <v>0</v>
      </c>
      <c r="AT219">
        <v>97</v>
      </c>
      <c r="AU219">
        <v>51</v>
      </c>
      <c r="AV219">
        <v>1</v>
      </c>
      <c r="AW219">
        <v>1</v>
      </c>
      <c r="AZ219">
        <v>1</v>
      </c>
      <c r="BA219">
        <v>44.85</v>
      </c>
      <c r="BB219">
        <v>15.72</v>
      </c>
      <c r="BC219">
        <v>9.92</v>
      </c>
      <c r="BD219" t="s">
        <v>6</v>
      </c>
      <c r="BE219" t="s">
        <v>6</v>
      </c>
      <c r="BF219" t="s">
        <v>6</v>
      </c>
      <c r="BG219" t="s">
        <v>6</v>
      </c>
      <c r="BH219">
        <v>0</v>
      </c>
      <c r="BI219">
        <v>2</v>
      </c>
      <c r="BJ219" t="s">
        <v>708</v>
      </c>
      <c r="BM219">
        <v>108001</v>
      </c>
      <c r="BN219">
        <v>0</v>
      </c>
      <c r="BO219" t="s">
        <v>6</v>
      </c>
      <c r="BP219">
        <v>0</v>
      </c>
      <c r="BQ219">
        <v>3</v>
      </c>
      <c r="BR219">
        <v>0</v>
      </c>
      <c r="BS219">
        <v>44.85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6</v>
      </c>
      <c r="BZ219">
        <v>97</v>
      </c>
      <c r="CA219">
        <v>51</v>
      </c>
      <c r="CB219" t="s">
        <v>6</v>
      </c>
      <c r="CE219">
        <v>0</v>
      </c>
      <c r="CF219">
        <v>0</v>
      </c>
      <c r="CG219">
        <v>0</v>
      </c>
      <c r="CM219">
        <v>0</v>
      </c>
      <c r="CN219" t="s">
        <v>6</v>
      </c>
      <c r="CO219">
        <v>0</v>
      </c>
      <c r="CP219">
        <f t="shared" si="299"/>
        <v>1385</v>
      </c>
      <c r="CQ219">
        <f>AC219*BC219</f>
        <v>143.64160000000001</v>
      </c>
      <c r="CR219">
        <f>AD219*BB219</f>
        <v>56.906400000000005</v>
      </c>
      <c r="CS219">
        <f t="shared" si="300"/>
        <v>22.425000000000001</v>
      </c>
      <c r="CT219">
        <f t="shared" si="301"/>
        <v>2272.5495000000001</v>
      </c>
      <c r="CU219">
        <f t="shared" si="302"/>
        <v>0</v>
      </c>
      <c r="CV219">
        <f t="shared" si="303"/>
        <v>5.39</v>
      </c>
      <c r="CW219">
        <f t="shared" si="304"/>
        <v>0.04</v>
      </c>
      <c r="CX219">
        <f t="shared" si="305"/>
        <v>0</v>
      </c>
      <c r="CY219">
        <f t="shared" si="306"/>
        <v>1247.42</v>
      </c>
      <c r="CZ219">
        <f t="shared" si="307"/>
        <v>655.86</v>
      </c>
      <c r="DC219" t="s">
        <v>6</v>
      </c>
      <c r="DD219" t="s">
        <v>6</v>
      </c>
      <c r="DE219" t="s">
        <v>6</v>
      </c>
      <c r="DF219" t="s">
        <v>6</v>
      </c>
      <c r="DG219" t="s">
        <v>6</v>
      </c>
      <c r="DH219" t="s">
        <v>6</v>
      </c>
      <c r="DI219" t="s">
        <v>6</v>
      </c>
      <c r="DJ219" t="s">
        <v>6</v>
      </c>
      <c r="DK219" t="s">
        <v>6</v>
      </c>
      <c r="DL219" t="s">
        <v>6</v>
      </c>
      <c r="DM219" t="s">
        <v>6</v>
      </c>
      <c r="DN219">
        <v>0</v>
      </c>
      <c r="DO219">
        <v>0</v>
      </c>
      <c r="DP219">
        <v>1</v>
      </c>
      <c r="DQ219">
        <v>1</v>
      </c>
      <c r="DU219">
        <v>1003</v>
      </c>
      <c r="DV219" t="s">
        <v>420</v>
      </c>
      <c r="DW219" t="s">
        <v>420</v>
      </c>
      <c r="DX219">
        <v>100</v>
      </c>
      <c r="DZ219" t="s">
        <v>6</v>
      </c>
      <c r="EA219" t="s">
        <v>6</v>
      </c>
      <c r="EB219" t="s">
        <v>6</v>
      </c>
      <c r="EC219" t="s">
        <v>6</v>
      </c>
      <c r="EE219">
        <v>66696554</v>
      </c>
      <c r="EF219">
        <v>3</v>
      </c>
      <c r="EG219" t="s">
        <v>18</v>
      </c>
      <c r="EH219">
        <v>0</v>
      </c>
      <c r="EI219" t="s">
        <v>6</v>
      </c>
      <c r="EJ219">
        <v>2</v>
      </c>
      <c r="EK219">
        <v>108001</v>
      </c>
      <c r="EL219" t="s">
        <v>272</v>
      </c>
      <c r="EM219" t="s">
        <v>273</v>
      </c>
      <c r="EO219" t="s">
        <v>6</v>
      </c>
      <c r="EQ219">
        <v>131072</v>
      </c>
      <c r="ER219">
        <v>68.77</v>
      </c>
      <c r="ES219">
        <v>14.48</v>
      </c>
      <c r="ET219">
        <v>3.62</v>
      </c>
      <c r="EU219">
        <v>0.5</v>
      </c>
      <c r="EV219">
        <v>50.67</v>
      </c>
      <c r="EW219">
        <v>5.39</v>
      </c>
      <c r="EX219">
        <v>0.04</v>
      </c>
      <c r="EY219">
        <v>0</v>
      </c>
      <c r="FQ219">
        <v>0</v>
      </c>
      <c r="FR219">
        <v>0</v>
      </c>
      <c r="FS219">
        <v>0</v>
      </c>
      <c r="FX219">
        <v>97</v>
      </c>
      <c r="FY219">
        <v>51</v>
      </c>
      <c r="GA219" t="s">
        <v>6</v>
      </c>
      <c r="GD219">
        <v>1</v>
      </c>
      <c r="GF219">
        <v>-1261345</v>
      </c>
      <c r="GG219">
        <v>2</v>
      </c>
      <c r="GH219">
        <v>1</v>
      </c>
      <c r="GI219">
        <v>4</v>
      </c>
      <c r="GJ219">
        <v>0</v>
      </c>
      <c r="GK219">
        <v>0</v>
      </c>
      <c r="GL219">
        <f t="shared" si="308"/>
        <v>0</v>
      </c>
      <c r="GM219">
        <f t="shared" si="309"/>
        <v>3288</v>
      </c>
      <c r="GN219">
        <f t="shared" si="310"/>
        <v>0</v>
      </c>
      <c r="GO219">
        <f t="shared" si="311"/>
        <v>3288</v>
      </c>
      <c r="GP219">
        <f t="shared" si="312"/>
        <v>0</v>
      </c>
      <c r="GR219">
        <v>0</v>
      </c>
      <c r="GS219">
        <v>3</v>
      </c>
      <c r="GT219">
        <v>0</v>
      </c>
      <c r="GU219" t="s">
        <v>6</v>
      </c>
      <c r="GV219">
        <f t="shared" si="313"/>
        <v>0</v>
      </c>
      <c r="GW219">
        <v>1</v>
      </c>
      <c r="GX219">
        <f t="shared" si="314"/>
        <v>0</v>
      </c>
      <c r="HA219">
        <v>0</v>
      </c>
      <c r="HB219">
        <v>0</v>
      </c>
      <c r="HC219">
        <f t="shared" si="315"/>
        <v>0</v>
      </c>
      <c r="HE219" t="s">
        <v>6</v>
      </c>
      <c r="HF219" t="s">
        <v>6</v>
      </c>
      <c r="HM219" t="s">
        <v>6</v>
      </c>
      <c r="HN219" t="s">
        <v>274</v>
      </c>
      <c r="HO219" t="s">
        <v>275</v>
      </c>
      <c r="HP219" t="s">
        <v>272</v>
      </c>
      <c r="HQ219" t="s">
        <v>272</v>
      </c>
      <c r="HS219">
        <v>0</v>
      </c>
      <c r="IK219">
        <v>0</v>
      </c>
    </row>
    <row r="220" spans="1:245" x14ac:dyDescent="0.2">
      <c r="A220">
        <v>18</v>
      </c>
      <c r="B220">
        <v>1</v>
      </c>
      <c r="C220">
        <v>719</v>
      </c>
      <c r="E220" t="s">
        <v>709</v>
      </c>
      <c r="F220" t="s">
        <v>710</v>
      </c>
      <c r="G220" t="s">
        <v>711</v>
      </c>
      <c r="H220" t="str">
        <f>'1.Ведомость'!C223</f>
        <v>1000 м</v>
      </c>
      <c r="I220">
        <f>I219*J220</f>
        <v>5.5000000000000007E-2</v>
      </c>
      <c r="J220">
        <v>9.8214285714285712E-2</v>
      </c>
      <c r="K220">
        <v>9.8214300000000004E-2</v>
      </c>
      <c r="O220">
        <f t="shared" si="279"/>
        <v>4053</v>
      </c>
      <c r="P220">
        <f t="shared" si="280"/>
        <v>4053</v>
      </c>
      <c r="Q220">
        <f t="shared" si="281"/>
        <v>0</v>
      </c>
      <c r="R220">
        <f t="shared" si="282"/>
        <v>0</v>
      </c>
      <c r="S220">
        <f t="shared" si="283"/>
        <v>0</v>
      </c>
      <c r="T220">
        <f t="shared" si="284"/>
        <v>0</v>
      </c>
      <c r="U220">
        <f t="shared" si="285"/>
        <v>0</v>
      </c>
      <c r="V220">
        <f t="shared" si="286"/>
        <v>0</v>
      </c>
      <c r="W220">
        <f t="shared" si="287"/>
        <v>0</v>
      </c>
      <c r="X220">
        <f t="shared" si="288"/>
        <v>0</v>
      </c>
      <c r="Y220">
        <f t="shared" si="289"/>
        <v>0</v>
      </c>
      <c r="AA220">
        <v>92864407</v>
      </c>
      <c r="AB220">
        <f t="shared" si="290"/>
        <v>7428.7</v>
      </c>
      <c r="AC220">
        <f t="shared" si="291"/>
        <v>7428.7</v>
      </c>
      <c r="AD220">
        <f t="shared" si="292"/>
        <v>0</v>
      </c>
      <c r="AE220">
        <f t="shared" si="293"/>
        <v>0</v>
      </c>
      <c r="AF220">
        <f t="shared" si="294"/>
        <v>0</v>
      </c>
      <c r="AG220">
        <f t="shared" si="295"/>
        <v>0</v>
      </c>
      <c r="AH220">
        <f t="shared" si="296"/>
        <v>0</v>
      </c>
      <c r="AI220">
        <f t="shared" si="297"/>
        <v>0</v>
      </c>
      <c r="AJ220">
        <f t="shared" si="298"/>
        <v>0</v>
      </c>
      <c r="AK220">
        <v>7428.7</v>
      </c>
      <c r="AL220">
        <v>7428.7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9.92</v>
      </c>
      <c r="BD220" t="s">
        <v>6</v>
      </c>
      <c r="BE220" t="s">
        <v>6</v>
      </c>
      <c r="BF220" t="s">
        <v>6</v>
      </c>
      <c r="BG220" t="s">
        <v>6</v>
      </c>
      <c r="BH220">
        <v>3</v>
      </c>
      <c r="BI220">
        <v>2</v>
      </c>
      <c r="BJ220" t="s">
        <v>713</v>
      </c>
      <c r="BM220">
        <v>500002</v>
      </c>
      <c r="BN220">
        <v>0</v>
      </c>
      <c r="BO220" t="s">
        <v>6</v>
      </c>
      <c r="BP220">
        <v>0</v>
      </c>
      <c r="BQ220">
        <v>12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6</v>
      </c>
      <c r="BZ220">
        <v>0</v>
      </c>
      <c r="CA220">
        <v>0</v>
      </c>
      <c r="CB220" t="s">
        <v>6</v>
      </c>
      <c r="CE220">
        <v>0</v>
      </c>
      <c r="CF220">
        <v>0</v>
      </c>
      <c r="CG220">
        <v>0</v>
      </c>
      <c r="CM220">
        <v>0</v>
      </c>
      <c r="CN220" t="s">
        <v>6</v>
      </c>
      <c r="CO220">
        <v>0</v>
      </c>
      <c r="CP220">
        <f t="shared" si="299"/>
        <v>4053</v>
      </c>
      <c r="CQ220">
        <f>AC220*BC220</f>
        <v>73692.703999999998</v>
      </c>
      <c r="CR220">
        <f>AD220*BB220</f>
        <v>0</v>
      </c>
      <c r="CS220">
        <f t="shared" si="300"/>
        <v>0</v>
      </c>
      <c r="CT220">
        <f t="shared" si="301"/>
        <v>0</v>
      </c>
      <c r="CU220">
        <f t="shared" si="302"/>
        <v>0</v>
      </c>
      <c r="CV220">
        <f t="shared" si="303"/>
        <v>0</v>
      </c>
      <c r="CW220">
        <f t="shared" si="304"/>
        <v>0</v>
      </c>
      <c r="CX220">
        <f t="shared" si="305"/>
        <v>0</v>
      </c>
      <c r="CY220">
        <f t="shared" si="306"/>
        <v>0</v>
      </c>
      <c r="CZ220">
        <f t="shared" si="307"/>
        <v>0</v>
      </c>
      <c r="DC220" t="s">
        <v>6</v>
      </c>
      <c r="DD220" t="s">
        <v>6</v>
      </c>
      <c r="DE220" t="s">
        <v>6</v>
      </c>
      <c r="DF220" t="s">
        <v>6</v>
      </c>
      <c r="DG220" t="s">
        <v>6</v>
      </c>
      <c r="DH220" t="s">
        <v>6</v>
      </c>
      <c r="DI220" t="s">
        <v>6</v>
      </c>
      <c r="DJ220" t="s">
        <v>6</v>
      </c>
      <c r="DK220" t="s">
        <v>6</v>
      </c>
      <c r="DL220" t="s">
        <v>6</v>
      </c>
      <c r="DM220" t="s">
        <v>6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712</v>
      </c>
      <c r="DW220" t="s">
        <v>714</v>
      </c>
      <c r="DX220">
        <v>1</v>
      </c>
      <c r="DZ220" t="s">
        <v>6</v>
      </c>
      <c r="EA220" t="s">
        <v>6</v>
      </c>
      <c r="EB220" t="s">
        <v>6</v>
      </c>
      <c r="EC220" t="s">
        <v>6</v>
      </c>
      <c r="EE220">
        <v>66696659</v>
      </c>
      <c r="EF220">
        <v>12</v>
      </c>
      <c r="EG220" t="s">
        <v>642</v>
      </c>
      <c r="EH220">
        <v>0</v>
      </c>
      <c r="EI220" t="s">
        <v>6</v>
      </c>
      <c r="EJ220">
        <v>2</v>
      </c>
      <c r="EK220">
        <v>500002</v>
      </c>
      <c r="EL220" t="s">
        <v>643</v>
      </c>
      <c r="EM220" t="s">
        <v>644</v>
      </c>
      <c r="EO220" t="s">
        <v>6</v>
      </c>
      <c r="EQ220">
        <v>0</v>
      </c>
      <c r="ER220">
        <v>7428.7</v>
      </c>
      <c r="ES220">
        <v>7428.7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6</v>
      </c>
      <c r="GD220">
        <v>1</v>
      </c>
      <c r="GF220">
        <v>-1319864279</v>
      </c>
      <c r="GG220">
        <v>2</v>
      </c>
      <c r="GH220">
        <v>1</v>
      </c>
      <c r="GI220">
        <v>4</v>
      </c>
      <c r="GJ220">
        <v>0</v>
      </c>
      <c r="GK220">
        <v>0</v>
      </c>
      <c r="GL220">
        <f t="shared" si="308"/>
        <v>0</v>
      </c>
      <c r="GM220">
        <f t="shared" si="309"/>
        <v>4053</v>
      </c>
      <c r="GN220">
        <f t="shared" si="310"/>
        <v>0</v>
      </c>
      <c r="GO220">
        <f t="shared" si="311"/>
        <v>4053</v>
      </c>
      <c r="GP220">
        <f t="shared" si="312"/>
        <v>0</v>
      </c>
      <c r="GR220">
        <v>0</v>
      </c>
      <c r="GS220">
        <v>3</v>
      </c>
      <c r="GT220">
        <v>0</v>
      </c>
      <c r="GU220" t="s">
        <v>6</v>
      </c>
      <c r="GV220">
        <f t="shared" si="313"/>
        <v>0</v>
      </c>
      <c r="GW220">
        <v>1</v>
      </c>
      <c r="GX220">
        <f t="shared" si="314"/>
        <v>0</v>
      </c>
      <c r="HA220">
        <v>0</v>
      </c>
      <c r="HB220">
        <v>0</v>
      </c>
      <c r="HC220">
        <f t="shared" si="315"/>
        <v>0</v>
      </c>
      <c r="HE220" t="s">
        <v>6</v>
      </c>
      <c r="HF220" t="s">
        <v>6</v>
      </c>
      <c r="HM220" t="s">
        <v>6</v>
      </c>
      <c r="HN220" t="s">
        <v>6</v>
      </c>
      <c r="HO220" t="s">
        <v>6</v>
      </c>
      <c r="HP220" t="s">
        <v>6</v>
      </c>
      <c r="HQ220" t="s">
        <v>6</v>
      </c>
      <c r="HS220">
        <v>0</v>
      </c>
      <c r="IK220">
        <v>0</v>
      </c>
    </row>
    <row r="221" spans="1:245" x14ac:dyDescent="0.2">
      <c r="A221">
        <v>18</v>
      </c>
      <c r="B221">
        <v>1</v>
      </c>
      <c r="C221">
        <v>720</v>
      </c>
      <c r="E221" t="s">
        <v>715</v>
      </c>
      <c r="F221" t="s">
        <v>716</v>
      </c>
      <c r="G221" t="s">
        <v>717</v>
      </c>
      <c r="H221" t="str">
        <f>'1.Ведомость'!C224</f>
        <v>1000 м</v>
      </c>
      <c r="I221">
        <f>I219*J221</f>
        <v>1E-3</v>
      </c>
      <c r="J221">
        <v>1.7857142857142857E-3</v>
      </c>
      <c r="K221">
        <v>1.7857000000000001E-3</v>
      </c>
      <c r="O221">
        <f t="shared" si="279"/>
        <v>138</v>
      </c>
      <c r="P221">
        <f t="shared" si="280"/>
        <v>138</v>
      </c>
      <c r="Q221">
        <f t="shared" si="281"/>
        <v>0</v>
      </c>
      <c r="R221">
        <f t="shared" si="282"/>
        <v>0</v>
      </c>
      <c r="S221">
        <f t="shared" si="283"/>
        <v>0</v>
      </c>
      <c r="T221">
        <f t="shared" si="284"/>
        <v>0</v>
      </c>
      <c r="U221">
        <f t="shared" si="285"/>
        <v>0</v>
      </c>
      <c r="V221">
        <f t="shared" si="286"/>
        <v>0</v>
      </c>
      <c r="W221">
        <f t="shared" si="287"/>
        <v>0</v>
      </c>
      <c r="X221">
        <f t="shared" si="288"/>
        <v>0</v>
      </c>
      <c r="Y221">
        <f t="shared" si="289"/>
        <v>0</v>
      </c>
      <c r="AA221">
        <v>92864407</v>
      </c>
      <c r="AB221">
        <f t="shared" si="290"/>
        <v>13942.81</v>
      </c>
      <c r="AC221">
        <f t="shared" si="291"/>
        <v>13942.81</v>
      </c>
      <c r="AD221">
        <f t="shared" si="292"/>
        <v>0</v>
      </c>
      <c r="AE221">
        <f t="shared" si="293"/>
        <v>0</v>
      </c>
      <c r="AF221">
        <f t="shared" si="294"/>
        <v>0</v>
      </c>
      <c r="AG221">
        <f t="shared" si="295"/>
        <v>0</v>
      </c>
      <c r="AH221">
        <f t="shared" si="296"/>
        <v>0</v>
      </c>
      <c r="AI221">
        <f t="shared" si="297"/>
        <v>0</v>
      </c>
      <c r="AJ221">
        <f t="shared" si="298"/>
        <v>0</v>
      </c>
      <c r="AK221">
        <v>13942.81</v>
      </c>
      <c r="AL221">
        <v>13942.81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9.92</v>
      </c>
      <c r="BD221" t="s">
        <v>6</v>
      </c>
      <c r="BE221" t="s">
        <v>6</v>
      </c>
      <c r="BF221" t="s">
        <v>6</v>
      </c>
      <c r="BG221" t="s">
        <v>6</v>
      </c>
      <c r="BH221">
        <v>3</v>
      </c>
      <c r="BI221">
        <v>2</v>
      </c>
      <c r="BJ221" t="s">
        <v>718</v>
      </c>
      <c r="BM221">
        <v>500002</v>
      </c>
      <c r="BN221">
        <v>0</v>
      </c>
      <c r="BO221" t="s">
        <v>6</v>
      </c>
      <c r="BP221">
        <v>0</v>
      </c>
      <c r="BQ221">
        <v>12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6</v>
      </c>
      <c r="BZ221">
        <v>0</v>
      </c>
      <c r="CA221">
        <v>0</v>
      </c>
      <c r="CB221" t="s">
        <v>6</v>
      </c>
      <c r="CE221">
        <v>0</v>
      </c>
      <c r="CF221">
        <v>0</v>
      </c>
      <c r="CG221">
        <v>0</v>
      </c>
      <c r="CM221">
        <v>0</v>
      </c>
      <c r="CN221" t="s">
        <v>6</v>
      </c>
      <c r="CO221">
        <v>0</v>
      </c>
      <c r="CP221">
        <f t="shared" si="299"/>
        <v>138</v>
      </c>
      <c r="CQ221">
        <f>AC221*BC221</f>
        <v>138312.6752</v>
      </c>
      <c r="CR221">
        <f>AD221*BB221</f>
        <v>0</v>
      </c>
      <c r="CS221">
        <f t="shared" si="300"/>
        <v>0</v>
      </c>
      <c r="CT221">
        <f t="shared" si="301"/>
        <v>0</v>
      </c>
      <c r="CU221">
        <f t="shared" si="302"/>
        <v>0</v>
      </c>
      <c r="CV221">
        <f t="shared" si="303"/>
        <v>0</v>
      </c>
      <c r="CW221">
        <f t="shared" si="304"/>
        <v>0</v>
      </c>
      <c r="CX221">
        <f t="shared" si="305"/>
        <v>0</v>
      </c>
      <c r="CY221">
        <f t="shared" si="306"/>
        <v>0</v>
      </c>
      <c r="CZ221">
        <f t="shared" si="307"/>
        <v>0</v>
      </c>
      <c r="DC221" t="s">
        <v>6</v>
      </c>
      <c r="DD221" t="s">
        <v>6</v>
      </c>
      <c r="DE221" t="s">
        <v>6</v>
      </c>
      <c r="DF221" t="s">
        <v>6</v>
      </c>
      <c r="DG221" t="s">
        <v>6</v>
      </c>
      <c r="DH221" t="s">
        <v>6</v>
      </c>
      <c r="DI221" t="s">
        <v>6</v>
      </c>
      <c r="DJ221" t="s">
        <v>6</v>
      </c>
      <c r="DK221" t="s">
        <v>6</v>
      </c>
      <c r="DL221" t="s">
        <v>6</v>
      </c>
      <c r="DM221" t="s">
        <v>6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712</v>
      </c>
      <c r="DW221" t="s">
        <v>714</v>
      </c>
      <c r="DX221">
        <v>1</v>
      </c>
      <c r="DZ221" t="s">
        <v>6</v>
      </c>
      <c r="EA221" t="s">
        <v>6</v>
      </c>
      <c r="EB221" t="s">
        <v>6</v>
      </c>
      <c r="EC221" t="s">
        <v>6</v>
      </c>
      <c r="EE221">
        <v>66696659</v>
      </c>
      <c r="EF221">
        <v>12</v>
      </c>
      <c r="EG221" t="s">
        <v>642</v>
      </c>
      <c r="EH221">
        <v>0</v>
      </c>
      <c r="EI221" t="s">
        <v>6</v>
      </c>
      <c r="EJ221">
        <v>2</v>
      </c>
      <c r="EK221">
        <v>500002</v>
      </c>
      <c r="EL221" t="s">
        <v>643</v>
      </c>
      <c r="EM221" t="s">
        <v>644</v>
      </c>
      <c r="EO221" t="s">
        <v>6</v>
      </c>
      <c r="EQ221">
        <v>0</v>
      </c>
      <c r="ER221">
        <v>13942.81</v>
      </c>
      <c r="ES221">
        <v>13942.81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6</v>
      </c>
      <c r="GD221">
        <v>1</v>
      </c>
      <c r="GF221">
        <v>1051290654</v>
      </c>
      <c r="GG221">
        <v>2</v>
      </c>
      <c r="GH221">
        <v>1</v>
      </c>
      <c r="GI221">
        <v>4</v>
      </c>
      <c r="GJ221">
        <v>0</v>
      </c>
      <c r="GK221">
        <v>0</v>
      </c>
      <c r="GL221">
        <f t="shared" si="308"/>
        <v>0</v>
      </c>
      <c r="GM221">
        <f t="shared" si="309"/>
        <v>138</v>
      </c>
      <c r="GN221">
        <f t="shared" si="310"/>
        <v>0</v>
      </c>
      <c r="GO221">
        <f t="shared" si="311"/>
        <v>138</v>
      </c>
      <c r="GP221">
        <f t="shared" si="312"/>
        <v>0</v>
      </c>
      <c r="GR221">
        <v>0</v>
      </c>
      <c r="GS221">
        <v>3</v>
      </c>
      <c r="GT221">
        <v>0</v>
      </c>
      <c r="GU221" t="s">
        <v>6</v>
      </c>
      <c r="GV221">
        <f t="shared" si="313"/>
        <v>0</v>
      </c>
      <c r="GW221">
        <v>1</v>
      </c>
      <c r="GX221">
        <f t="shared" si="314"/>
        <v>0</v>
      </c>
      <c r="HA221">
        <v>0</v>
      </c>
      <c r="HB221">
        <v>0</v>
      </c>
      <c r="HC221">
        <f t="shared" si="315"/>
        <v>0</v>
      </c>
      <c r="HE221" t="s">
        <v>6</v>
      </c>
      <c r="HF221" t="s">
        <v>6</v>
      </c>
      <c r="HM221" t="s">
        <v>6</v>
      </c>
      <c r="HN221" t="s">
        <v>6</v>
      </c>
      <c r="HO221" t="s">
        <v>6</v>
      </c>
      <c r="HP221" t="s">
        <v>6</v>
      </c>
      <c r="HQ221" t="s">
        <v>6</v>
      </c>
      <c r="HS221">
        <v>0</v>
      </c>
      <c r="IK221">
        <v>0</v>
      </c>
    </row>
    <row r="222" spans="1:245" x14ac:dyDescent="0.2">
      <c r="A222">
        <v>17</v>
      </c>
      <c r="B222">
        <v>1</v>
      </c>
      <c r="C222">
        <f>ROW(SmtRes!A733)</f>
        <v>733</v>
      </c>
      <c r="D222">
        <f>ROW(EtalonRes!A679)</f>
        <v>679</v>
      </c>
      <c r="E222" t="s">
        <v>719</v>
      </c>
      <c r="F222" t="s">
        <v>720</v>
      </c>
      <c r="G222" t="s">
        <v>721</v>
      </c>
      <c r="H222" t="s">
        <v>420</v>
      </c>
      <c r="I222">
        <v>2.2400000000000002</v>
      </c>
      <c r="J222">
        <v>0</v>
      </c>
      <c r="K222">
        <v>2.2400000000000002</v>
      </c>
      <c r="O222">
        <f t="shared" si="279"/>
        <v>1977</v>
      </c>
      <c r="P222">
        <f t="shared" si="280"/>
        <v>185</v>
      </c>
      <c r="Q222">
        <f t="shared" si="281"/>
        <v>64</v>
      </c>
      <c r="R222">
        <f t="shared" si="282"/>
        <v>26</v>
      </c>
      <c r="S222">
        <f t="shared" si="283"/>
        <v>1728</v>
      </c>
      <c r="T222">
        <f t="shared" si="284"/>
        <v>0</v>
      </c>
      <c r="U222">
        <f t="shared" si="285"/>
        <v>4.0991999999999997</v>
      </c>
      <c r="V222">
        <f t="shared" si="286"/>
        <v>4.48E-2</v>
      </c>
      <c r="W222">
        <f t="shared" si="287"/>
        <v>0</v>
      </c>
      <c r="X222">
        <f t="shared" si="288"/>
        <v>1701</v>
      </c>
      <c r="Y222">
        <f t="shared" si="289"/>
        <v>895</v>
      </c>
      <c r="AA222">
        <v>92864407</v>
      </c>
      <c r="AB222">
        <f t="shared" si="290"/>
        <v>27.32</v>
      </c>
      <c r="AC222">
        <f t="shared" si="291"/>
        <v>8.31</v>
      </c>
      <c r="AD222">
        <f t="shared" si="292"/>
        <v>1.81</v>
      </c>
      <c r="AE222">
        <f t="shared" si="293"/>
        <v>0.26</v>
      </c>
      <c r="AF222">
        <f t="shared" si="294"/>
        <v>17.2</v>
      </c>
      <c r="AG222">
        <f t="shared" si="295"/>
        <v>0</v>
      </c>
      <c r="AH222">
        <f t="shared" si="296"/>
        <v>1.83</v>
      </c>
      <c r="AI222">
        <f t="shared" si="297"/>
        <v>0.02</v>
      </c>
      <c r="AJ222">
        <f t="shared" si="298"/>
        <v>0</v>
      </c>
      <c r="AK222">
        <v>27.32</v>
      </c>
      <c r="AL222">
        <v>8.31</v>
      </c>
      <c r="AM222">
        <v>1.81</v>
      </c>
      <c r="AN222">
        <v>0.26</v>
      </c>
      <c r="AO222">
        <v>17.2</v>
      </c>
      <c r="AP222">
        <v>0</v>
      </c>
      <c r="AQ222">
        <v>1.83</v>
      </c>
      <c r="AR222">
        <v>0.02</v>
      </c>
      <c r="AS222">
        <v>0</v>
      </c>
      <c r="AT222">
        <v>97</v>
      </c>
      <c r="AU222">
        <v>51</v>
      </c>
      <c r="AV222">
        <v>1</v>
      </c>
      <c r="AW222">
        <v>1</v>
      </c>
      <c r="AZ222">
        <v>1</v>
      </c>
      <c r="BA222">
        <v>44.85</v>
      </c>
      <c r="BB222">
        <v>15.72</v>
      </c>
      <c r="BC222">
        <v>9.92</v>
      </c>
      <c r="BD222" t="s">
        <v>6</v>
      </c>
      <c r="BE222" t="s">
        <v>6</v>
      </c>
      <c r="BF222" t="s">
        <v>6</v>
      </c>
      <c r="BG222" t="s">
        <v>6</v>
      </c>
      <c r="BH222">
        <v>0</v>
      </c>
      <c r="BI222">
        <v>2</v>
      </c>
      <c r="BJ222" t="s">
        <v>722</v>
      </c>
      <c r="BM222">
        <v>108001</v>
      </c>
      <c r="BN222">
        <v>0</v>
      </c>
      <c r="BO222" t="s">
        <v>6</v>
      </c>
      <c r="BP222">
        <v>0</v>
      </c>
      <c r="BQ222">
        <v>3</v>
      </c>
      <c r="BR222">
        <v>0</v>
      </c>
      <c r="BS222">
        <v>44.85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6</v>
      </c>
      <c r="BZ222">
        <v>97</v>
      </c>
      <c r="CA222">
        <v>51</v>
      </c>
      <c r="CB222" t="s">
        <v>6</v>
      </c>
      <c r="CE222">
        <v>0</v>
      </c>
      <c r="CF222">
        <v>0</v>
      </c>
      <c r="CG222">
        <v>0</v>
      </c>
      <c r="CM222">
        <v>0</v>
      </c>
      <c r="CN222" t="s">
        <v>6</v>
      </c>
      <c r="CO222">
        <v>0</v>
      </c>
      <c r="CP222">
        <f t="shared" si="299"/>
        <v>1977</v>
      </c>
      <c r="CQ222">
        <f>AC222*BC222</f>
        <v>82.435200000000009</v>
      </c>
      <c r="CR222">
        <f>AD222*BB222</f>
        <v>28.453200000000002</v>
      </c>
      <c r="CS222">
        <f t="shared" si="300"/>
        <v>11.661000000000001</v>
      </c>
      <c r="CT222">
        <f t="shared" si="301"/>
        <v>771.42</v>
      </c>
      <c r="CU222">
        <f t="shared" si="302"/>
        <v>0</v>
      </c>
      <c r="CV222">
        <f t="shared" si="303"/>
        <v>1.83</v>
      </c>
      <c r="CW222">
        <f t="shared" si="304"/>
        <v>0.02</v>
      </c>
      <c r="CX222">
        <f t="shared" si="305"/>
        <v>0</v>
      </c>
      <c r="CY222">
        <f t="shared" si="306"/>
        <v>1701.38</v>
      </c>
      <c r="CZ222">
        <f t="shared" si="307"/>
        <v>894.54</v>
      </c>
      <c r="DC222" t="s">
        <v>6</v>
      </c>
      <c r="DD222" t="s">
        <v>6</v>
      </c>
      <c r="DE222" t="s">
        <v>6</v>
      </c>
      <c r="DF222" t="s">
        <v>6</v>
      </c>
      <c r="DG222" t="s">
        <v>6</v>
      </c>
      <c r="DH222" t="s">
        <v>6</v>
      </c>
      <c r="DI222" t="s">
        <v>6</v>
      </c>
      <c r="DJ222" t="s">
        <v>6</v>
      </c>
      <c r="DK222" t="s">
        <v>6</v>
      </c>
      <c r="DL222" t="s">
        <v>6</v>
      </c>
      <c r="DM222" t="s">
        <v>6</v>
      </c>
      <c r="DN222">
        <v>0</v>
      </c>
      <c r="DO222">
        <v>0</v>
      </c>
      <c r="DP222">
        <v>1</v>
      </c>
      <c r="DQ222">
        <v>1</v>
      </c>
      <c r="DU222">
        <v>1003</v>
      </c>
      <c r="DV222" t="s">
        <v>420</v>
      </c>
      <c r="DW222" t="s">
        <v>420</v>
      </c>
      <c r="DX222">
        <v>100</v>
      </c>
      <c r="DZ222" t="s">
        <v>6</v>
      </c>
      <c r="EA222" t="s">
        <v>6</v>
      </c>
      <c r="EB222" t="s">
        <v>6</v>
      </c>
      <c r="EC222" t="s">
        <v>6</v>
      </c>
      <c r="EE222">
        <v>66696554</v>
      </c>
      <c r="EF222">
        <v>3</v>
      </c>
      <c r="EG222" t="s">
        <v>18</v>
      </c>
      <c r="EH222">
        <v>0</v>
      </c>
      <c r="EI222" t="s">
        <v>6</v>
      </c>
      <c r="EJ222">
        <v>2</v>
      </c>
      <c r="EK222">
        <v>108001</v>
      </c>
      <c r="EL222" t="s">
        <v>272</v>
      </c>
      <c r="EM222" t="s">
        <v>273</v>
      </c>
      <c r="EO222" t="s">
        <v>6</v>
      </c>
      <c r="EQ222">
        <v>0</v>
      </c>
      <c r="ER222">
        <v>27.32</v>
      </c>
      <c r="ES222">
        <v>8.31</v>
      </c>
      <c r="ET222">
        <v>1.81</v>
      </c>
      <c r="EU222">
        <v>0.26</v>
      </c>
      <c r="EV222">
        <v>17.2</v>
      </c>
      <c r="EW222">
        <v>1.83</v>
      </c>
      <c r="EX222">
        <v>0.02</v>
      </c>
      <c r="EY222">
        <v>0</v>
      </c>
      <c r="FQ222">
        <v>0</v>
      </c>
      <c r="FR222">
        <v>0</v>
      </c>
      <c r="FS222">
        <v>0</v>
      </c>
      <c r="FX222">
        <v>97</v>
      </c>
      <c r="FY222">
        <v>51</v>
      </c>
      <c r="GA222" t="s">
        <v>6</v>
      </c>
      <c r="GD222">
        <v>1</v>
      </c>
      <c r="GF222">
        <v>1575683527</v>
      </c>
      <c r="GG222">
        <v>2</v>
      </c>
      <c r="GH222">
        <v>1</v>
      </c>
      <c r="GI222">
        <v>4</v>
      </c>
      <c r="GJ222">
        <v>0</v>
      </c>
      <c r="GK222">
        <v>0</v>
      </c>
      <c r="GL222">
        <f t="shared" si="308"/>
        <v>0</v>
      </c>
      <c r="GM222">
        <f t="shared" si="309"/>
        <v>4573</v>
      </c>
      <c r="GN222">
        <f t="shared" si="310"/>
        <v>0</v>
      </c>
      <c r="GO222">
        <f t="shared" si="311"/>
        <v>4573</v>
      </c>
      <c r="GP222">
        <f t="shared" si="312"/>
        <v>0</v>
      </c>
      <c r="GR222">
        <v>0</v>
      </c>
      <c r="GS222">
        <v>3</v>
      </c>
      <c r="GT222">
        <v>0</v>
      </c>
      <c r="GU222" t="s">
        <v>6</v>
      </c>
      <c r="GV222">
        <f t="shared" si="313"/>
        <v>0</v>
      </c>
      <c r="GW222">
        <v>1</v>
      </c>
      <c r="GX222">
        <f t="shared" si="314"/>
        <v>0</v>
      </c>
      <c r="HA222">
        <v>0</v>
      </c>
      <c r="HB222">
        <v>0</v>
      </c>
      <c r="HC222">
        <f t="shared" si="315"/>
        <v>0</v>
      </c>
      <c r="HE222" t="s">
        <v>6</v>
      </c>
      <c r="HF222" t="s">
        <v>6</v>
      </c>
      <c r="HM222" t="s">
        <v>6</v>
      </c>
      <c r="HN222" t="s">
        <v>274</v>
      </c>
      <c r="HO222" t="s">
        <v>275</v>
      </c>
      <c r="HP222" t="s">
        <v>272</v>
      </c>
      <c r="HQ222" t="s">
        <v>272</v>
      </c>
      <c r="HS222">
        <v>0</v>
      </c>
      <c r="IK222">
        <v>0</v>
      </c>
    </row>
    <row r="223" spans="1:245" x14ac:dyDescent="0.2">
      <c r="A223">
        <v>18</v>
      </c>
      <c r="B223">
        <v>1</v>
      </c>
      <c r="C223">
        <v>731</v>
      </c>
      <c r="E223" t="s">
        <v>723</v>
      </c>
      <c r="F223" t="s">
        <v>30</v>
      </c>
      <c r="G223" t="s">
        <v>696</v>
      </c>
      <c r="H223" t="str">
        <f>'1.Ведомость'!C226</f>
        <v>м</v>
      </c>
      <c r="I223">
        <f>I222*J223</f>
        <v>141</v>
      </c>
      <c r="J223">
        <v>62.946428571428562</v>
      </c>
      <c r="K223">
        <v>62.946428570000002</v>
      </c>
      <c r="O223">
        <f t="shared" si="279"/>
        <v>3336</v>
      </c>
      <c r="P223">
        <f t="shared" si="280"/>
        <v>3336</v>
      </c>
      <c r="Q223">
        <f t="shared" si="281"/>
        <v>0</v>
      </c>
      <c r="R223">
        <f t="shared" si="282"/>
        <v>0</v>
      </c>
      <c r="S223">
        <f t="shared" si="283"/>
        <v>0</v>
      </c>
      <c r="T223">
        <f t="shared" si="284"/>
        <v>0</v>
      </c>
      <c r="U223">
        <f t="shared" si="285"/>
        <v>0</v>
      </c>
      <c r="V223">
        <f t="shared" si="286"/>
        <v>0</v>
      </c>
      <c r="W223">
        <f t="shared" si="287"/>
        <v>0</v>
      </c>
      <c r="X223">
        <f t="shared" si="288"/>
        <v>0</v>
      </c>
      <c r="Y223">
        <f t="shared" si="289"/>
        <v>0</v>
      </c>
      <c r="AA223">
        <v>92864407</v>
      </c>
      <c r="AB223">
        <f t="shared" si="290"/>
        <v>23.66</v>
      </c>
      <c r="AC223">
        <f t="shared" si="291"/>
        <v>23.66</v>
      </c>
      <c r="AD223">
        <f t="shared" si="292"/>
        <v>0</v>
      </c>
      <c r="AE223">
        <f t="shared" si="293"/>
        <v>0</v>
      </c>
      <c r="AF223">
        <f t="shared" si="294"/>
        <v>0</v>
      </c>
      <c r="AG223">
        <f t="shared" si="295"/>
        <v>0</v>
      </c>
      <c r="AH223">
        <f t="shared" si="296"/>
        <v>0</v>
      </c>
      <c r="AI223">
        <f t="shared" si="297"/>
        <v>0</v>
      </c>
      <c r="AJ223">
        <f t="shared" si="298"/>
        <v>0</v>
      </c>
      <c r="AK223">
        <v>23.66</v>
      </c>
      <c r="AL223">
        <v>23.66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9.92</v>
      </c>
      <c r="BD223" t="s">
        <v>6</v>
      </c>
      <c r="BE223" t="s">
        <v>6</v>
      </c>
      <c r="BF223" t="s">
        <v>6</v>
      </c>
      <c r="BG223" t="s">
        <v>6</v>
      </c>
      <c r="BH223">
        <v>3</v>
      </c>
      <c r="BI223">
        <v>1</v>
      </c>
      <c r="BJ223" t="s">
        <v>6</v>
      </c>
      <c r="BM223">
        <v>1100</v>
      </c>
      <c r="BN223">
        <v>0</v>
      </c>
      <c r="BO223" t="s">
        <v>6</v>
      </c>
      <c r="BP223">
        <v>0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6</v>
      </c>
      <c r="BZ223">
        <v>0</v>
      </c>
      <c r="CA223">
        <v>0</v>
      </c>
      <c r="CB223" t="s">
        <v>6</v>
      </c>
      <c r="CE223">
        <v>0</v>
      </c>
      <c r="CF223">
        <v>0</v>
      </c>
      <c r="CG223">
        <v>0</v>
      </c>
      <c r="CM223">
        <v>0</v>
      </c>
      <c r="CN223" t="s">
        <v>6</v>
      </c>
      <c r="CO223">
        <v>0</v>
      </c>
      <c r="CP223">
        <f t="shared" si="299"/>
        <v>3336</v>
      </c>
      <c r="CQ223">
        <f t="shared" ref="CQ223:CR225" si="316">AC223</f>
        <v>23.66</v>
      </c>
      <c r="CR223">
        <f t="shared" si="316"/>
        <v>0</v>
      </c>
      <c r="CS223">
        <f t="shared" si="300"/>
        <v>0</v>
      </c>
      <c r="CT223">
        <f t="shared" si="301"/>
        <v>0</v>
      </c>
      <c r="CU223">
        <f t="shared" si="302"/>
        <v>0</v>
      </c>
      <c r="CV223">
        <f t="shared" si="303"/>
        <v>0</v>
      </c>
      <c r="CW223">
        <f t="shared" si="304"/>
        <v>0</v>
      </c>
      <c r="CX223">
        <f t="shared" si="305"/>
        <v>0</v>
      </c>
      <c r="CY223">
        <f t="shared" si="306"/>
        <v>0</v>
      </c>
      <c r="CZ223">
        <f t="shared" si="307"/>
        <v>0</v>
      </c>
      <c r="DC223" t="s">
        <v>6</v>
      </c>
      <c r="DD223" t="s">
        <v>6</v>
      </c>
      <c r="DE223" t="s">
        <v>6</v>
      </c>
      <c r="DF223" t="s">
        <v>6</v>
      </c>
      <c r="DG223" t="s">
        <v>6</v>
      </c>
      <c r="DH223" t="s">
        <v>6</v>
      </c>
      <c r="DI223" t="s">
        <v>6</v>
      </c>
      <c r="DJ223" t="s">
        <v>6</v>
      </c>
      <c r="DK223" t="s">
        <v>6</v>
      </c>
      <c r="DL223" t="s">
        <v>6</v>
      </c>
      <c r="DM223" t="s">
        <v>6</v>
      </c>
      <c r="DN223">
        <v>0</v>
      </c>
      <c r="DO223">
        <v>0</v>
      </c>
      <c r="DP223">
        <v>1</v>
      </c>
      <c r="DQ223">
        <v>1</v>
      </c>
      <c r="DU223">
        <v>1003</v>
      </c>
      <c r="DV223" t="s">
        <v>425</v>
      </c>
      <c r="DW223" t="s">
        <v>425</v>
      </c>
      <c r="DX223">
        <v>1</v>
      </c>
      <c r="DZ223" t="s">
        <v>6</v>
      </c>
      <c r="EA223" t="s">
        <v>6</v>
      </c>
      <c r="EB223" t="s">
        <v>6</v>
      </c>
      <c r="EC223" t="s">
        <v>6</v>
      </c>
      <c r="EE223">
        <v>66696271</v>
      </c>
      <c r="EF223">
        <v>8</v>
      </c>
      <c r="EG223" t="s">
        <v>435</v>
      </c>
      <c r="EH223">
        <v>0</v>
      </c>
      <c r="EI223" t="s">
        <v>6</v>
      </c>
      <c r="EJ223">
        <v>1</v>
      </c>
      <c r="EK223">
        <v>1100</v>
      </c>
      <c r="EL223" t="s">
        <v>542</v>
      </c>
      <c r="EM223" t="s">
        <v>543</v>
      </c>
      <c r="EO223" t="s">
        <v>6</v>
      </c>
      <c r="EQ223">
        <v>0</v>
      </c>
      <c r="ER223">
        <v>23.66</v>
      </c>
      <c r="ES223">
        <v>23.66</v>
      </c>
      <c r="ET223">
        <v>0</v>
      </c>
      <c r="EU223">
        <v>0</v>
      </c>
      <c r="EV223">
        <v>0</v>
      </c>
      <c r="EW223">
        <v>0</v>
      </c>
      <c r="EX223">
        <v>0</v>
      </c>
      <c r="EZ223">
        <v>5</v>
      </c>
      <c r="FC223">
        <v>0</v>
      </c>
      <c r="FD223">
        <v>18</v>
      </c>
      <c r="FF223">
        <v>22.5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697</v>
      </c>
      <c r="GD223">
        <v>1</v>
      </c>
      <c r="GF223">
        <v>66117580</v>
      </c>
      <c r="GG223">
        <v>2</v>
      </c>
      <c r="GH223">
        <v>3</v>
      </c>
      <c r="GI223">
        <v>4</v>
      </c>
      <c r="GJ223">
        <v>0</v>
      </c>
      <c r="GK223">
        <v>0</v>
      </c>
      <c r="GL223">
        <f t="shared" si="308"/>
        <v>0</v>
      </c>
      <c r="GM223">
        <f t="shared" si="309"/>
        <v>3336</v>
      </c>
      <c r="GN223">
        <f t="shared" si="310"/>
        <v>3336</v>
      </c>
      <c r="GO223">
        <f t="shared" si="311"/>
        <v>0</v>
      </c>
      <c r="GP223">
        <f t="shared" si="312"/>
        <v>0</v>
      </c>
      <c r="GR223">
        <v>1</v>
      </c>
      <c r="GS223">
        <v>1</v>
      </c>
      <c r="GT223">
        <v>0</v>
      </c>
      <c r="GU223" t="s">
        <v>6</v>
      </c>
      <c r="GV223">
        <f t="shared" si="313"/>
        <v>0</v>
      </c>
      <c r="GW223">
        <v>1</v>
      </c>
      <c r="GX223">
        <f t="shared" si="314"/>
        <v>0</v>
      </c>
      <c r="HA223">
        <v>0</v>
      </c>
      <c r="HB223">
        <v>0</v>
      </c>
      <c r="HC223">
        <f t="shared" si="315"/>
        <v>0</v>
      </c>
      <c r="HE223" t="s">
        <v>36</v>
      </c>
      <c r="HF223" t="s">
        <v>38</v>
      </c>
      <c r="HG223">
        <f>ROUND(AC223*I223,0)</f>
        <v>3336</v>
      </c>
      <c r="HM223" t="s">
        <v>6</v>
      </c>
      <c r="HN223" t="s">
        <v>6</v>
      </c>
      <c r="HO223" t="s">
        <v>6</v>
      </c>
      <c r="HP223" t="s">
        <v>6</v>
      </c>
      <c r="HQ223" t="s">
        <v>6</v>
      </c>
      <c r="HS223">
        <v>0</v>
      </c>
      <c r="IK223">
        <v>0</v>
      </c>
    </row>
    <row r="224" spans="1:245" x14ac:dyDescent="0.2">
      <c r="A224">
        <v>18</v>
      </c>
      <c r="B224">
        <v>1</v>
      </c>
      <c r="C224">
        <v>732</v>
      </c>
      <c r="E224" t="s">
        <v>724</v>
      </c>
      <c r="F224" t="s">
        <v>30</v>
      </c>
      <c r="G224" t="s">
        <v>725</v>
      </c>
      <c r="H224" t="str">
        <f>'1.Ведомость'!C227</f>
        <v>м</v>
      </c>
      <c r="I224">
        <f>I222*J224</f>
        <v>75</v>
      </c>
      <c r="J224">
        <v>33.482142857142854</v>
      </c>
      <c r="K224">
        <v>33.482142860000003</v>
      </c>
      <c r="O224">
        <f t="shared" si="279"/>
        <v>3221</v>
      </c>
      <c r="P224">
        <f t="shared" si="280"/>
        <v>3221</v>
      </c>
      <c r="Q224">
        <f t="shared" si="281"/>
        <v>0</v>
      </c>
      <c r="R224">
        <f t="shared" si="282"/>
        <v>0</v>
      </c>
      <c r="S224">
        <f t="shared" si="283"/>
        <v>0</v>
      </c>
      <c r="T224">
        <f t="shared" si="284"/>
        <v>0</v>
      </c>
      <c r="U224">
        <f t="shared" si="285"/>
        <v>0</v>
      </c>
      <c r="V224">
        <f t="shared" si="286"/>
        <v>0</v>
      </c>
      <c r="W224">
        <f t="shared" si="287"/>
        <v>0</v>
      </c>
      <c r="X224">
        <f t="shared" si="288"/>
        <v>0</v>
      </c>
      <c r="Y224">
        <f t="shared" si="289"/>
        <v>0</v>
      </c>
      <c r="AA224">
        <v>92864407</v>
      </c>
      <c r="AB224">
        <f t="shared" si="290"/>
        <v>42.94</v>
      </c>
      <c r="AC224">
        <f t="shared" si="291"/>
        <v>42.94</v>
      </c>
      <c r="AD224">
        <f t="shared" si="292"/>
        <v>0</v>
      </c>
      <c r="AE224">
        <f t="shared" si="293"/>
        <v>0</v>
      </c>
      <c r="AF224">
        <f t="shared" si="294"/>
        <v>0</v>
      </c>
      <c r="AG224">
        <f t="shared" si="295"/>
        <v>0</v>
      </c>
      <c r="AH224">
        <f t="shared" si="296"/>
        <v>0</v>
      </c>
      <c r="AI224">
        <f t="shared" si="297"/>
        <v>0</v>
      </c>
      <c r="AJ224">
        <f t="shared" si="298"/>
        <v>0</v>
      </c>
      <c r="AK224">
        <v>42.940000000000005</v>
      </c>
      <c r="AL224">
        <v>42.940000000000005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9.92</v>
      </c>
      <c r="BD224" t="s">
        <v>6</v>
      </c>
      <c r="BE224" t="s">
        <v>6</v>
      </c>
      <c r="BF224" t="s">
        <v>6</v>
      </c>
      <c r="BG224" t="s">
        <v>6</v>
      </c>
      <c r="BH224">
        <v>3</v>
      </c>
      <c r="BI224">
        <v>1</v>
      </c>
      <c r="BJ224" t="s">
        <v>6</v>
      </c>
      <c r="BM224">
        <v>1100</v>
      </c>
      <c r="BN224">
        <v>0</v>
      </c>
      <c r="BO224" t="s">
        <v>6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6</v>
      </c>
      <c r="BZ224">
        <v>0</v>
      </c>
      <c r="CA224">
        <v>0</v>
      </c>
      <c r="CB224" t="s">
        <v>6</v>
      </c>
      <c r="CE224">
        <v>0</v>
      </c>
      <c r="CF224">
        <v>0</v>
      </c>
      <c r="CG224">
        <v>0</v>
      </c>
      <c r="CM224">
        <v>0</v>
      </c>
      <c r="CN224" t="s">
        <v>6</v>
      </c>
      <c r="CO224">
        <v>0</v>
      </c>
      <c r="CP224">
        <f t="shared" si="299"/>
        <v>3221</v>
      </c>
      <c r="CQ224">
        <f t="shared" si="316"/>
        <v>42.94</v>
      </c>
      <c r="CR224">
        <f t="shared" si="316"/>
        <v>0</v>
      </c>
      <c r="CS224">
        <f t="shared" si="300"/>
        <v>0</v>
      </c>
      <c r="CT224">
        <f t="shared" si="301"/>
        <v>0</v>
      </c>
      <c r="CU224">
        <f t="shared" si="302"/>
        <v>0</v>
      </c>
      <c r="CV224">
        <f t="shared" si="303"/>
        <v>0</v>
      </c>
      <c r="CW224">
        <f t="shared" si="304"/>
        <v>0</v>
      </c>
      <c r="CX224">
        <f t="shared" si="305"/>
        <v>0</v>
      </c>
      <c r="CY224">
        <f t="shared" si="306"/>
        <v>0</v>
      </c>
      <c r="CZ224">
        <f t="shared" si="307"/>
        <v>0</v>
      </c>
      <c r="DC224" t="s">
        <v>6</v>
      </c>
      <c r="DD224" t="s">
        <v>6</v>
      </c>
      <c r="DE224" t="s">
        <v>6</v>
      </c>
      <c r="DF224" t="s">
        <v>6</v>
      </c>
      <c r="DG224" t="s">
        <v>6</v>
      </c>
      <c r="DH224" t="s">
        <v>6</v>
      </c>
      <c r="DI224" t="s">
        <v>6</v>
      </c>
      <c r="DJ224" t="s">
        <v>6</v>
      </c>
      <c r="DK224" t="s">
        <v>6</v>
      </c>
      <c r="DL224" t="s">
        <v>6</v>
      </c>
      <c r="DM224" t="s">
        <v>6</v>
      </c>
      <c r="DN224">
        <v>0</v>
      </c>
      <c r="DO224">
        <v>0</v>
      </c>
      <c r="DP224">
        <v>1</v>
      </c>
      <c r="DQ224">
        <v>1</v>
      </c>
      <c r="DU224">
        <v>1003</v>
      </c>
      <c r="DV224" t="s">
        <v>425</v>
      </c>
      <c r="DW224" t="s">
        <v>425</v>
      </c>
      <c r="DX224">
        <v>1</v>
      </c>
      <c r="DZ224" t="s">
        <v>6</v>
      </c>
      <c r="EA224" t="s">
        <v>6</v>
      </c>
      <c r="EB224" t="s">
        <v>6</v>
      </c>
      <c r="EC224" t="s">
        <v>6</v>
      </c>
      <c r="EE224">
        <v>66696271</v>
      </c>
      <c r="EF224">
        <v>8</v>
      </c>
      <c r="EG224" t="s">
        <v>435</v>
      </c>
      <c r="EH224">
        <v>0</v>
      </c>
      <c r="EI224" t="s">
        <v>6</v>
      </c>
      <c r="EJ224">
        <v>1</v>
      </c>
      <c r="EK224">
        <v>1100</v>
      </c>
      <c r="EL224" t="s">
        <v>542</v>
      </c>
      <c r="EM224" t="s">
        <v>543</v>
      </c>
      <c r="EO224" t="s">
        <v>6</v>
      </c>
      <c r="EQ224">
        <v>0</v>
      </c>
      <c r="ER224">
        <v>42.940000000000005</v>
      </c>
      <c r="ES224">
        <v>42.940000000000005</v>
      </c>
      <c r="ET224">
        <v>0</v>
      </c>
      <c r="EU224">
        <v>0</v>
      </c>
      <c r="EV224">
        <v>0</v>
      </c>
      <c r="EW224">
        <v>0</v>
      </c>
      <c r="EX224">
        <v>0</v>
      </c>
      <c r="EZ224">
        <v>5</v>
      </c>
      <c r="FC224">
        <v>0</v>
      </c>
      <c r="FD224">
        <v>18</v>
      </c>
      <c r="FF224">
        <v>40.83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726</v>
      </c>
      <c r="GD224">
        <v>1</v>
      </c>
      <c r="GF224">
        <v>1472090781</v>
      </c>
      <c r="GG224">
        <v>2</v>
      </c>
      <c r="GH224">
        <v>3</v>
      </c>
      <c r="GI224">
        <v>4</v>
      </c>
      <c r="GJ224">
        <v>0</v>
      </c>
      <c r="GK224">
        <v>0</v>
      </c>
      <c r="GL224">
        <f t="shared" si="308"/>
        <v>0</v>
      </c>
      <c r="GM224">
        <f t="shared" si="309"/>
        <v>3221</v>
      </c>
      <c r="GN224">
        <f t="shared" si="310"/>
        <v>3221</v>
      </c>
      <c r="GO224">
        <f t="shared" si="311"/>
        <v>0</v>
      </c>
      <c r="GP224">
        <f t="shared" si="312"/>
        <v>0</v>
      </c>
      <c r="GR224">
        <v>1</v>
      </c>
      <c r="GS224">
        <v>1</v>
      </c>
      <c r="GT224">
        <v>0</v>
      </c>
      <c r="GU224" t="s">
        <v>6</v>
      </c>
      <c r="GV224">
        <f t="shared" si="313"/>
        <v>0</v>
      </c>
      <c r="GW224">
        <v>1</v>
      </c>
      <c r="GX224">
        <f t="shared" si="314"/>
        <v>0</v>
      </c>
      <c r="HA224">
        <v>0</v>
      </c>
      <c r="HB224">
        <v>0</v>
      </c>
      <c r="HC224">
        <f t="shared" si="315"/>
        <v>0</v>
      </c>
      <c r="HE224" t="s">
        <v>36</v>
      </c>
      <c r="HF224" t="s">
        <v>38</v>
      </c>
      <c r="HG224">
        <f>ROUND(AC224*I224,0)</f>
        <v>3221</v>
      </c>
      <c r="HM224" t="s">
        <v>6</v>
      </c>
      <c r="HN224" t="s">
        <v>6</v>
      </c>
      <c r="HO224" t="s">
        <v>6</v>
      </c>
      <c r="HP224" t="s">
        <v>6</v>
      </c>
      <c r="HQ224" t="s">
        <v>6</v>
      </c>
      <c r="HS224">
        <v>0</v>
      </c>
      <c r="IK224">
        <v>0</v>
      </c>
    </row>
    <row r="225" spans="1:245" x14ac:dyDescent="0.2">
      <c r="A225">
        <v>18</v>
      </c>
      <c r="B225">
        <v>1</v>
      </c>
      <c r="C225">
        <v>733</v>
      </c>
      <c r="E225" t="s">
        <v>727</v>
      </c>
      <c r="F225" t="s">
        <v>30</v>
      </c>
      <c r="G225" t="s">
        <v>703</v>
      </c>
      <c r="H225" t="str">
        <f>'1.Ведомость'!C228</f>
        <v>м</v>
      </c>
      <c r="I225">
        <f>I222*J225</f>
        <v>8</v>
      </c>
      <c r="J225">
        <v>3.5714285714285712</v>
      </c>
      <c r="K225">
        <v>3.5714285700000001</v>
      </c>
      <c r="O225">
        <f t="shared" si="279"/>
        <v>666</v>
      </c>
      <c r="P225">
        <f t="shared" si="280"/>
        <v>666</v>
      </c>
      <c r="Q225">
        <f t="shared" si="281"/>
        <v>0</v>
      </c>
      <c r="R225">
        <f t="shared" si="282"/>
        <v>0</v>
      </c>
      <c r="S225">
        <f t="shared" si="283"/>
        <v>0</v>
      </c>
      <c r="T225">
        <f t="shared" si="284"/>
        <v>0</v>
      </c>
      <c r="U225">
        <f t="shared" si="285"/>
        <v>0</v>
      </c>
      <c r="V225">
        <f t="shared" si="286"/>
        <v>0</v>
      </c>
      <c r="W225">
        <f t="shared" si="287"/>
        <v>0</v>
      </c>
      <c r="X225">
        <f t="shared" si="288"/>
        <v>0</v>
      </c>
      <c r="Y225">
        <f t="shared" si="289"/>
        <v>0</v>
      </c>
      <c r="AA225">
        <v>92864407</v>
      </c>
      <c r="AB225">
        <f t="shared" si="290"/>
        <v>83.25</v>
      </c>
      <c r="AC225">
        <f t="shared" si="291"/>
        <v>83.25</v>
      </c>
      <c r="AD225">
        <f t="shared" si="292"/>
        <v>0</v>
      </c>
      <c r="AE225">
        <f t="shared" si="293"/>
        <v>0</v>
      </c>
      <c r="AF225">
        <f t="shared" si="294"/>
        <v>0</v>
      </c>
      <c r="AG225">
        <f t="shared" si="295"/>
        <v>0</v>
      </c>
      <c r="AH225">
        <f t="shared" si="296"/>
        <v>0</v>
      </c>
      <c r="AI225">
        <f t="shared" si="297"/>
        <v>0</v>
      </c>
      <c r="AJ225">
        <f t="shared" si="298"/>
        <v>0</v>
      </c>
      <c r="AK225">
        <v>83.25</v>
      </c>
      <c r="AL225">
        <v>83.25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9.92</v>
      </c>
      <c r="BD225" t="s">
        <v>6</v>
      </c>
      <c r="BE225" t="s">
        <v>6</v>
      </c>
      <c r="BF225" t="s">
        <v>6</v>
      </c>
      <c r="BG225" t="s">
        <v>6</v>
      </c>
      <c r="BH225">
        <v>3</v>
      </c>
      <c r="BI225">
        <v>1</v>
      </c>
      <c r="BJ225" t="s">
        <v>6</v>
      </c>
      <c r="BM225">
        <v>1100</v>
      </c>
      <c r="BN225">
        <v>0</v>
      </c>
      <c r="BO225" t="s">
        <v>6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6</v>
      </c>
      <c r="BZ225">
        <v>0</v>
      </c>
      <c r="CA225">
        <v>0</v>
      </c>
      <c r="CB225" t="s">
        <v>6</v>
      </c>
      <c r="CE225">
        <v>0</v>
      </c>
      <c r="CF225">
        <v>0</v>
      </c>
      <c r="CG225">
        <v>0</v>
      </c>
      <c r="CM225">
        <v>0</v>
      </c>
      <c r="CN225" t="s">
        <v>6</v>
      </c>
      <c r="CO225">
        <v>0</v>
      </c>
      <c r="CP225">
        <f t="shared" si="299"/>
        <v>666</v>
      </c>
      <c r="CQ225">
        <f t="shared" si="316"/>
        <v>83.25</v>
      </c>
      <c r="CR225">
        <f t="shared" si="316"/>
        <v>0</v>
      </c>
      <c r="CS225">
        <f t="shared" si="300"/>
        <v>0</v>
      </c>
      <c r="CT225">
        <f t="shared" si="301"/>
        <v>0</v>
      </c>
      <c r="CU225">
        <f t="shared" si="302"/>
        <v>0</v>
      </c>
      <c r="CV225">
        <f t="shared" si="303"/>
        <v>0</v>
      </c>
      <c r="CW225">
        <f t="shared" si="304"/>
        <v>0</v>
      </c>
      <c r="CX225">
        <f t="shared" si="305"/>
        <v>0</v>
      </c>
      <c r="CY225">
        <f t="shared" si="306"/>
        <v>0</v>
      </c>
      <c r="CZ225">
        <f t="shared" si="307"/>
        <v>0</v>
      </c>
      <c r="DC225" t="s">
        <v>6</v>
      </c>
      <c r="DD225" t="s">
        <v>6</v>
      </c>
      <c r="DE225" t="s">
        <v>6</v>
      </c>
      <c r="DF225" t="s">
        <v>6</v>
      </c>
      <c r="DG225" t="s">
        <v>6</v>
      </c>
      <c r="DH225" t="s">
        <v>6</v>
      </c>
      <c r="DI225" t="s">
        <v>6</v>
      </c>
      <c r="DJ225" t="s">
        <v>6</v>
      </c>
      <c r="DK225" t="s">
        <v>6</v>
      </c>
      <c r="DL225" t="s">
        <v>6</v>
      </c>
      <c r="DM225" t="s">
        <v>6</v>
      </c>
      <c r="DN225">
        <v>0</v>
      </c>
      <c r="DO225">
        <v>0</v>
      </c>
      <c r="DP225">
        <v>1</v>
      </c>
      <c r="DQ225">
        <v>1</v>
      </c>
      <c r="DU225">
        <v>1003</v>
      </c>
      <c r="DV225" t="s">
        <v>425</v>
      </c>
      <c r="DW225" t="s">
        <v>425</v>
      </c>
      <c r="DX225">
        <v>1</v>
      </c>
      <c r="DZ225" t="s">
        <v>6</v>
      </c>
      <c r="EA225" t="s">
        <v>6</v>
      </c>
      <c r="EB225" t="s">
        <v>6</v>
      </c>
      <c r="EC225" t="s">
        <v>6</v>
      </c>
      <c r="EE225">
        <v>66696271</v>
      </c>
      <c r="EF225">
        <v>8</v>
      </c>
      <c r="EG225" t="s">
        <v>435</v>
      </c>
      <c r="EH225">
        <v>0</v>
      </c>
      <c r="EI225" t="s">
        <v>6</v>
      </c>
      <c r="EJ225">
        <v>1</v>
      </c>
      <c r="EK225">
        <v>1100</v>
      </c>
      <c r="EL225" t="s">
        <v>542</v>
      </c>
      <c r="EM225" t="s">
        <v>543</v>
      </c>
      <c r="EO225" t="s">
        <v>6</v>
      </c>
      <c r="EQ225">
        <v>0</v>
      </c>
      <c r="ER225">
        <v>83.25</v>
      </c>
      <c r="ES225">
        <v>83.25</v>
      </c>
      <c r="ET225">
        <v>0</v>
      </c>
      <c r="EU225">
        <v>0</v>
      </c>
      <c r="EV225">
        <v>0</v>
      </c>
      <c r="EW225">
        <v>0</v>
      </c>
      <c r="EX225">
        <v>0</v>
      </c>
      <c r="EZ225">
        <v>5</v>
      </c>
      <c r="FC225">
        <v>0</v>
      </c>
      <c r="FD225">
        <v>18</v>
      </c>
      <c r="FF225">
        <v>79.17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704</v>
      </c>
      <c r="GD225">
        <v>1</v>
      </c>
      <c r="GF225">
        <v>1762569468</v>
      </c>
      <c r="GG225">
        <v>2</v>
      </c>
      <c r="GH225">
        <v>3</v>
      </c>
      <c r="GI225">
        <v>4</v>
      </c>
      <c r="GJ225">
        <v>0</v>
      </c>
      <c r="GK225">
        <v>0</v>
      </c>
      <c r="GL225">
        <f t="shared" si="308"/>
        <v>0</v>
      </c>
      <c r="GM225">
        <f t="shared" si="309"/>
        <v>666</v>
      </c>
      <c r="GN225">
        <f t="shared" si="310"/>
        <v>666</v>
      </c>
      <c r="GO225">
        <f t="shared" si="311"/>
        <v>0</v>
      </c>
      <c r="GP225">
        <f t="shared" si="312"/>
        <v>0</v>
      </c>
      <c r="GR225">
        <v>1</v>
      </c>
      <c r="GS225">
        <v>1</v>
      </c>
      <c r="GT225">
        <v>0</v>
      </c>
      <c r="GU225" t="s">
        <v>6</v>
      </c>
      <c r="GV225">
        <f t="shared" si="313"/>
        <v>0</v>
      </c>
      <c r="GW225">
        <v>1</v>
      </c>
      <c r="GX225">
        <f t="shared" si="314"/>
        <v>0</v>
      </c>
      <c r="HA225">
        <v>0</v>
      </c>
      <c r="HB225">
        <v>0</v>
      </c>
      <c r="HC225">
        <f t="shared" si="315"/>
        <v>0</v>
      </c>
      <c r="HE225" t="s">
        <v>36</v>
      </c>
      <c r="HF225" t="s">
        <v>38</v>
      </c>
      <c r="HG225">
        <f>ROUND(AC225*I225,0)</f>
        <v>666</v>
      </c>
      <c r="HM225" t="s">
        <v>6</v>
      </c>
      <c r="HN225" t="s">
        <v>6</v>
      </c>
      <c r="HO225" t="s">
        <v>6</v>
      </c>
      <c r="HP225" t="s">
        <v>6</v>
      </c>
      <c r="HQ225" t="s">
        <v>6</v>
      </c>
      <c r="HS225">
        <v>0</v>
      </c>
      <c r="IK225">
        <v>0</v>
      </c>
    </row>
    <row r="226" spans="1:245" x14ac:dyDescent="0.2">
      <c r="A226">
        <v>17</v>
      </c>
      <c r="B226">
        <v>1</v>
      </c>
      <c r="C226">
        <f>ROW(SmtRes!A742)</f>
        <v>742</v>
      </c>
      <c r="D226">
        <f>ROW(EtalonRes!A686)</f>
        <v>686</v>
      </c>
      <c r="E226" t="s">
        <v>728</v>
      </c>
      <c r="F226" t="s">
        <v>729</v>
      </c>
      <c r="G226" t="s">
        <v>730</v>
      </c>
      <c r="H226" t="s">
        <v>420</v>
      </c>
      <c r="I226">
        <v>0.7</v>
      </c>
      <c r="J226">
        <v>0</v>
      </c>
      <c r="K226">
        <v>0.7</v>
      </c>
      <c r="O226">
        <f t="shared" si="279"/>
        <v>4226</v>
      </c>
      <c r="P226">
        <f t="shared" si="280"/>
        <v>231</v>
      </c>
      <c r="Q226">
        <f t="shared" si="281"/>
        <v>40</v>
      </c>
      <c r="R226">
        <f t="shared" si="282"/>
        <v>16</v>
      </c>
      <c r="S226">
        <f t="shared" si="283"/>
        <v>3955</v>
      </c>
      <c r="T226">
        <f t="shared" si="284"/>
        <v>0</v>
      </c>
      <c r="U226">
        <f t="shared" si="285"/>
        <v>9.3800000000000008</v>
      </c>
      <c r="V226">
        <f t="shared" si="286"/>
        <v>2.8000000000000001E-2</v>
      </c>
      <c r="W226">
        <f t="shared" si="287"/>
        <v>0</v>
      </c>
      <c r="X226">
        <f t="shared" si="288"/>
        <v>3852</v>
      </c>
      <c r="Y226">
        <f t="shared" si="289"/>
        <v>2025</v>
      </c>
      <c r="AA226">
        <v>92864407</v>
      </c>
      <c r="AB226">
        <f t="shared" si="290"/>
        <v>162.78</v>
      </c>
      <c r="AC226">
        <f t="shared" si="291"/>
        <v>33.200000000000003</v>
      </c>
      <c r="AD226">
        <f t="shared" si="292"/>
        <v>3.62</v>
      </c>
      <c r="AE226">
        <f t="shared" si="293"/>
        <v>0.5</v>
      </c>
      <c r="AF226">
        <f t="shared" si="294"/>
        <v>125.96</v>
      </c>
      <c r="AG226">
        <f t="shared" si="295"/>
        <v>0</v>
      </c>
      <c r="AH226">
        <f t="shared" si="296"/>
        <v>13.4</v>
      </c>
      <c r="AI226">
        <f t="shared" si="297"/>
        <v>0.04</v>
      </c>
      <c r="AJ226">
        <f t="shared" si="298"/>
        <v>0</v>
      </c>
      <c r="AK226">
        <v>162.78</v>
      </c>
      <c r="AL226">
        <v>33.200000000000003</v>
      </c>
      <c r="AM226">
        <v>3.62</v>
      </c>
      <c r="AN226">
        <v>0.5</v>
      </c>
      <c r="AO226">
        <v>125.96</v>
      </c>
      <c r="AP226">
        <v>0</v>
      </c>
      <c r="AQ226">
        <v>13.4</v>
      </c>
      <c r="AR226">
        <v>0.04</v>
      </c>
      <c r="AS226">
        <v>0</v>
      </c>
      <c r="AT226">
        <v>97</v>
      </c>
      <c r="AU226">
        <v>51</v>
      </c>
      <c r="AV226">
        <v>1</v>
      </c>
      <c r="AW226">
        <v>1</v>
      </c>
      <c r="AZ226">
        <v>1</v>
      </c>
      <c r="BA226">
        <v>44.85</v>
      </c>
      <c r="BB226">
        <v>15.72</v>
      </c>
      <c r="BC226">
        <v>9.92</v>
      </c>
      <c r="BD226" t="s">
        <v>6</v>
      </c>
      <c r="BE226" t="s">
        <v>6</v>
      </c>
      <c r="BF226" t="s">
        <v>6</v>
      </c>
      <c r="BG226" t="s">
        <v>6</v>
      </c>
      <c r="BH226">
        <v>0</v>
      </c>
      <c r="BI226">
        <v>2</v>
      </c>
      <c r="BJ226" t="s">
        <v>731</v>
      </c>
      <c r="BM226">
        <v>108001</v>
      </c>
      <c r="BN226">
        <v>0</v>
      </c>
      <c r="BO226" t="s">
        <v>6</v>
      </c>
      <c r="BP226">
        <v>0</v>
      </c>
      <c r="BQ226">
        <v>3</v>
      </c>
      <c r="BR226">
        <v>0</v>
      </c>
      <c r="BS226">
        <v>44.85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6</v>
      </c>
      <c r="BZ226">
        <v>97</v>
      </c>
      <c r="CA226">
        <v>51</v>
      </c>
      <c r="CB226" t="s">
        <v>6</v>
      </c>
      <c r="CE226">
        <v>0</v>
      </c>
      <c r="CF226">
        <v>0</v>
      </c>
      <c r="CG226">
        <v>0</v>
      </c>
      <c r="CM226">
        <v>0</v>
      </c>
      <c r="CN226" t="s">
        <v>6</v>
      </c>
      <c r="CO226">
        <v>0</v>
      </c>
      <c r="CP226">
        <f t="shared" si="299"/>
        <v>4226</v>
      </c>
      <c r="CQ226">
        <f>AC226*BC226</f>
        <v>329.34400000000005</v>
      </c>
      <c r="CR226">
        <f>AD226*BB226</f>
        <v>56.906400000000005</v>
      </c>
      <c r="CS226">
        <f t="shared" si="300"/>
        <v>22.425000000000001</v>
      </c>
      <c r="CT226">
        <f t="shared" si="301"/>
        <v>5649.3059999999996</v>
      </c>
      <c r="CU226">
        <f t="shared" si="302"/>
        <v>0</v>
      </c>
      <c r="CV226">
        <f t="shared" si="303"/>
        <v>13.4</v>
      </c>
      <c r="CW226">
        <f t="shared" si="304"/>
        <v>0.04</v>
      </c>
      <c r="CX226">
        <f t="shared" si="305"/>
        <v>0</v>
      </c>
      <c r="CY226">
        <f t="shared" si="306"/>
        <v>3851.87</v>
      </c>
      <c r="CZ226">
        <f t="shared" si="307"/>
        <v>2025.21</v>
      </c>
      <c r="DC226" t="s">
        <v>6</v>
      </c>
      <c r="DD226" t="s">
        <v>6</v>
      </c>
      <c r="DE226" t="s">
        <v>6</v>
      </c>
      <c r="DF226" t="s">
        <v>6</v>
      </c>
      <c r="DG226" t="s">
        <v>6</v>
      </c>
      <c r="DH226" t="s">
        <v>6</v>
      </c>
      <c r="DI226" t="s">
        <v>6</v>
      </c>
      <c r="DJ226" t="s">
        <v>6</v>
      </c>
      <c r="DK226" t="s">
        <v>6</v>
      </c>
      <c r="DL226" t="s">
        <v>6</v>
      </c>
      <c r="DM226" t="s">
        <v>6</v>
      </c>
      <c r="DN226">
        <v>0</v>
      </c>
      <c r="DO226">
        <v>0</v>
      </c>
      <c r="DP226">
        <v>1</v>
      </c>
      <c r="DQ226">
        <v>1</v>
      </c>
      <c r="DU226">
        <v>1003</v>
      </c>
      <c r="DV226" t="s">
        <v>420</v>
      </c>
      <c r="DW226" t="s">
        <v>420</v>
      </c>
      <c r="DX226">
        <v>100</v>
      </c>
      <c r="DZ226" t="s">
        <v>6</v>
      </c>
      <c r="EA226" t="s">
        <v>6</v>
      </c>
      <c r="EB226" t="s">
        <v>6</v>
      </c>
      <c r="EC226" t="s">
        <v>6</v>
      </c>
      <c r="EE226">
        <v>66696554</v>
      </c>
      <c r="EF226">
        <v>3</v>
      </c>
      <c r="EG226" t="s">
        <v>18</v>
      </c>
      <c r="EH226">
        <v>0</v>
      </c>
      <c r="EI226" t="s">
        <v>6</v>
      </c>
      <c r="EJ226">
        <v>2</v>
      </c>
      <c r="EK226">
        <v>108001</v>
      </c>
      <c r="EL226" t="s">
        <v>272</v>
      </c>
      <c r="EM226" t="s">
        <v>273</v>
      </c>
      <c r="EO226" t="s">
        <v>6</v>
      </c>
      <c r="EQ226">
        <v>0</v>
      </c>
      <c r="ER226">
        <v>162.78</v>
      </c>
      <c r="ES226">
        <v>33.200000000000003</v>
      </c>
      <c r="ET226">
        <v>3.62</v>
      </c>
      <c r="EU226">
        <v>0.5</v>
      </c>
      <c r="EV226">
        <v>125.96</v>
      </c>
      <c r="EW226">
        <v>13.4</v>
      </c>
      <c r="EX226">
        <v>0.04</v>
      </c>
      <c r="EY226">
        <v>0</v>
      </c>
      <c r="FQ226">
        <v>0</v>
      </c>
      <c r="FR226">
        <v>0</v>
      </c>
      <c r="FS226">
        <v>0</v>
      </c>
      <c r="FX226">
        <v>97</v>
      </c>
      <c r="FY226">
        <v>51</v>
      </c>
      <c r="GA226" t="s">
        <v>6</v>
      </c>
      <c r="GD226">
        <v>1</v>
      </c>
      <c r="GF226">
        <v>-2069362467</v>
      </c>
      <c r="GG226">
        <v>2</v>
      </c>
      <c r="GH226">
        <v>1</v>
      </c>
      <c r="GI226">
        <v>4</v>
      </c>
      <c r="GJ226">
        <v>0</v>
      </c>
      <c r="GK226">
        <v>0</v>
      </c>
      <c r="GL226">
        <f t="shared" si="308"/>
        <v>0</v>
      </c>
      <c r="GM226">
        <f t="shared" si="309"/>
        <v>10103</v>
      </c>
      <c r="GN226">
        <f t="shared" si="310"/>
        <v>0</v>
      </c>
      <c r="GO226">
        <f t="shared" si="311"/>
        <v>10103</v>
      </c>
      <c r="GP226">
        <f t="shared" si="312"/>
        <v>0</v>
      </c>
      <c r="GR226">
        <v>0</v>
      </c>
      <c r="GS226">
        <v>3</v>
      </c>
      <c r="GT226">
        <v>0</v>
      </c>
      <c r="GU226" t="s">
        <v>6</v>
      </c>
      <c r="GV226">
        <f t="shared" si="313"/>
        <v>0</v>
      </c>
      <c r="GW226">
        <v>1</v>
      </c>
      <c r="GX226">
        <f t="shared" si="314"/>
        <v>0</v>
      </c>
      <c r="HA226">
        <v>0</v>
      </c>
      <c r="HB226">
        <v>0</v>
      </c>
      <c r="HC226">
        <f t="shared" si="315"/>
        <v>0</v>
      </c>
      <c r="HE226" t="s">
        <v>6</v>
      </c>
      <c r="HF226" t="s">
        <v>6</v>
      </c>
      <c r="HM226" t="s">
        <v>6</v>
      </c>
      <c r="HN226" t="s">
        <v>274</v>
      </c>
      <c r="HO226" t="s">
        <v>275</v>
      </c>
      <c r="HP226" t="s">
        <v>272</v>
      </c>
      <c r="HQ226" t="s">
        <v>272</v>
      </c>
      <c r="HS226">
        <v>0</v>
      </c>
      <c r="IK226">
        <v>0</v>
      </c>
    </row>
    <row r="227" spans="1:245" x14ac:dyDescent="0.2">
      <c r="A227">
        <v>18</v>
      </c>
      <c r="B227">
        <v>1</v>
      </c>
      <c r="C227">
        <v>741</v>
      </c>
      <c r="E227" t="s">
        <v>732</v>
      </c>
      <c r="F227" t="s">
        <v>30</v>
      </c>
      <c r="G227" t="s">
        <v>733</v>
      </c>
      <c r="H227" t="str">
        <f>'1.Ведомость'!C230</f>
        <v>м</v>
      </c>
      <c r="I227">
        <f>I226*J227</f>
        <v>20</v>
      </c>
      <c r="J227">
        <v>28.571428571428573</v>
      </c>
      <c r="K227">
        <v>28.571428600000001</v>
      </c>
      <c r="O227">
        <f t="shared" si="279"/>
        <v>1262</v>
      </c>
      <c r="P227">
        <f t="shared" si="280"/>
        <v>1262</v>
      </c>
      <c r="Q227">
        <f t="shared" si="281"/>
        <v>0</v>
      </c>
      <c r="R227">
        <f t="shared" si="282"/>
        <v>0</v>
      </c>
      <c r="S227">
        <f t="shared" si="283"/>
        <v>0</v>
      </c>
      <c r="T227">
        <f t="shared" si="284"/>
        <v>0</v>
      </c>
      <c r="U227">
        <f t="shared" si="285"/>
        <v>0</v>
      </c>
      <c r="V227">
        <f t="shared" si="286"/>
        <v>0</v>
      </c>
      <c r="W227">
        <f t="shared" si="287"/>
        <v>0</v>
      </c>
      <c r="X227">
        <f t="shared" si="288"/>
        <v>0</v>
      </c>
      <c r="Y227">
        <f t="shared" si="289"/>
        <v>0</v>
      </c>
      <c r="AA227">
        <v>92864407</v>
      </c>
      <c r="AB227">
        <f t="shared" si="290"/>
        <v>63.1</v>
      </c>
      <c r="AC227">
        <f t="shared" si="291"/>
        <v>63.1</v>
      </c>
      <c r="AD227">
        <f t="shared" si="292"/>
        <v>0</v>
      </c>
      <c r="AE227">
        <f t="shared" si="293"/>
        <v>0</v>
      </c>
      <c r="AF227">
        <f t="shared" si="294"/>
        <v>0</v>
      </c>
      <c r="AG227">
        <f t="shared" si="295"/>
        <v>0</v>
      </c>
      <c r="AH227">
        <f t="shared" si="296"/>
        <v>0</v>
      </c>
      <c r="AI227">
        <f t="shared" si="297"/>
        <v>0</v>
      </c>
      <c r="AJ227">
        <f t="shared" si="298"/>
        <v>0</v>
      </c>
      <c r="AK227">
        <v>63.1</v>
      </c>
      <c r="AL227">
        <v>63.1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9.92</v>
      </c>
      <c r="BD227" t="s">
        <v>6</v>
      </c>
      <c r="BE227" t="s">
        <v>6</v>
      </c>
      <c r="BF227" t="s">
        <v>6</v>
      </c>
      <c r="BG227" t="s">
        <v>6</v>
      </c>
      <c r="BH227">
        <v>3</v>
      </c>
      <c r="BI227">
        <v>1</v>
      </c>
      <c r="BJ227" t="s">
        <v>6</v>
      </c>
      <c r="BM227">
        <v>1100</v>
      </c>
      <c r="BN227">
        <v>0</v>
      </c>
      <c r="BO227" t="s">
        <v>6</v>
      </c>
      <c r="BP227">
        <v>0</v>
      </c>
      <c r="BQ227">
        <v>8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6</v>
      </c>
      <c r="BZ227">
        <v>0</v>
      </c>
      <c r="CA227">
        <v>0</v>
      </c>
      <c r="CB227" t="s">
        <v>6</v>
      </c>
      <c r="CE227">
        <v>0</v>
      </c>
      <c r="CF227">
        <v>0</v>
      </c>
      <c r="CG227">
        <v>0</v>
      </c>
      <c r="CM227">
        <v>0</v>
      </c>
      <c r="CN227" t="s">
        <v>6</v>
      </c>
      <c r="CO227">
        <v>0</v>
      </c>
      <c r="CP227">
        <f t="shared" si="299"/>
        <v>1262</v>
      </c>
      <c r="CQ227">
        <f>AC227</f>
        <v>63.1</v>
      </c>
      <c r="CR227">
        <f>AD227</f>
        <v>0</v>
      </c>
      <c r="CS227">
        <f t="shared" si="300"/>
        <v>0</v>
      </c>
      <c r="CT227">
        <f t="shared" si="301"/>
        <v>0</v>
      </c>
      <c r="CU227">
        <f t="shared" si="302"/>
        <v>0</v>
      </c>
      <c r="CV227">
        <f t="shared" si="303"/>
        <v>0</v>
      </c>
      <c r="CW227">
        <f t="shared" si="304"/>
        <v>0</v>
      </c>
      <c r="CX227">
        <f t="shared" si="305"/>
        <v>0</v>
      </c>
      <c r="CY227">
        <f t="shared" si="306"/>
        <v>0</v>
      </c>
      <c r="CZ227">
        <f t="shared" si="307"/>
        <v>0</v>
      </c>
      <c r="DC227" t="s">
        <v>6</v>
      </c>
      <c r="DD227" t="s">
        <v>6</v>
      </c>
      <c r="DE227" t="s">
        <v>6</v>
      </c>
      <c r="DF227" t="s">
        <v>6</v>
      </c>
      <c r="DG227" t="s">
        <v>6</v>
      </c>
      <c r="DH227" t="s">
        <v>6</v>
      </c>
      <c r="DI227" t="s">
        <v>6</v>
      </c>
      <c r="DJ227" t="s">
        <v>6</v>
      </c>
      <c r="DK227" t="s">
        <v>6</v>
      </c>
      <c r="DL227" t="s">
        <v>6</v>
      </c>
      <c r="DM227" t="s">
        <v>6</v>
      </c>
      <c r="DN227">
        <v>0</v>
      </c>
      <c r="DO227">
        <v>0</v>
      </c>
      <c r="DP227">
        <v>1</v>
      </c>
      <c r="DQ227">
        <v>1</v>
      </c>
      <c r="DU227">
        <v>1003</v>
      </c>
      <c r="DV227" t="s">
        <v>425</v>
      </c>
      <c r="DW227" t="s">
        <v>425</v>
      </c>
      <c r="DX227">
        <v>1</v>
      </c>
      <c r="DZ227" t="s">
        <v>6</v>
      </c>
      <c r="EA227" t="s">
        <v>6</v>
      </c>
      <c r="EB227" t="s">
        <v>6</v>
      </c>
      <c r="EC227" t="s">
        <v>6</v>
      </c>
      <c r="EE227">
        <v>66696271</v>
      </c>
      <c r="EF227">
        <v>8</v>
      </c>
      <c r="EG227" t="s">
        <v>435</v>
      </c>
      <c r="EH227">
        <v>0</v>
      </c>
      <c r="EI227" t="s">
        <v>6</v>
      </c>
      <c r="EJ227">
        <v>1</v>
      </c>
      <c r="EK227">
        <v>1100</v>
      </c>
      <c r="EL227" t="s">
        <v>542</v>
      </c>
      <c r="EM227" t="s">
        <v>543</v>
      </c>
      <c r="EO227" t="s">
        <v>6</v>
      </c>
      <c r="EQ227">
        <v>0</v>
      </c>
      <c r="ER227">
        <v>63.1</v>
      </c>
      <c r="ES227">
        <v>63.1</v>
      </c>
      <c r="ET227">
        <v>0</v>
      </c>
      <c r="EU227">
        <v>0</v>
      </c>
      <c r="EV227">
        <v>0</v>
      </c>
      <c r="EW227">
        <v>0</v>
      </c>
      <c r="EX227">
        <v>0</v>
      </c>
      <c r="EZ227">
        <v>5</v>
      </c>
      <c r="FC227">
        <v>0</v>
      </c>
      <c r="FD227">
        <v>18</v>
      </c>
      <c r="FF227">
        <v>60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734</v>
      </c>
      <c r="GD227">
        <v>1</v>
      </c>
      <c r="GF227">
        <v>137761851</v>
      </c>
      <c r="GG227">
        <v>2</v>
      </c>
      <c r="GH227">
        <v>3</v>
      </c>
      <c r="GI227">
        <v>4</v>
      </c>
      <c r="GJ227">
        <v>0</v>
      </c>
      <c r="GK227">
        <v>0</v>
      </c>
      <c r="GL227">
        <f t="shared" si="308"/>
        <v>0</v>
      </c>
      <c r="GM227">
        <f t="shared" si="309"/>
        <v>1262</v>
      </c>
      <c r="GN227">
        <f t="shared" si="310"/>
        <v>1262</v>
      </c>
      <c r="GO227">
        <f t="shared" si="311"/>
        <v>0</v>
      </c>
      <c r="GP227">
        <f t="shared" si="312"/>
        <v>0</v>
      </c>
      <c r="GR227">
        <v>1</v>
      </c>
      <c r="GS227">
        <v>1</v>
      </c>
      <c r="GT227">
        <v>0</v>
      </c>
      <c r="GU227" t="s">
        <v>6</v>
      </c>
      <c r="GV227">
        <f t="shared" si="313"/>
        <v>0</v>
      </c>
      <c r="GW227">
        <v>1</v>
      </c>
      <c r="GX227">
        <f t="shared" si="314"/>
        <v>0</v>
      </c>
      <c r="HA227">
        <v>0</v>
      </c>
      <c r="HB227">
        <v>0</v>
      </c>
      <c r="HC227">
        <f t="shared" si="315"/>
        <v>0</v>
      </c>
      <c r="HE227" t="s">
        <v>36</v>
      </c>
      <c r="HF227" t="s">
        <v>38</v>
      </c>
      <c r="HG227">
        <f>ROUND(AC227*I227,0)</f>
        <v>1262</v>
      </c>
      <c r="HM227" t="s">
        <v>6</v>
      </c>
      <c r="HN227" t="s">
        <v>6</v>
      </c>
      <c r="HO227" t="s">
        <v>6</v>
      </c>
      <c r="HP227" t="s">
        <v>6</v>
      </c>
      <c r="HQ227" t="s">
        <v>6</v>
      </c>
      <c r="HS227">
        <v>0</v>
      </c>
      <c r="IK227">
        <v>0</v>
      </c>
    </row>
    <row r="228" spans="1:245" x14ac:dyDescent="0.2">
      <c r="A228">
        <v>18</v>
      </c>
      <c r="B228">
        <v>1</v>
      </c>
      <c r="C228">
        <v>742</v>
      </c>
      <c r="E228" t="s">
        <v>735</v>
      </c>
      <c r="F228" t="s">
        <v>30</v>
      </c>
      <c r="G228" t="s">
        <v>736</v>
      </c>
      <c r="H228" t="str">
        <f>'1.Ведомость'!C231</f>
        <v>м</v>
      </c>
      <c r="I228">
        <f>I226*J228</f>
        <v>50</v>
      </c>
      <c r="J228">
        <v>71.428571428571431</v>
      </c>
      <c r="K228">
        <v>71.428571399999996</v>
      </c>
      <c r="O228">
        <f t="shared" si="279"/>
        <v>2410</v>
      </c>
      <c r="P228">
        <f t="shared" si="280"/>
        <v>2410</v>
      </c>
      <c r="Q228">
        <f t="shared" si="281"/>
        <v>0</v>
      </c>
      <c r="R228">
        <f t="shared" si="282"/>
        <v>0</v>
      </c>
      <c r="S228">
        <f t="shared" si="283"/>
        <v>0</v>
      </c>
      <c r="T228">
        <f t="shared" si="284"/>
        <v>0</v>
      </c>
      <c r="U228">
        <f t="shared" si="285"/>
        <v>0</v>
      </c>
      <c r="V228">
        <f t="shared" si="286"/>
        <v>0</v>
      </c>
      <c r="W228">
        <f t="shared" si="287"/>
        <v>0</v>
      </c>
      <c r="X228">
        <f t="shared" si="288"/>
        <v>0</v>
      </c>
      <c r="Y228">
        <f t="shared" si="289"/>
        <v>0</v>
      </c>
      <c r="AA228">
        <v>92864407</v>
      </c>
      <c r="AB228">
        <f t="shared" si="290"/>
        <v>48.2</v>
      </c>
      <c r="AC228">
        <f t="shared" si="291"/>
        <v>48.2</v>
      </c>
      <c r="AD228">
        <f t="shared" si="292"/>
        <v>0</v>
      </c>
      <c r="AE228">
        <f t="shared" si="293"/>
        <v>0</v>
      </c>
      <c r="AF228">
        <f t="shared" si="294"/>
        <v>0</v>
      </c>
      <c r="AG228">
        <f t="shared" si="295"/>
        <v>0</v>
      </c>
      <c r="AH228">
        <f t="shared" si="296"/>
        <v>0</v>
      </c>
      <c r="AI228">
        <f t="shared" si="297"/>
        <v>0</v>
      </c>
      <c r="AJ228">
        <f t="shared" si="298"/>
        <v>0</v>
      </c>
      <c r="AK228">
        <v>48.2</v>
      </c>
      <c r="AL228">
        <v>48.2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9.92</v>
      </c>
      <c r="BD228" t="s">
        <v>6</v>
      </c>
      <c r="BE228" t="s">
        <v>6</v>
      </c>
      <c r="BF228" t="s">
        <v>6</v>
      </c>
      <c r="BG228" t="s">
        <v>6</v>
      </c>
      <c r="BH228">
        <v>3</v>
      </c>
      <c r="BI228">
        <v>1</v>
      </c>
      <c r="BJ228" t="s">
        <v>6</v>
      </c>
      <c r="BM228">
        <v>1100</v>
      </c>
      <c r="BN228">
        <v>0</v>
      </c>
      <c r="BO228" t="s">
        <v>6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6</v>
      </c>
      <c r="BZ228">
        <v>0</v>
      </c>
      <c r="CA228">
        <v>0</v>
      </c>
      <c r="CB228" t="s">
        <v>6</v>
      </c>
      <c r="CE228">
        <v>0</v>
      </c>
      <c r="CF228">
        <v>0</v>
      </c>
      <c r="CG228">
        <v>0</v>
      </c>
      <c r="CM228">
        <v>0</v>
      </c>
      <c r="CN228" t="s">
        <v>6</v>
      </c>
      <c r="CO228">
        <v>0</v>
      </c>
      <c r="CP228">
        <f t="shared" si="299"/>
        <v>2410</v>
      </c>
      <c r="CQ228">
        <f>AC228</f>
        <v>48.2</v>
      </c>
      <c r="CR228">
        <f>AD228</f>
        <v>0</v>
      </c>
      <c r="CS228">
        <f t="shared" si="300"/>
        <v>0</v>
      </c>
      <c r="CT228">
        <f t="shared" si="301"/>
        <v>0</v>
      </c>
      <c r="CU228">
        <f t="shared" si="302"/>
        <v>0</v>
      </c>
      <c r="CV228">
        <f t="shared" si="303"/>
        <v>0</v>
      </c>
      <c r="CW228">
        <f t="shared" si="304"/>
        <v>0</v>
      </c>
      <c r="CX228">
        <f t="shared" si="305"/>
        <v>0</v>
      </c>
      <c r="CY228">
        <f t="shared" si="306"/>
        <v>0</v>
      </c>
      <c r="CZ228">
        <f t="shared" si="307"/>
        <v>0</v>
      </c>
      <c r="DC228" t="s">
        <v>6</v>
      </c>
      <c r="DD228" t="s">
        <v>6</v>
      </c>
      <c r="DE228" t="s">
        <v>6</v>
      </c>
      <c r="DF228" t="s">
        <v>6</v>
      </c>
      <c r="DG228" t="s">
        <v>6</v>
      </c>
      <c r="DH228" t="s">
        <v>6</v>
      </c>
      <c r="DI228" t="s">
        <v>6</v>
      </c>
      <c r="DJ228" t="s">
        <v>6</v>
      </c>
      <c r="DK228" t="s">
        <v>6</v>
      </c>
      <c r="DL228" t="s">
        <v>6</v>
      </c>
      <c r="DM228" t="s">
        <v>6</v>
      </c>
      <c r="DN228">
        <v>0</v>
      </c>
      <c r="DO228">
        <v>0</v>
      </c>
      <c r="DP228">
        <v>1</v>
      </c>
      <c r="DQ228">
        <v>1</v>
      </c>
      <c r="DU228">
        <v>1003</v>
      </c>
      <c r="DV228" t="s">
        <v>425</v>
      </c>
      <c r="DW228" t="s">
        <v>425</v>
      </c>
      <c r="DX228">
        <v>1</v>
      </c>
      <c r="DZ228" t="s">
        <v>6</v>
      </c>
      <c r="EA228" t="s">
        <v>6</v>
      </c>
      <c r="EB228" t="s">
        <v>6</v>
      </c>
      <c r="EC228" t="s">
        <v>6</v>
      </c>
      <c r="EE228">
        <v>66696271</v>
      </c>
      <c r="EF228">
        <v>8</v>
      </c>
      <c r="EG228" t="s">
        <v>435</v>
      </c>
      <c r="EH228">
        <v>0</v>
      </c>
      <c r="EI228" t="s">
        <v>6</v>
      </c>
      <c r="EJ228">
        <v>1</v>
      </c>
      <c r="EK228">
        <v>1100</v>
      </c>
      <c r="EL228" t="s">
        <v>542</v>
      </c>
      <c r="EM228" t="s">
        <v>543</v>
      </c>
      <c r="EO228" t="s">
        <v>6</v>
      </c>
      <c r="EQ228">
        <v>0</v>
      </c>
      <c r="ER228">
        <v>48.2</v>
      </c>
      <c r="ES228">
        <v>48.2</v>
      </c>
      <c r="ET228">
        <v>0</v>
      </c>
      <c r="EU228">
        <v>0</v>
      </c>
      <c r="EV228">
        <v>0</v>
      </c>
      <c r="EW228">
        <v>0</v>
      </c>
      <c r="EX228">
        <v>0</v>
      </c>
      <c r="EZ228">
        <v>5</v>
      </c>
      <c r="FC228">
        <v>0</v>
      </c>
      <c r="FD228">
        <v>18</v>
      </c>
      <c r="FF228">
        <v>45.83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737</v>
      </c>
      <c r="GD228">
        <v>1</v>
      </c>
      <c r="GF228">
        <v>1827490188</v>
      </c>
      <c r="GG228">
        <v>2</v>
      </c>
      <c r="GH228">
        <v>3</v>
      </c>
      <c r="GI228">
        <v>4</v>
      </c>
      <c r="GJ228">
        <v>0</v>
      </c>
      <c r="GK228">
        <v>0</v>
      </c>
      <c r="GL228">
        <f t="shared" si="308"/>
        <v>0</v>
      </c>
      <c r="GM228">
        <f t="shared" si="309"/>
        <v>2410</v>
      </c>
      <c r="GN228">
        <f t="shared" si="310"/>
        <v>2410</v>
      </c>
      <c r="GO228">
        <f t="shared" si="311"/>
        <v>0</v>
      </c>
      <c r="GP228">
        <f t="shared" si="312"/>
        <v>0</v>
      </c>
      <c r="GR228">
        <v>1</v>
      </c>
      <c r="GS228">
        <v>1</v>
      </c>
      <c r="GT228">
        <v>0</v>
      </c>
      <c r="GU228" t="s">
        <v>6</v>
      </c>
      <c r="GV228">
        <f t="shared" si="313"/>
        <v>0</v>
      </c>
      <c r="GW228">
        <v>1</v>
      </c>
      <c r="GX228">
        <f t="shared" si="314"/>
        <v>0</v>
      </c>
      <c r="HA228">
        <v>0</v>
      </c>
      <c r="HB228">
        <v>0</v>
      </c>
      <c r="HC228">
        <f t="shared" si="315"/>
        <v>0</v>
      </c>
      <c r="HE228" t="s">
        <v>36</v>
      </c>
      <c r="HF228" t="s">
        <v>38</v>
      </c>
      <c r="HG228">
        <f>ROUND(AC228*I228,0)</f>
        <v>2410</v>
      </c>
      <c r="HM228" t="s">
        <v>6</v>
      </c>
      <c r="HN228" t="s">
        <v>6</v>
      </c>
      <c r="HO228" t="s">
        <v>6</v>
      </c>
      <c r="HP228" t="s">
        <v>6</v>
      </c>
      <c r="HQ228" t="s">
        <v>6</v>
      </c>
      <c r="HS228">
        <v>0</v>
      </c>
      <c r="IK228">
        <v>0</v>
      </c>
    </row>
    <row r="230" spans="1:245" x14ac:dyDescent="0.2">
      <c r="A230" s="2">
        <v>51</v>
      </c>
      <c r="B230" s="2">
        <f>B24</f>
        <v>1</v>
      </c>
      <c r="C230" s="2">
        <f>A24</f>
        <v>4</v>
      </c>
      <c r="D230" s="2">
        <f>ROW(A24)</f>
        <v>24</v>
      </c>
      <c r="E230" s="2"/>
      <c r="F230" s="2" t="str">
        <f>IF(F24&lt;&gt;"",F24,"")</f>
        <v>Новый раздел</v>
      </c>
      <c r="G230" s="2" t="str">
        <f>IF(G24&lt;&gt;"",G24,"")</f>
        <v>Монтажные работы</v>
      </c>
      <c r="H230" s="2">
        <v>0</v>
      </c>
      <c r="I230" s="2"/>
      <c r="J230" s="2"/>
      <c r="K230" s="2"/>
      <c r="L230" s="2"/>
      <c r="M230" s="2"/>
      <c r="N230" s="2"/>
      <c r="O230" s="2">
        <f t="shared" ref="O230:T230" si="317">ROUND(AB230,0)</f>
        <v>3419854</v>
      </c>
      <c r="P230" s="2">
        <f t="shared" si="317"/>
        <v>3116307</v>
      </c>
      <c r="Q230" s="2">
        <f t="shared" si="317"/>
        <v>35540</v>
      </c>
      <c r="R230" s="2">
        <f t="shared" si="317"/>
        <v>10178</v>
      </c>
      <c r="S230" s="2">
        <f t="shared" si="317"/>
        <v>268007</v>
      </c>
      <c r="T230" s="2">
        <f t="shared" si="317"/>
        <v>0</v>
      </c>
      <c r="U230" s="2">
        <f>AH230</f>
        <v>632.63837649999994</v>
      </c>
      <c r="V230" s="2">
        <f>AI230</f>
        <v>18.695614999999989</v>
      </c>
      <c r="W230" s="2">
        <f>ROUND(AJ230,0)</f>
        <v>0</v>
      </c>
      <c r="X230" s="2">
        <f>ROUND(AK230,0)</f>
        <v>305756</v>
      </c>
      <c r="Y230" s="2">
        <f>ROUND(AL230,0)</f>
        <v>174296</v>
      </c>
      <c r="Z230" s="2"/>
      <c r="AA230" s="2"/>
      <c r="AB230" s="2">
        <f>ROUND(SUMIF(AA28:AA228,"=92864407",O28:O228),0)</f>
        <v>3419854</v>
      </c>
      <c r="AC230" s="2">
        <f>ROUND(SUMIF(AA28:AA228,"=92864407",P28:P228),0)</f>
        <v>3116307</v>
      </c>
      <c r="AD230" s="2">
        <f>ROUND(SUMIF(AA28:AA228,"=92864407",Q28:Q228),0)</f>
        <v>35540</v>
      </c>
      <c r="AE230" s="2">
        <f>ROUND(SUMIF(AA28:AA228,"=92864407",R28:R228),0)</f>
        <v>10178</v>
      </c>
      <c r="AF230" s="2">
        <f>ROUND(SUMIF(AA28:AA228,"=92864407",S28:S228),0)</f>
        <v>268007</v>
      </c>
      <c r="AG230" s="2">
        <f>ROUND(SUMIF(AA28:AA228,"=92864407",T28:T228),0)</f>
        <v>0</v>
      </c>
      <c r="AH230" s="2">
        <f>SUMIF(AA28:AA228,"=92864407",U28:U228)</f>
        <v>632.63837649999994</v>
      </c>
      <c r="AI230" s="2">
        <f>SUMIF(AA28:AA228,"=92864407",V28:V228)</f>
        <v>18.695614999999989</v>
      </c>
      <c r="AJ230" s="2">
        <f>ROUND(SUMIF(AA28:AA228,"=92864407",W28:W228),0)</f>
        <v>0</v>
      </c>
      <c r="AK230" s="2">
        <f>ROUND(SUMIF(AA28:AA228,"=92864407",X28:X228),0)</f>
        <v>305756</v>
      </c>
      <c r="AL230" s="2">
        <f>ROUND(SUMIF(AA28:AA228,"=92864407",Y28:Y228),0)</f>
        <v>174296</v>
      </c>
      <c r="AM230" s="2"/>
      <c r="AN230" s="2"/>
      <c r="AO230" s="2">
        <f t="shared" ref="AO230:BD230" si="318">ROUND(BX230,0)</f>
        <v>0</v>
      </c>
      <c r="AP230" s="2">
        <f t="shared" si="318"/>
        <v>2196897</v>
      </c>
      <c r="AQ230" s="2">
        <f t="shared" si="318"/>
        <v>0</v>
      </c>
      <c r="AR230" s="2">
        <f t="shared" si="318"/>
        <v>3899906</v>
      </c>
      <c r="AS230" s="2">
        <f t="shared" si="318"/>
        <v>1069376</v>
      </c>
      <c r="AT230" s="2">
        <f t="shared" si="318"/>
        <v>633633</v>
      </c>
      <c r="AU230" s="2">
        <f t="shared" si="318"/>
        <v>0</v>
      </c>
      <c r="AV230" s="2">
        <f t="shared" si="318"/>
        <v>3116307</v>
      </c>
      <c r="AW230" s="2">
        <f t="shared" si="318"/>
        <v>919410</v>
      </c>
      <c r="AX230" s="2">
        <f t="shared" si="318"/>
        <v>0</v>
      </c>
      <c r="AY230" s="2">
        <f t="shared" si="318"/>
        <v>919410</v>
      </c>
      <c r="AZ230" s="2">
        <f t="shared" si="318"/>
        <v>2196897</v>
      </c>
      <c r="BA230" s="2">
        <f t="shared" si="318"/>
        <v>0</v>
      </c>
      <c r="BB230" s="2">
        <f t="shared" si="318"/>
        <v>0</v>
      </c>
      <c r="BC230" s="2">
        <f t="shared" si="318"/>
        <v>0</v>
      </c>
      <c r="BD230" s="2">
        <f t="shared" si="318"/>
        <v>0</v>
      </c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>
        <f>ROUND(SUMIF(AA28:AA228,"=92864407",FQ28:FQ228),0)</f>
        <v>0</v>
      </c>
      <c r="BY230" s="2">
        <f>ROUND(SUMIF(AA28:AA228,"=92864407",FR28:FR228),0)</f>
        <v>2196897</v>
      </c>
      <c r="BZ230" s="2">
        <f>ROUND(SUMIF(AA28:AA228,"=92864407",GL28:GL228),0)</f>
        <v>0</v>
      </c>
      <c r="CA230" s="2">
        <f>ROUND(SUMIF(AA28:AA228,"=92864407",GM28:GM228),0)</f>
        <v>3899906</v>
      </c>
      <c r="CB230" s="2">
        <f>ROUND(SUMIF(AA28:AA228,"=92864407",GN28:GN228),0)</f>
        <v>1069376</v>
      </c>
      <c r="CC230" s="2">
        <f>ROUND(SUMIF(AA28:AA228,"=92864407",GO28:GO228),0)</f>
        <v>633633</v>
      </c>
      <c r="CD230" s="2">
        <f>ROUND(SUMIF(AA28:AA228,"=92864407",GP28:GP228),0)</f>
        <v>0</v>
      </c>
      <c r="CE230" s="2">
        <f>AC230-BX230</f>
        <v>3116307</v>
      </c>
      <c r="CF230" s="2">
        <f>AC230-BY230</f>
        <v>919410</v>
      </c>
      <c r="CG230" s="2">
        <f>BX230-BZ230</f>
        <v>0</v>
      </c>
      <c r="CH230" s="2">
        <f>AC230-BX230-BY230+BZ230</f>
        <v>919410</v>
      </c>
      <c r="CI230" s="2">
        <f>BY230-BZ230</f>
        <v>2196897</v>
      </c>
      <c r="CJ230" s="2">
        <f>ROUND(SUMIF(AA28:AA228,"=92864407",GX28:GX228),0)</f>
        <v>0</v>
      </c>
      <c r="CK230" s="2">
        <f>ROUND(SUMIF(AA28:AA228,"=92864407",GY28:GY228),0)</f>
        <v>0</v>
      </c>
      <c r="CL230" s="2">
        <f>ROUND(SUMIF(AA28:AA228,"=92864407",GZ28:GZ228),0)</f>
        <v>0</v>
      </c>
      <c r="CM230" s="2">
        <f>ROUND(SUMIF(AA28:AA228,"=92864407",HD28:HD228),0)</f>
        <v>0</v>
      </c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>
        <v>0</v>
      </c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201</v>
      </c>
      <c r="F232" s="4">
        <f>ROUND(Source!O230,O232)</f>
        <v>3419854</v>
      </c>
      <c r="G232" s="4" t="s">
        <v>738</v>
      </c>
      <c r="H232" s="4" t="s">
        <v>739</v>
      </c>
      <c r="I232" s="4"/>
      <c r="J232" s="4"/>
      <c r="K232" s="4">
        <v>201</v>
      </c>
      <c r="L232" s="4">
        <v>1</v>
      </c>
      <c r="M232" s="4">
        <v>3</v>
      </c>
      <c r="N232" s="4" t="s">
        <v>6</v>
      </c>
      <c r="O232" s="4">
        <v>0</v>
      </c>
      <c r="P232" s="4"/>
      <c r="Q232" s="4"/>
      <c r="R232" s="4"/>
      <c r="S232" s="4"/>
      <c r="T232" s="4"/>
      <c r="U232" s="4"/>
      <c r="V232" s="4"/>
      <c r="W232" s="4">
        <v>1222957</v>
      </c>
      <c r="X232" s="4">
        <v>1</v>
      </c>
      <c r="Y232" s="4">
        <v>1222957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202</v>
      </c>
      <c r="F233" s="4">
        <f>ROUND(Source!P230,O233)</f>
        <v>3116307</v>
      </c>
      <c r="G233" s="4" t="s">
        <v>740</v>
      </c>
      <c r="H233" s="4" t="s">
        <v>741</v>
      </c>
      <c r="I233" s="4"/>
      <c r="J233" s="4"/>
      <c r="K233" s="4">
        <v>202</v>
      </c>
      <c r="L233" s="4">
        <v>2</v>
      </c>
      <c r="M233" s="4">
        <v>3</v>
      </c>
      <c r="N233" s="4" t="s">
        <v>6</v>
      </c>
      <c r="O233" s="4">
        <v>0</v>
      </c>
      <c r="P233" s="4"/>
      <c r="Q233" s="4"/>
      <c r="R233" s="4"/>
      <c r="S233" s="4"/>
      <c r="T233" s="4"/>
      <c r="U233" s="4"/>
      <c r="V233" s="4"/>
      <c r="W233" s="4">
        <v>3116307</v>
      </c>
      <c r="X233" s="4">
        <v>1</v>
      </c>
      <c r="Y233" s="4">
        <v>3116307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222</v>
      </c>
      <c r="F234" s="4">
        <f>ROUND(Source!AO230,O234)</f>
        <v>0</v>
      </c>
      <c r="G234" s="4" t="s">
        <v>742</v>
      </c>
      <c r="H234" s="4" t="s">
        <v>743</v>
      </c>
      <c r="I234" s="4"/>
      <c r="J234" s="4"/>
      <c r="K234" s="4">
        <v>222</v>
      </c>
      <c r="L234" s="4">
        <v>3</v>
      </c>
      <c r="M234" s="4">
        <v>3</v>
      </c>
      <c r="N234" s="4" t="s">
        <v>6</v>
      </c>
      <c r="O234" s="4">
        <v>0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225</v>
      </c>
      <c r="F235" s="4">
        <f>ROUND(Source!AV230,O235)</f>
        <v>3116307</v>
      </c>
      <c r="G235" s="4" t="s">
        <v>744</v>
      </c>
      <c r="H235" s="4" t="s">
        <v>745</v>
      </c>
      <c r="I235" s="4"/>
      <c r="J235" s="4"/>
      <c r="K235" s="4">
        <v>225</v>
      </c>
      <c r="L235" s="4">
        <v>4</v>
      </c>
      <c r="M235" s="4">
        <v>3</v>
      </c>
      <c r="N235" s="4" t="s">
        <v>6</v>
      </c>
      <c r="O235" s="4">
        <v>0</v>
      </c>
      <c r="P235" s="4"/>
      <c r="Q235" s="4"/>
      <c r="R235" s="4"/>
      <c r="S235" s="4"/>
      <c r="T235" s="4"/>
      <c r="U235" s="4"/>
      <c r="V235" s="4"/>
      <c r="W235" s="4">
        <v>3116307</v>
      </c>
      <c r="X235" s="4">
        <v>1</v>
      </c>
      <c r="Y235" s="4">
        <v>3116307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226</v>
      </c>
      <c r="F236" s="4">
        <f>ROUND(Source!AW230,O236)</f>
        <v>919410</v>
      </c>
      <c r="G236" s="4" t="s">
        <v>746</v>
      </c>
      <c r="H236" s="4" t="s">
        <v>747</v>
      </c>
      <c r="I236" s="4"/>
      <c r="J236" s="4"/>
      <c r="K236" s="4">
        <v>226</v>
      </c>
      <c r="L236" s="4">
        <v>5</v>
      </c>
      <c r="M236" s="4">
        <v>3</v>
      </c>
      <c r="N236" s="4" t="s">
        <v>6</v>
      </c>
      <c r="O236" s="4">
        <v>0</v>
      </c>
      <c r="P236" s="4"/>
      <c r="Q236" s="4"/>
      <c r="R236" s="4"/>
      <c r="S236" s="4"/>
      <c r="T236" s="4"/>
      <c r="U236" s="4"/>
      <c r="V236" s="4"/>
      <c r="W236" s="4">
        <v>919410</v>
      </c>
      <c r="X236" s="4">
        <v>1</v>
      </c>
      <c r="Y236" s="4">
        <v>919410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227</v>
      </c>
      <c r="F237" s="4">
        <f>ROUND(Source!AX230,O237)</f>
        <v>0</v>
      </c>
      <c r="G237" s="4" t="s">
        <v>748</v>
      </c>
      <c r="H237" s="4" t="s">
        <v>749</v>
      </c>
      <c r="I237" s="4"/>
      <c r="J237" s="4"/>
      <c r="K237" s="4">
        <v>227</v>
      </c>
      <c r="L237" s="4">
        <v>6</v>
      </c>
      <c r="M237" s="4">
        <v>3</v>
      </c>
      <c r="N237" s="4" t="s">
        <v>6</v>
      </c>
      <c r="O237" s="4">
        <v>0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228</v>
      </c>
      <c r="F238" s="4">
        <f>ROUND(Source!AY230,O238)</f>
        <v>919410</v>
      </c>
      <c r="G238" s="4" t="s">
        <v>750</v>
      </c>
      <c r="H238" s="4" t="s">
        <v>751</v>
      </c>
      <c r="I238" s="4"/>
      <c r="J238" s="4"/>
      <c r="K238" s="4">
        <v>228</v>
      </c>
      <c r="L238" s="4">
        <v>7</v>
      </c>
      <c r="M238" s="4">
        <v>3</v>
      </c>
      <c r="N238" s="4" t="s">
        <v>6</v>
      </c>
      <c r="O238" s="4">
        <v>0</v>
      </c>
      <c r="P238" s="4"/>
      <c r="Q238" s="4"/>
      <c r="R238" s="4"/>
      <c r="S238" s="4"/>
      <c r="T238" s="4"/>
      <c r="U238" s="4"/>
      <c r="V238" s="4"/>
      <c r="W238" s="4">
        <v>919410</v>
      </c>
      <c r="X238" s="4">
        <v>1</v>
      </c>
      <c r="Y238" s="4">
        <v>919410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216</v>
      </c>
      <c r="F239" s="4">
        <f>ROUND(Source!AP230,O239)</f>
        <v>2196897</v>
      </c>
      <c r="G239" s="4" t="s">
        <v>752</v>
      </c>
      <c r="H239" s="4" t="s">
        <v>753</v>
      </c>
      <c r="I239" s="4"/>
      <c r="J239" s="4"/>
      <c r="K239" s="4">
        <v>216</v>
      </c>
      <c r="L239" s="4">
        <v>8</v>
      </c>
      <c r="M239" s="4">
        <v>3</v>
      </c>
      <c r="N239" s="4" t="s">
        <v>6</v>
      </c>
      <c r="O239" s="4">
        <v>0</v>
      </c>
      <c r="P239" s="4"/>
      <c r="Q239" s="4"/>
      <c r="R239" s="4"/>
      <c r="S239" s="4"/>
      <c r="T239" s="4"/>
      <c r="U239" s="4"/>
      <c r="V239" s="4"/>
      <c r="W239" s="4">
        <v>2196897</v>
      </c>
      <c r="X239" s="4">
        <v>1</v>
      </c>
      <c r="Y239" s="4">
        <v>2196897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223</v>
      </c>
      <c r="F240" s="4">
        <f>ROUND(Source!AQ230,O240)</f>
        <v>0</v>
      </c>
      <c r="G240" s="4" t="s">
        <v>754</v>
      </c>
      <c r="H240" s="4" t="s">
        <v>755</v>
      </c>
      <c r="I240" s="4"/>
      <c r="J240" s="4"/>
      <c r="K240" s="4">
        <v>223</v>
      </c>
      <c r="L240" s="4">
        <v>9</v>
      </c>
      <c r="M240" s="4">
        <v>3</v>
      </c>
      <c r="N240" s="4" t="s">
        <v>6</v>
      </c>
      <c r="O240" s="4">
        <v>0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229</v>
      </c>
      <c r="F241" s="4">
        <f>ROUND(Source!AZ230,O241)</f>
        <v>2196897</v>
      </c>
      <c r="G241" s="4" t="s">
        <v>756</v>
      </c>
      <c r="H241" s="4" t="s">
        <v>757</v>
      </c>
      <c r="I241" s="4"/>
      <c r="J241" s="4"/>
      <c r="K241" s="4">
        <v>229</v>
      </c>
      <c r="L241" s="4">
        <v>10</v>
      </c>
      <c r="M241" s="4">
        <v>3</v>
      </c>
      <c r="N241" s="4" t="s">
        <v>6</v>
      </c>
      <c r="O241" s="4">
        <v>0</v>
      </c>
      <c r="P241" s="4"/>
      <c r="Q241" s="4"/>
      <c r="R241" s="4"/>
      <c r="S241" s="4"/>
      <c r="T241" s="4"/>
      <c r="U241" s="4"/>
      <c r="V241" s="4"/>
      <c r="W241" s="4">
        <v>2196897</v>
      </c>
      <c r="X241" s="4">
        <v>1</v>
      </c>
      <c r="Y241" s="4">
        <v>2196897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203</v>
      </c>
      <c r="F242" s="4">
        <f>ROUND(Source!Q230,O242)</f>
        <v>35540</v>
      </c>
      <c r="G242" s="4" t="s">
        <v>758</v>
      </c>
      <c r="H242" s="4" t="s">
        <v>759</v>
      </c>
      <c r="I242" s="4"/>
      <c r="J242" s="4"/>
      <c r="K242" s="4">
        <v>203</v>
      </c>
      <c r="L242" s="4">
        <v>11</v>
      </c>
      <c r="M242" s="4">
        <v>3</v>
      </c>
      <c r="N242" s="4" t="s">
        <v>6</v>
      </c>
      <c r="O242" s="4">
        <v>0</v>
      </c>
      <c r="P242" s="4"/>
      <c r="Q242" s="4"/>
      <c r="R242" s="4"/>
      <c r="S242" s="4"/>
      <c r="T242" s="4"/>
      <c r="U242" s="4"/>
      <c r="V242" s="4"/>
      <c r="W242" s="4">
        <v>35540</v>
      </c>
      <c r="X242" s="4">
        <v>1</v>
      </c>
      <c r="Y242" s="4">
        <v>35540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231</v>
      </c>
      <c r="F243" s="4">
        <f>ROUND(Source!BB230,O243)</f>
        <v>0</v>
      </c>
      <c r="G243" s="4" t="s">
        <v>760</v>
      </c>
      <c r="H243" s="4" t="s">
        <v>761</v>
      </c>
      <c r="I243" s="4"/>
      <c r="J243" s="4"/>
      <c r="K243" s="4">
        <v>231</v>
      </c>
      <c r="L243" s="4">
        <v>12</v>
      </c>
      <c r="M243" s="4">
        <v>3</v>
      </c>
      <c r="N243" s="4" t="s">
        <v>6</v>
      </c>
      <c r="O243" s="4">
        <v>0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204</v>
      </c>
      <c r="F244" s="4">
        <f>ROUND(Source!R230,O244)</f>
        <v>10178</v>
      </c>
      <c r="G244" s="4" t="s">
        <v>762</v>
      </c>
      <c r="H244" s="4" t="s">
        <v>763</v>
      </c>
      <c r="I244" s="4"/>
      <c r="J244" s="4"/>
      <c r="K244" s="4">
        <v>204</v>
      </c>
      <c r="L244" s="4">
        <v>13</v>
      </c>
      <c r="M244" s="4">
        <v>3</v>
      </c>
      <c r="N244" s="4" t="s">
        <v>6</v>
      </c>
      <c r="O244" s="4">
        <v>0</v>
      </c>
      <c r="P244" s="4"/>
      <c r="Q244" s="4"/>
      <c r="R244" s="4"/>
      <c r="S244" s="4"/>
      <c r="T244" s="4"/>
      <c r="U244" s="4"/>
      <c r="V244" s="4"/>
      <c r="W244" s="4">
        <v>10178</v>
      </c>
      <c r="X244" s="4">
        <v>1</v>
      </c>
      <c r="Y244" s="4">
        <v>10178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205</v>
      </c>
      <c r="F245" s="4">
        <f>ROUND(Source!S230,O245)</f>
        <v>268007</v>
      </c>
      <c r="G245" s="4" t="s">
        <v>764</v>
      </c>
      <c r="H245" s="4" t="s">
        <v>765</v>
      </c>
      <c r="I245" s="4"/>
      <c r="J245" s="4"/>
      <c r="K245" s="4">
        <v>205</v>
      </c>
      <c r="L245" s="4">
        <v>14</v>
      </c>
      <c r="M245" s="4">
        <v>3</v>
      </c>
      <c r="N245" s="4" t="s">
        <v>6</v>
      </c>
      <c r="O245" s="4">
        <v>0</v>
      </c>
      <c r="P245" s="4"/>
      <c r="Q245" s="4"/>
      <c r="R245" s="4"/>
      <c r="S245" s="4"/>
      <c r="T245" s="4"/>
      <c r="U245" s="4"/>
      <c r="V245" s="4"/>
      <c r="W245" s="4">
        <v>268007</v>
      </c>
      <c r="X245" s="4">
        <v>1</v>
      </c>
      <c r="Y245" s="4">
        <v>268007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232</v>
      </c>
      <c r="F246" s="4">
        <f>ROUND(Source!BC230,O246)</f>
        <v>0</v>
      </c>
      <c r="G246" s="4" t="s">
        <v>766</v>
      </c>
      <c r="H246" s="4" t="s">
        <v>767</v>
      </c>
      <c r="I246" s="4"/>
      <c r="J246" s="4"/>
      <c r="K246" s="4">
        <v>232</v>
      </c>
      <c r="L246" s="4">
        <v>15</v>
      </c>
      <c r="M246" s="4">
        <v>3</v>
      </c>
      <c r="N246" s="4" t="s">
        <v>6</v>
      </c>
      <c r="O246" s="4">
        <v>0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214</v>
      </c>
      <c r="F247" s="4">
        <f>ROUND(Source!AS230,O247)</f>
        <v>1069376</v>
      </c>
      <c r="G247" s="4" t="s">
        <v>768</v>
      </c>
      <c r="H247" s="4" t="s">
        <v>769</v>
      </c>
      <c r="I247" s="4"/>
      <c r="J247" s="4"/>
      <c r="K247" s="4">
        <v>214</v>
      </c>
      <c r="L247" s="4">
        <v>16</v>
      </c>
      <c r="M247" s="4">
        <v>3</v>
      </c>
      <c r="N247" s="4" t="s">
        <v>6</v>
      </c>
      <c r="O247" s="4">
        <v>0</v>
      </c>
      <c r="P247" s="4"/>
      <c r="Q247" s="4"/>
      <c r="R247" s="4"/>
      <c r="S247" s="4"/>
      <c r="T247" s="4"/>
      <c r="U247" s="4"/>
      <c r="V247" s="4"/>
      <c r="W247" s="4">
        <v>1069376</v>
      </c>
      <c r="X247" s="4">
        <v>1</v>
      </c>
      <c r="Y247" s="4">
        <v>1069376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215</v>
      </c>
      <c r="F248" s="4">
        <f>ROUND(Source!AT230,O248)</f>
        <v>633633</v>
      </c>
      <c r="G248" s="4" t="s">
        <v>770</v>
      </c>
      <c r="H248" s="4" t="s">
        <v>771</v>
      </c>
      <c r="I248" s="4"/>
      <c r="J248" s="4"/>
      <c r="K248" s="4">
        <v>215</v>
      </c>
      <c r="L248" s="4">
        <v>17</v>
      </c>
      <c r="M248" s="4">
        <v>3</v>
      </c>
      <c r="N248" s="4" t="s">
        <v>6</v>
      </c>
      <c r="O248" s="4">
        <v>0</v>
      </c>
      <c r="P248" s="4"/>
      <c r="Q248" s="4"/>
      <c r="R248" s="4"/>
      <c r="S248" s="4"/>
      <c r="T248" s="4"/>
      <c r="U248" s="4"/>
      <c r="V248" s="4"/>
      <c r="W248" s="4">
        <v>633633</v>
      </c>
      <c r="X248" s="4">
        <v>1</v>
      </c>
      <c r="Y248" s="4">
        <v>633633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217</v>
      </c>
      <c r="F249" s="4">
        <f>ROUND(Source!AU230,O249)</f>
        <v>0</v>
      </c>
      <c r="G249" s="4" t="s">
        <v>772</v>
      </c>
      <c r="H249" s="4" t="s">
        <v>773</v>
      </c>
      <c r="I249" s="4"/>
      <c r="J249" s="4"/>
      <c r="K249" s="4">
        <v>217</v>
      </c>
      <c r="L249" s="4">
        <v>18</v>
      </c>
      <c r="M249" s="4">
        <v>3</v>
      </c>
      <c r="N249" s="4" t="s">
        <v>6</v>
      </c>
      <c r="O249" s="4">
        <v>0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230</v>
      </c>
      <c r="F250" s="4">
        <f>ROUND(Source!BA230,O250)</f>
        <v>0</v>
      </c>
      <c r="G250" s="4" t="s">
        <v>774</v>
      </c>
      <c r="H250" s="4" t="s">
        <v>775</v>
      </c>
      <c r="I250" s="4"/>
      <c r="J250" s="4"/>
      <c r="K250" s="4">
        <v>230</v>
      </c>
      <c r="L250" s="4">
        <v>19</v>
      </c>
      <c r="M250" s="4">
        <v>3</v>
      </c>
      <c r="N250" s="4" t="s">
        <v>6</v>
      </c>
      <c r="O250" s="4">
        <v>0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206</v>
      </c>
      <c r="F251" s="4">
        <f>ROUND(Source!T230,O251)</f>
        <v>0</v>
      </c>
      <c r="G251" s="4" t="s">
        <v>776</v>
      </c>
      <c r="H251" s="4" t="s">
        <v>777</v>
      </c>
      <c r="I251" s="4"/>
      <c r="J251" s="4"/>
      <c r="K251" s="4">
        <v>206</v>
      </c>
      <c r="L251" s="4">
        <v>20</v>
      </c>
      <c r="M251" s="4">
        <v>3</v>
      </c>
      <c r="N251" s="4" t="s">
        <v>6</v>
      </c>
      <c r="O251" s="4">
        <v>0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207</v>
      </c>
      <c r="F252" s="4">
        <f>ROUND(Source!U230,O252)</f>
        <v>632.63837650000005</v>
      </c>
      <c r="G252" s="4" t="s">
        <v>778</v>
      </c>
      <c r="H252" s="4" t="s">
        <v>779</v>
      </c>
      <c r="I252" s="4"/>
      <c r="J252" s="4"/>
      <c r="K252" s="4">
        <v>207</v>
      </c>
      <c r="L252" s="4">
        <v>21</v>
      </c>
      <c r="M252" s="4">
        <v>3</v>
      </c>
      <c r="N252" s="4" t="s">
        <v>6</v>
      </c>
      <c r="O252" s="4">
        <v>7</v>
      </c>
      <c r="P252" s="4"/>
      <c r="Q252" s="4"/>
      <c r="R252" s="4"/>
      <c r="S252" s="4"/>
      <c r="T252" s="4"/>
      <c r="U252" s="4"/>
      <c r="V252" s="4"/>
      <c r="W252" s="4">
        <v>632.63837650000005</v>
      </c>
      <c r="X252" s="4">
        <v>1</v>
      </c>
      <c r="Y252" s="4">
        <v>632.63837650000005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208</v>
      </c>
      <c r="F253" s="4">
        <f>ROUND(Source!V230,O253)</f>
        <v>18.695615</v>
      </c>
      <c r="G253" s="4" t="s">
        <v>780</v>
      </c>
      <c r="H253" s="4" t="s">
        <v>781</v>
      </c>
      <c r="I253" s="4"/>
      <c r="J253" s="4"/>
      <c r="K253" s="4">
        <v>208</v>
      </c>
      <c r="L253" s="4">
        <v>22</v>
      </c>
      <c r="M253" s="4">
        <v>3</v>
      </c>
      <c r="N253" s="4" t="s">
        <v>6</v>
      </c>
      <c r="O253" s="4">
        <v>7</v>
      </c>
      <c r="P253" s="4"/>
      <c r="Q253" s="4"/>
      <c r="R253" s="4"/>
      <c r="S253" s="4"/>
      <c r="T253" s="4"/>
      <c r="U253" s="4"/>
      <c r="V253" s="4"/>
      <c r="W253" s="4">
        <v>18.695615</v>
      </c>
      <c r="X253" s="4">
        <v>1</v>
      </c>
      <c r="Y253" s="4">
        <v>18.695615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209</v>
      </c>
      <c r="F254" s="4">
        <f>ROUND(Source!W230,O254)</f>
        <v>0</v>
      </c>
      <c r="G254" s="4" t="s">
        <v>782</v>
      </c>
      <c r="H254" s="4" t="s">
        <v>783</v>
      </c>
      <c r="I254" s="4"/>
      <c r="J254" s="4"/>
      <c r="K254" s="4">
        <v>209</v>
      </c>
      <c r="L254" s="4">
        <v>23</v>
      </c>
      <c r="M254" s="4">
        <v>3</v>
      </c>
      <c r="N254" s="4" t="s">
        <v>6</v>
      </c>
      <c r="O254" s="4">
        <v>0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233</v>
      </c>
      <c r="F255" s="4">
        <f>ROUND(Source!BD230,O255)</f>
        <v>0</v>
      </c>
      <c r="G255" s="4" t="s">
        <v>784</v>
      </c>
      <c r="H255" s="4" t="s">
        <v>785</v>
      </c>
      <c r="I255" s="4"/>
      <c r="J255" s="4"/>
      <c r="K255" s="4">
        <v>233</v>
      </c>
      <c r="L255" s="4">
        <v>24</v>
      </c>
      <c r="M255" s="4">
        <v>3</v>
      </c>
      <c r="N255" s="4" t="s">
        <v>6</v>
      </c>
      <c r="O255" s="4">
        <v>0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210</v>
      </c>
      <c r="F256" s="4">
        <f>ROUND(Source!X230,O256)</f>
        <v>305756</v>
      </c>
      <c r="G256" s="4" t="s">
        <v>786</v>
      </c>
      <c r="H256" s="4" t="s">
        <v>787</v>
      </c>
      <c r="I256" s="4"/>
      <c r="J256" s="4"/>
      <c r="K256" s="4">
        <v>210</v>
      </c>
      <c r="L256" s="4">
        <v>25</v>
      </c>
      <c r="M256" s="4">
        <v>3</v>
      </c>
      <c r="N256" s="4" t="s">
        <v>6</v>
      </c>
      <c r="O256" s="4">
        <v>0</v>
      </c>
      <c r="P256" s="4"/>
      <c r="Q256" s="4"/>
      <c r="R256" s="4"/>
      <c r="S256" s="4"/>
      <c r="T256" s="4"/>
      <c r="U256" s="4"/>
      <c r="V256" s="4"/>
      <c r="W256" s="4">
        <v>305756</v>
      </c>
      <c r="X256" s="4">
        <v>1</v>
      </c>
      <c r="Y256" s="4">
        <v>305756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211</v>
      </c>
      <c r="F257" s="4">
        <f>ROUND(Source!Y230,O257)</f>
        <v>174296</v>
      </c>
      <c r="G257" s="4" t="s">
        <v>788</v>
      </c>
      <c r="H257" s="4" t="s">
        <v>789</v>
      </c>
      <c r="I257" s="4"/>
      <c r="J257" s="4"/>
      <c r="K257" s="4">
        <v>211</v>
      </c>
      <c r="L257" s="4">
        <v>26</v>
      </c>
      <c r="M257" s="4">
        <v>3</v>
      </c>
      <c r="N257" s="4" t="s">
        <v>6</v>
      </c>
      <c r="O257" s="4">
        <v>0</v>
      </c>
      <c r="P257" s="4"/>
      <c r="Q257" s="4"/>
      <c r="R257" s="4"/>
      <c r="S257" s="4"/>
      <c r="T257" s="4"/>
      <c r="U257" s="4"/>
      <c r="V257" s="4"/>
      <c r="W257" s="4">
        <v>174296</v>
      </c>
      <c r="X257" s="4">
        <v>1</v>
      </c>
      <c r="Y257" s="4">
        <v>174296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224</v>
      </c>
      <c r="F258" s="4">
        <f>ROUND(Source!AR230,O258)</f>
        <v>3899906</v>
      </c>
      <c r="G258" s="4" t="s">
        <v>790</v>
      </c>
      <c r="H258" s="4" t="s">
        <v>791</v>
      </c>
      <c r="I258" s="4"/>
      <c r="J258" s="4"/>
      <c r="K258" s="4">
        <v>224</v>
      </c>
      <c r="L258" s="4">
        <v>27</v>
      </c>
      <c r="M258" s="4">
        <v>3</v>
      </c>
      <c r="N258" s="4" t="s">
        <v>6</v>
      </c>
      <c r="O258" s="4">
        <v>0</v>
      </c>
      <c r="P258" s="4"/>
      <c r="Q258" s="4"/>
      <c r="R258" s="4"/>
      <c r="S258" s="4"/>
      <c r="T258" s="4"/>
      <c r="U258" s="4"/>
      <c r="V258" s="4"/>
      <c r="W258" s="4">
        <v>3899906</v>
      </c>
      <c r="X258" s="4">
        <v>1</v>
      </c>
      <c r="Y258" s="4">
        <v>3899906</v>
      </c>
      <c r="Z258" s="4"/>
      <c r="AA258" s="4"/>
      <c r="AB258" s="4"/>
    </row>
    <row r="260" spans="1:206" x14ac:dyDescent="0.2">
      <c r="A260" s="2">
        <v>51</v>
      </c>
      <c r="B260" s="2">
        <f>B20</f>
        <v>1</v>
      </c>
      <c r="C260" s="2">
        <f>A20</f>
        <v>3</v>
      </c>
      <c r="D260" s="2">
        <f>ROW(A20)</f>
        <v>20</v>
      </c>
      <c r="E260" s="2"/>
      <c r="F260" s="2" t="str">
        <f>IF(F20&lt;&gt;"",F20,"")</f>
        <v>5.12.1.3.1</v>
      </c>
      <c r="G260" s="2" t="str">
        <f>IF(G20&lt;&gt;"",G20,"")</f>
        <v>Автоматизированный тепловой пункт жилого дома</v>
      </c>
      <c r="H260" s="2">
        <v>0</v>
      </c>
      <c r="I260" s="2"/>
      <c r="J260" s="2"/>
      <c r="K260" s="2"/>
      <c r="L260" s="2"/>
      <c r="M260" s="2"/>
      <c r="N260" s="2"/>
      <c r="O260" s="2">
        <f t="shared" ref="O260:T260" si="319">ROUND(O230+AB260,0)</f>
        <v>3419854</v>
      </c>
      <c r="P260" s="2">
        <f t="shared" si="319"/>
        <v>3116307</v>
      </c>
      <c r="Q260" s="2">
        <f t="shared" si="319"/>
        <v>35540</v>
      </c>
      <c r="R260" s="2">
        <f t="shared" si="319"/>
        <v>10178</v>
      </c>
      <c r="S260" s="2">
        <f t="shared" si="319"/>
        <v>268007</v>
      </c>
      <c r="T260" s="2">
        <f t="shared" si="319"/>
        <v>0</v>
      </c>
      <c r="U260" s="2">
        <f>U230+AH260</f>
        <v>632.63837649999994</v>
      </c>
      <c r="V260" s="2">
        <f>V230+AI260</f>
        <v>18.695614999999989</v>
      </c>
      <c r="W260" s="2">
        <f>ROUND(W230+AJ260,0)</f>
        <v>0</v>
      </c>
      <c r="X260" s="2">
        <f>ROUND(X230+AK260,0)</f>
        <v>305756</v>
      </c>
      <c r="Y260" s="2">
        <f>ROUND(Y230+AL260,0)</f>
        <v>174296</v>
      </c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>
        <f t="shared" ref="AO260:BD260" si="320">ROUND(AO230+BX260,0)</f>
        <v>0</v>
      </c>
      <c r="AP260" s="2">
        <f t="shared" si="320"/>
        <v>2196897</v>
      </c>
      <c r="AQ260" s="2">
        <f t="shared" si="320"/>
        <v>0</v>
      </c>
      <c r="AR260" s="2">
        <f t="shared" si="320"/>
        <v>3899906</v>
      </c>
      <c r="AS260" s="2">
        <f t="shared" si="320"/>
        <v>1069376</v>
      </c>
      <c r="AT260" s="2">
        <f t="shared" si="320"/>
        <v>633633</v>
      </c>
      <c r="AU260" s="2">
        <f t="shared" si="320"/>
        <v>0</v>
      </c>
      <c r="AV260" s="2">
        <f t="shared" si="320"/>
        <v>3116307</v>
      </c>
      <c r="AW260" s="2">
        <f t="shared" si="320"/>
        <v>919410</v>
      </c>
      <c r="AX260" s="2">
        <f t="shared" si="320"/>
        <v>0</v>
      </c>
      <c r="AY260" s="2">
        <f t="shared" si="320"/>
        <v>919410</v>
      </c>
      <c r="AZ260" s="2">
        <f t="shared" si="320"/>
        <v>2196897</v>
      </c>
      <c r="BA260" s="2">
        <f t="shared" si="320"/>
        <v>0</v>
      </c>
      <c r="BB260" s="2">
        <f t="shared" si="320"/>
        <v>0</v>
      </c>
      <c r="BC260" s="2">
        <f t="shared" si="320"/>
        <v>0</v>
      </c>
      <c r="BD260" s="2">
        <f t="shared" si="320"/>
        <v>0</v>
      </c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>
        <v>0</v>
      </c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201</v>
      </c>
      <c r="F262" s="4">
        <f>ROUND(Source!O260,O262)</f>
        <v>3419854</v>
      </c>
      <c r="G262" s="4" t="s">
        <v>738</v>
      </c>
      <c r="H262" s="4" t="s">
        <v>739</v>
      </c>
      <c r="I262" s="4"/>
      <c r="J262" s="4"/>
      <c r="K262" s="4">
        <v>201</v>
      </c>
      <c r="L262" s="4">
        <v>1</v>
      </c>
      <c r="M262" s="4">
        <v>3</v>
      </c>
      <c r="N262" s="4" t="s">
        <v>6</v>
      </c>
      <c r="O262" s="4">
        <v>0</v>
      </c>
      <c r="P262" s="4"/>
      <c r="Q262" s="4"/>
      <c r="R262" s="4"/>
      <c r="S262" s="4"/>
      <c r="T262" s="4"/>
      <c r="U262" s="4"/>
      <c r="V262" s="4"/>
      <c r="W262" s="4">
        <v>1222957</v>
      </c>
      <c r="X262" s="4">
        <v>1</v>
      </c>
      <c r="Y262" s="4">
        <v>1222957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202</v>
      </c>
      <c r="F263" s="4">
        <f>ROUND(Source!P260,O263)</f>
        <v>3116307</v>
      </c>
      <c r="G263" s="4" t="s">
        <v>740</v>
      </c>
      <c r="H263" s="4" t="s">
        <v>741</v>
      </c>
      <c r="I263" s="4"/>
      <c r="J263" s="4"/>
      <c r="K263" s="4">
        <v>202</v>
      </c>
      <c r="L263" s="4">
        <v>2</v>
      </c>
      <c r="M263" s="4">
        <v>3</v>
      </c>
      <c r="N263" s="4" t="s">
        <v>6</v>
      </c>
      <c r="O263" s="4">
        <v>0</v>
      </c>
      <c r="P263" s="4"/>
      <c r="Q263" s="4"/>
      <c r="R263" s="4"/>
      <c r="S263" s="4"/>
      <c r="T263" s="4"/>
      <c r="U263" s="4"/>
      <c r="V263" s="4"/>
      <c r="W263" s="4">
        <v>3116307</v>
      </c>
      <c r="X263" s="4">
        <v>1</v>
      </c>
      <c r="Y263" s="4">
        <v>3116307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222</v>
      </c>
      <c r="F264" s="4">
        <f>ROUND(Source!AO260,O264)</f>
        <v>0</v>
      </c>
      <c r="G264" s="4" t="s">
        <v>742</v>
      </c>
      <c r="H264" s="4" t="s">
        <v>743</v>
      </c>
      <c r="I264" s="4"/>
      <c r="J264" s="4"/>
      <c r="K264" s="4">
        <v>222</v>
      </c>
      <c r="L264" s="4">
        <v>3</v>
      </c>
      <c r="M264" s="4">
        <v>3</v>
      </c>
      <c r="N264" s="4" t="s">
        <v>6</v>
      </c>
      <c r="O264" s="4">
        <v>0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225</v>
      </c>
      <c r="F265" s="4">
        <f>ROUND(Source!AV260,O265)</f>
        <v>3116307</v>
      </c>
      <c r="G265" s="4" t="s">
        <v>744</v>
      </c>
      <c r="H265" s="4" t="s">
        <v>745</v>
      </c>
      <c r="I265" s="4"/>
      <c r="J265" s="4"/>
      <c r="K265" s="4">
        <v>225</v>
      </c>
      <c r="L265" s="4">
        <v>4</v>
      </c>
      <c r="M265" s="4">
        <v>3</v>
      </c>
      <c r="N265" s="4" t="s">
        <v>6</v>
      </c>
      <c r="O265" s="4">
        <v>0</v>
      </c>
      <c r="P265" s="4"/>
      <c r="Q265" s="4"/>
      <c r="R265" s="4"/>
      <c r="S265" s="4"/>
      <c r="T265" s="4"/>
      <c r="U265" s="4"/>
      <c r="V265" s="4"/>
      <c r="W265" s="4">
        <v>3116307</v>
      </c>
      <c r="X265" s="4">
        <v>1</v>
      </c>
      <c r="Y265" s="4">
        <v>3116307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226</v>
      </c>
      <c r="F266" s="4">
        <f>ROUND(Source!AW260,O266)</f>
        <v>919410</v>
      </c>
      <c r="G266" s="4" t="s">
        <v>746</v>
      </c>
      <c r="H266" s="4" t="s">
        <v>747</v>
      </c>
      <c r="I266" s="4"/>
      <c r="J266" s="4"/>
      <c r="K266" s="4">
        <v>226</v>
      </c>
      <c r="L266" s="4">
        <v>5</v>
      </c>
      <c r="M266" s="4">
        <v>3</v>
      </c>
      <c r="N266" s="4" t="s">
        <v>6</v>
      </c>
      <c r="O266" s="4">
        <v>0</v>
      </c>
      <c r="P266" s="4"/>
      <c r="Q266" s="4"/>
      <c r="R266" s="4"/>
      <c r="S266" s="4"/>
      <c r="T266" s="4"/>
      <c r="U266" s="4"/>
      <c r="V266" s="4"/>
      <c r="W266" s="4">
        <v>919410</v>
      </c>
      <c r="X266" s="4">
        <v>1</v>
      </c>
      <c r="Y266" s="4">
        <v>919410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227</v>
      </c>
      <c r="F267" s="4">
        <f>ROUND(Source!AX260,O267)</f>
        <v>0</v>
      </c>
      <c r="G267" s="4" t="s">
        <v>748</v>
      </c>
      <c r="H267" s="4" t="s">
        <v>749</v>
      </c>
      <c r="I267" s="4"/>
      <c r="J267" s="4"/>
      <c r="K267" s="4">
        <v>227</v>
      </c>
      <c r="L267" s="4">
        <v>6</v>
      </c>
      <c r="M267" s="4">
        <v>3</v>
      </c>
      <c r="N267" s="4" t="s">
        <v>6</v>
      </c>
      <c r="O267" s="4">
        <v>0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228</v>
      </c>
      <c r="F268" s="4">
        <f>ROUND(Source!AY260,O268)</f>
        <v>919410</v>
      </c>
      <c r="G268" s="4" t="s">
        <v>750</v>
      </c>
      <c r="H268" s="4" t="s">
        <v>751</v>
      </c>
      <c r="I268" s="4"/>
      <c r="J268" s="4"/>
      <c r="K268" s="4">
        <v>228</v>
      </c>
      <c r="L268" s="4">
        <v>7</v>
      </c>
      <c r="M268" s="4">
        <v>3</v>
      </c>
      <c r="N268" s="4" t="s">
        <v>6</v>
      </c>
      <c r="O268" s="4">
        <v>0</v>
      </c>
      <c r="P268" s="4"/>
      <c r="Q268" s="4"/>
      <c r="R268" s="4"/>
      <c r="S268" s="4"/>
      <c r="T268" s="4"/>
      <c r="U268" s="4"/>
      <c r="V268" s="4"/>
      <c r="W268" s="4">
        <v>919410</v>
      </c>
      <c r="X268" s="4">
        <v>1</v>
      </c>
      <c r="Y268" s="4">
        <v>919410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216</v>
      </c>
      <c r="F269" s="4">
        <f>ROUND(Source!AP260,O269)</f>
        <v>2196897</v>
      </c>
      <c r="G269" s="4" t="s">
        <v>752</v>
      </c>
      <c r="H269" s="4" t="s">
        <v>753</v>
      </c>
      <c r="I269" s="4"/>
      <c r="J269" s="4"/>
      <c r="K269" s="4">
        <v>216</v>
      </c>
      <c r="L269" s="4">
        <v>8</v>
      </c>
      <c r="M269" s="4">
        <v>3</v>
      </c>
      <c r="N269" s="4" t="s">
        <v>6</v>
      </c>
      <c r="O269" s="4">
        <v>0</v>
      </c>
      <c r="P269" s="4"/>
      <c r="Q269" s="4"/>
      <c r="R269" s="4"/>
      <c r="S269" s="4"/>
      <c r="T269" s="4"/>
      <c r="U269" s="4"/>
      <c r="V269" s="4"/>
      <c r="W269" s="4">
        <v>2196897</v>
      </c>
      <c r="X269" s="4">
        <v>1</v>
      </c>
      <c r="Y269" s="4">
        <v>2196897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223</v>
      </c>
      <c r="F270" s="4">
        <f>ROUND(Source!AQ260,O270)</f>
        <v>0</v>
      </c>
      <c r="G270" s="4" t="s">
        <v>754</v>
      </c>
      <c r="H270" s="4" t="s">
        <v>755</v>
      </c>
      <c r="I270" s="4"/>
      <c r="J270" s="4"/>
      <c r="K270" s="4">
        <v>223</v>
      </c>
      <c r="L270" s="4">
        <v>9</v>
      </c>
      <c r="M270" s="4">
        <v>3</v>
      </c>
      <c r="N270" s="4" t="s">
        <v>6</v>
      </c>
      <c r="O270" s="4">
        <v>0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229</v>
      </c>
      <c r="F271" s="4">
        <f>ROUND(Source!AZ260,O271)</f>
        <v>2196897</v>
      </c>
      <c r="G271" s="4" t="s">
        <v>756</v>
      </c>
      <c r="H271" s="4" t="s">
        <v>757</v>
      </c>
      <c r="I271" s="4"/>
      <c r="J271" s="4"/>
      <c r="K271" s="4">
        <v>229</v>
      </c>
      <c r="L271" s="4">
        <v>10</v>
      </c>
      <c r="M271" s="4">
        <v>3</v>
      </c>
      <c r="N271" s="4" t="s">
        <v>6</v>
      </c>
      <c r="O271" s="4">
        <v>0</v>
      </c>
      <c r="P271" s="4"/>
      <c r="Q271" s="4"/>
      <c r="R271" s="4"/>
      <c r="S271" s="4"/>
      <c r="T271" s="4"/>
      <c r="U271" s="4"/>
      <c r="V271" s="4"/>
      <c r="W271" s="4">
        <v>2196897</v>
      </c>
      <c r="X271" s="4">
        <v>1</v>
      </c>
      <c r="Y271" s="4">
        <v>2196897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203</v>
      </c>
      <c r="F272" s="4">
        <f>ROUND(Source!Q260,O272)</f>
        <v>35540</v>
      </c>
      <c r="G272" s="4" t="s">
        <v>758</v>
      </c>
      <c r="H272" s="4" t="s">
        <v>759</v>
      </c>
      <c r="I272" s="4"/>
      <c r="J272" s="4"/>
      <c r="K272" s="4">
        <v>203</v>
      </c>
      <c r="L272" s="4">
        <v>11</v>
      </c>
      <c r="M272" s="4">
        <v>3</v>
      </c>
      <c r="N272" s="4" t="s">
        <v>6</v>
      </c>
      <c r="O272" s="4">
        <v>0</v>
      </c>
      <c r="P272" s="4"/>
      <c r="Q272" s="4"/>
      <c r="R272" s="4"/>
      <c r="S272" s="4"/>
      <c r="T272" s="4"/>
      <c r="U272" s="4"/>
      <c r="V272" s="4"/>
      <c r="W272" s="4">
        <v>35540</v>
      </c>
      <c r="X272" s="4">
        <v>1</v>
      </c>
      <c r="Y272" s="4">
        <v>35540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231</v>
      </c>
      <c r="F273" s="4">
        <f>ROUND(Source!BB260,O273)</f>
        <v>0</v>
      </c>
      <c r="G273" s="4" t="s">
        <v>760</v>
      </c>
      <c r="H273" s="4" t="s">
        <v>761</v>
      </c>
      <c r="I273" s="4"/>
      <c r="J273" s="4"/>
      <c r="K273" s="4">
        <v>231</v>
      </c>
      <c r="L273" s="4">
        <v>12</v>
      </c>
      <c r="M273" s="4">
        <v>3</v>
      </c>
      <c r="N273" s="4" t="s">
        <v>6</v>
      </c>
      <c r="O273" s="4">
        <v>0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204</v>
      </c>
      <c r="F274" s="4">
        <f>ROUND(Source!R260,O274)</f>
        <v>10178</v>
      </c>
      <c r="G274" s="4" t="s">
        <v>762</v>
      </c>
      <c r="H274" s="4" t="s">
        <v>763</v>
      </c>
      <c r="I274" s="4"/>
      <c r="J274" s="4"/>
      <c r="K274" s="4">
        <v>204</v>
      </c>
      <c r="L274" s="4">
        <v>13</v>
      </c>
      <c r="M274" s="4">
        <v>3</v>
      </c>
      <c r="N274" s="4" t="s">
        <v>6</v>
      </c>
      <c r="O274" s="4">
        <v>0</v>
      </c>
      <c r="P274" s="4"/>
      <c r="Q274" s="4"/>
      <c r="R274" s="4"/>
      <c r="S274" s="4"/>
      <c r="T274" s="4"/>
      <c r="U274" s="4"/>
      <c r="V274" s="4"/>
      <c r="W274" s="4">
        <v>10178</v>
      </c>
      <c r="X274" s="4">
        <v>1</v>
      </c>
      <c r="Y274" s="4">
        <v>10178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205</v>
      </c>
      <c r="F275" s="4">
        <f>ROUND(Source!S260,O275)</f>
        <v>268007</v>
      </c>
      <c r="G275" s="4" t="s">
        <v>764</v>
      </c>
      <c r="H275" s="4" t="s">
        <v>765</v>
      </c>
      <c r="I275" s="4"/>
      <c r="J275" s="4"/>
      <c r="K275" s="4">
        <v>205</v>
      </c>
      <c r="L275" s="4">
        <v>14</v>
      </c>
      <c r="M275" s="4">
        <v>3</v>
      </c>
      <c r="N275" s="4" t="s">
        <v>6</v>
      </c>
      <c r="O275" s="4">
        <v>0</v>
      </c>
      <c r="P275" s="4"/>
      <c r="Q275" s="4"/>
      <c r="R275" s="4"/>
      <c r="S275" s="4"/>
      <c r="T275" s="4"/>
      <c r="U275" s="4"/>
      <c r="V275" s="4"/>
      <c r="W275" s="4">
        <v>268007</v>
      </c>
      <c r="X275" s="4">
        <v>1</v>
      </c>
      <c r="Y275" s="4">
        <v>268007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232</v>
      </c>
      <c r="F276" s="4">
        <f>ROUND(Source!BC260,O276)</f>
        <v>0</v>
      </c>
      <c r="G276" s="4" t="s">
        <v>766</v>
      </c>
      <c r="H276" s="4" t="s">
        <v>767</v>
      </c>
      <c r="I276" s="4"/>
      <c r="J276" s="4"/>
      <c r="K276" s="4">
        <v>232</v>
      </c>
      <c r="L276" s="4">
        <v>15</v>
      </c>
      <c r="M276" s="4">
        <v>3</v>
      </c>
      <c r="N276" s="4" t="s">
        <v>6</v>
      </c>
      <c r="O276" s="4">
        <v>0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214</v>
      </c>
      <c r="F277" s="4">
        <f>ROUND(Source!AS260,O277)</f>
        <v>1069376</v>
      </c>
      <c r="G277" s="4" t="s">
        <v>768</v>
      </c>
      <c r="H277" s="4" t="s">
        <v>769</v>
      </c>
      <c r="I277" s="4"/>
      <c r="J277" s="4"/>
      <c r="K277" s="4">
        <v>214</v>
      </c>
      <c r="L277" s="4">
        <v>16</v>
      </c>
      <c r="M277" s="4">
        <v>3</v>
      </c>
      <c r="N277" s="4" t="s">
        <v>6</v>
      </c>
      <c r="O277" s="4">
        <v>0</v>
      </c>
      <c r="P277" s="4"/>
      <c r="Q277" s="4"/>
      <c r="R277" s="4"/>
      <c r="S277" s="4"/>
      <c r="T277" s="4"/>
      <c r="U277" s="4"/>
      <c r="V277" s="4"/>
      <c r="W277" s="4">
        <v>1069376</v>
      </c>
      <c r="X277" s="4">
        <v>1</v>
      </c>
      <c r="Y277" s="4">
        <v>1069376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215</v>
      </c>
      <c r="F278" s="4">
        <f>ROUND(Source!AT260,O278)</f>
        <v>633633</v>
      </c>
      <c r="G278" s="4" t="s">
        <v>770</v>
      </c>
      <c r="H278" s="4" t="s">
        <v>771</v>
      </c>
      <c r="I278" s="4"/>
      <c r="J278" s="4"/>
      <c r="K278" s="4">
        <v>215</v>
      </c>
      <c r="L278" s="4">
        <v>17</v>
      </c>
      <c r="M278" s="4">
        <v>3</v>
      </c>
      <c r="N278" s="4" t="s">
        <v>6</v>
      </c>
      <c r="O278" s="4">
        <v>0</v>
      </c>
      <c r="P278" s="4"/>
      <c r="Q278" s="4"/>
      <c r="R278" s="4"/>
      <c r="S278" s="4"/>
      <c r="T278" s="4"/>
      <c r="U278" s="4"/>
      <c r="V278" s="4"/>
      <c r="W278" s="4">
        <v>633633</v>
      </c>
      <c r="X278" s="4">
        <v>1</v>
      </c>
      <c r="Y278" s="4">
        <v>633633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217</v>
      </c>
      <c r="F279" s="4">
        <f>ROUND(Source!AU260,O279)</f>
        <v>0</v>
      </c>
      <c r="G279" s="4" t="s">
        <v>772</v>
      </c>
      <c r="H279" s="4" t="s">
        <v>773</v>
      </c>
      <c r="I279" s="4"/>
      <c r="J279" s="4"/>
      <c r="K279" s="4">
        <v>217</v>
      </c>
      <c r="L279" s="4">
        <v>18</v>
      </c>
      <c r="M279" s="4">
        <v>3</v>
      </c>
      <c r="N279" s="4" t="s">
        <v>6</v>
      </c>
      <c r="O279" s="4">
        <v>0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230</v>
      </c>
      <c r="F280" s="4">
        <f>ROUND(Source!BA260,O280)</f>
        <v>0</v>
      </c>
      <c r="G280" s="4" t="s">
        <v>774</v>
      </c>
      <c r="H280" s="4" t="s">
        <v>775</v>
      </c>
      <c r="I280" s="4"/>
      <c r="J280" s="4"/>
      <c r="K280" s="4">
        <v>230</v>
      </c>
      <c r="L280" s="4">
        <v>19</v>
      </c>
      <c r="M280" s="4">
        <v>3</v>
      </c>
      <c r="N280" s="4" t="s">
        <v>6</v>
      </c>
      <c r="O280" s="4">
        <v>0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206</v>
      </c>
      <c r="F281" s="4">
        <f>ROUND(Source!T260,O281)</f>
        <v>0</v>
      </c>
      <c r="G281" s="4" t="s">
        <v>776</v>
      </c>
      <c r="H281" s="4" t="s">
        <v>777</v>
      </c>
      <c r="I281" s="4"/>
      <c r="J281" s="4"/>
      <c r="K281" s="4">
        <v>206</v>
      </c>
      <c r="L281" s="4">
        <v>20</v>
      </c>
      <c r="M281" s="4">
        <v>3</v>
      </c>
      <c r="N281" s="4" t="s">
        <v>6</v>
      </c>
      <c r="O281" s="4">
        <v>0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207</v>
      </c>
      <c r="F282" s="4">
        <f>ROUND(Source!U260,O282)</f>
        <v>632.63837650000005</v>
      </c>
      <c r="G282" s="4" t="s">
        <v>778</v>
      </c>
      <c r="H282" s="4" t="s">
        <v>779</v>
      </c>
      <c r="I282" s="4"/>
      <c r="J282" s="4"/>
      <c r="K282" s="4">
        <v>207</v>
      </c>
      <c r="L282" s="4">
        <v>21</v>
      </c>
      <c r="M282" s="4">
        <v>3</v>
      </c>
      <c r="N282" s="4" t="s">
        <v>6</v>
      </c>
      <c r="O282" s="4">
        <v>7</v>
      </c>
      <c r="P282" s="4"/>
      <c r="Q282" s="4"/>
      <c r="R282" s="4"/>
      <c r="S282" s="4"/>
      <c r="T282" s="4"/>
      <c r="U282" s="4"/>
      <c r="V282" s="4"/>
      <c r="W282" s="4">
        <v>632.63837650000005</v>
      </c>
      <c r="X282" s="4">
        <v>1</v>
      </c>
      <c r="Y282" s="4">
        <v>632.63837650000005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208</v>
      </c>
      <c r="F283" s="4">
        <f>ROUND(Source!V260,O283)</f>
        <v>18.695615</v>
      </c>
      <c r="G283" s="4" t="s">
        <v>780</v>
      </c>
      <c r="H283" s="4" t="s">
        <v>781</v>
      </c>
      <c r="I283" s="4"/>
      <c r="J283" s="4"/>
      <c r="K283" s="4">
        <v>208</v>
      </c>
      <c r="L283" s="4">
        <v>22</v>
      </c>
      <c r="M283" s="4">
        <v>3</v>
      </c>
      <c r="N283" s="4" t="s">
        <v>6</v>
      </c>
      <c r="O283" s="4">
        <v>7</v>
      </c>
      <c r="P283" s="4"/>
      <c r="Q283" s="4"/>
      <c r="R283" s="4"/>
      <c r="S283" s="4"/>
      <c r="T283" s="4"/>
      <c r="U283" s="4"/>
      <c r="V283" s="4"/>
      <c r="W283" s="4">
        <v>18.695615</v>
      </c>
      <c r="X283" s="4">
        <v>1</v>
      </c>
      <c r="Y283" s="4">
        <v>18.695615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209</v>
      </c>
      <c r="F284" s="4">
        <f>ROUND(Source!W260,O284)</f>
        <v>0</v>
      </c>
      <c r="G284" s="4" t="s">
        <v>782</v>
      </c>
      <c r="H284" s="4" t="s">
        <v>783</v>
      </c>
      <c r="I284" s="4"/>
      <c r="J284" s="4"/>
      <c r="K284" s="4">
        <v>209</v>
      </c>
      <c r="L284" s="4">
        <v>23</v>
      </c>
      <c r="M284" s="4">
        <v>3</v>
      </c>
      <c r="N284" s="4" t="s">
        <v>6</v>
      </c>
      <c r="O284" s="4">
        <v>0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233</v>
      </c>
      <c r="F285" s="4">
        <f>ROUND(Source!BD260,O285)</f>
        <v>0</v>
      </c>
      <c r="G285" s="4" t="s">
        <v>784</v>
      </c>
      <c r="H285" s="4" t="s">
        <v>785</v>
      </c>
      <c r="I285" s="4"/>
      <c r="J285" s="4"/>
      <c r="K285" s="4">
        <v>233</v>
      </c>
      <c r="L285" s="4">
        <v>24</v>
      </c>
      <c r="M285" s="4">
        <v>3</v>
      </c>
      <c r="N285" s="4" t="s">
        <v>6</v>
      </c>
      <c r="O285" s="4">
        <v>0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210</v>
      </c>
      <c r="F286" s="4">
        <f>ROUND(Source!X260,O286)</f>
        <v>305756</v>
      </c>
      <c r="G286" s="4" t="s">
        <v>786</v>
      </c>
      <c r="H286" s="4" t="s">
        <v>787</v>
      </c>
      <c r="I286" s="4"/>
      <c r="J286" s="4"/>
      <c r="K286" s="4">
        <v>210</v>
      </c>
      <c r="L286" s="4">
        <v>25</v>
      </c>
      <c r="M286" s="4">
        <v>3</v>
      </c>
      <c r="N286" s="4" t="s">
        <v>6</v>
      </c>
      <c r="O286" s="4">
        <v>0</v>
      </c>
      <c r="P286" s="4"/>
      <c r="Q286" s="4"/>
      <c r="R286" s="4"/>
      <c r="S286" s="4"/>
      <c r="T286" s="4"/>
      <c r="U286" s="4"/>
      <c r="V286" s="4"/>
      <c r="W286" s="4">
        <v>305756</v>
      </c>
      <c r="X286" s="4">
        <v>1</v>
      </c>
      <c r="Y286" s="4">
        <v>305756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211</v>
      </c>
      <c r="F287" s="4">
        <f>ROUND(Source!Y260,O287)</f>
        <v>174296</v>
      </c>
      <c r="G287" s="4" t="s">
        <v>788</v>
      </c>
      <c r="H287" s="4" t="s">
        <v>789</v>
      </c>
      <c r="I287" s="4"/>
      <c r="J287" s="4"/>
      <c r="K287" s="4">
        <v>211</v>
      </c>
      <c r="L287" s="4">
        <v>26</v>
      </c>
      <c r="M287" s="4">
        <v>3</v>
      </c>
      <c r="N287" s="4" t="s">
        <v>6</v>
      </c>
      <c r="O287" s="4">
        <v>0</v>
      </c>
      <c r="P287" s="4"/>
      <c r="Q287" s="4"/>
      <c r="R287" s="4"/>
      <c r="S287" s="4"/>
      <c r="T287" s="4"/>
      <c r="U287" s="4"/>
      <c r="V287" s="4"/>
      <c r="W287" s="4">
        <v>174296</v>
      </c>
      <c r="X287" s="4">
        <v>1</v>
      </c>
      <c r="Y287" s="4">
        <v>174296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224</v>
      </c>
      <c r="F288" s="4">
        <f>ROUND(Source!AR260,O288)</f>
        <v>3899906</v>
      </c>
      <c r="G288" s="4" t="s">
        <v>790</v>
      </c>
      <c r="H288" s="4" t="s">
        <v>791</v>
      </c>
      <c r="I288" s="4"/>
      <c r="J288" s="4"/>
      <c r="K288" s="4">
        <v>224</v>
      </c>
      <c r="L288" s="4">
        <v>27</v>
      </c>
      <c r="M288" s="4">
        <v>3</v>
      </c>
      <c r="N288" s="4" t="s">
        <v>6</v>
      </c>
      <c r="O288" s="4">
        <v>0</v>
      </c>
      <c r="P288" s="4"/>
      <c r="Q288" s="4"/>
      <c r="R288" s="4"/>
      <c r="S288" s="4"/>
      <c r="T288" s="4"/>
      <c r="U288" s="4"/>
      <c r="V288" s="4"/>
      <c r="W288" s="4">
        <v>3899906</v>
      </c>
      <c r="X288" s="4">
        <v>1</v>
      </c>
      <c r="Y288" s="4">
        <v>3899906</v>
      </c>
      <c r="Z288" s="4"/>
      <c r="AA288" s="4"/>
      <c r="AB288" s="4"/>
    </row>
    <row r="290" spans="1:206" x14ac:dyDescent="0.2">
      <c r="A290" s="2">
        <v>51</v>
      </c>
      <c r="B290" s="2">
        <f>B12</f>
        <v>344</v>
      </c>
      <c r="C290" s="2">
        <f>A12</f>
        <v>1</v>
      </c>
      <c r="D290" s="2">
        <f>ROW(A12)</f>
        <v>12</v>
      </c>
      <c r="E290" s="2"/>
      <c r="F290" s="2" t="str">
        <f>IF(F12&lt;&gt;"",F12,"")</f>
        <v>5.12.1.3.1 Индивидуальный тепловой пункт жилого дома (Лип.18.2) П</v>
      </c>
      <c r="G290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290" s="2">
        <v>0</v>
      </c>
      <c r="I290" s="2"/>
      <c r="J290" s="2"/>
      <c r="K290" s="2"/>
      <c r="L290" s="2"/>
      <c r="M290" s="2"/>
      <c r="N290" s="2"/>
      <c r="O290" s="2">
        <f t="shared" ref="O290:T290" si="321">ROUND(O260,0)</f>
        <v>3419854</v>
      </c>
      <c r="P290" s="2">
        <f t="shared" si="321"/>
        <v>3116307</v>
      </c>
      <c r="Q290" s="2">
        <f t="shared" si="321"/>
        <v>35540</v>
      </c>
      <c r="R290" s="2">
        <f t="shared" si="321"/>
        <v>10178</v>
      </c>
      <c r="S290" s="2">
        <f t="shared" si="321"/>
        <v>268007</v>
      </c>
      <c r="T290" s="2">
        <f t="shared" si="321"/>
        <v>0</v>
      </c>
      <c r="U290" s="2">
        <f>U260</f>
        <v>632.63837649999994</v>
      </c>
      <c r="V290" s="2">
        <f>V260</f>
        <v>18.695614999999989</v>
      </c>
      <c r="W290" s="2">
        <f>ROUND(W260,0)</f>
        <v>0</v>
      </c>
      <c r="X290" s="2">
        <f>ROUND(X260,0)</f>
        <v>305756</v>
      </c>
      <c r="Y290" s="2">
        <f>ROUND(Y260,0)</f>
        <v>174296</v>
      </c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>
        <f t="shared" ref="AO290:BD290" si="322">ROUND(AO260,0)</f>
        <v>0</v>
      </c>
      <c r="AP290" s="2">
        <f t="shared" si="322"/>
        <v>2196897</v>
      </c>
      <c r="AQ290" s="2">
        <f t="shared" si="322"/>
        <v>0</v>
      </c>
      <c r="AR290" s="2">
        <f t="shared" si="322"/>
        <v>3899906</v>
      </c>
      <c r="AS290" s="2">
        <f t="shared" si="322"/>
        <v>1069376</v>
      </c>
      <c r="AT290" s="2">
        <f t="shared" si="322"/>
        <v>633633</v>
      </c>
      <c r="AU290" s="2">
        <f t="shared" si="322"/>
        <v>0</v>
      </c>
      <c r="AV290" s="2">
        <f t="shared" si="322"/>
        <v>3116307</v>
      </c>
      <c r="AW290" s="2">
        <f t="shared" si="322"/>
        <v>919410</v>
      </c>
      <c r="AX290" s="2">
        <f t="shared" si="322"/>
        <v>0</v>
      </c>
      <c r="AY290" s="2">
        <f t="shared" si="322"/>
        <v>919410</v>
      </c>
      <c r="AZ290" s="2">
        <f t="shared" si="322"/>
        <v>2196897</v>
      </c>
      <c r="BA290" s="2">
        <f t="shared" si="322"/>
        <v>0</v>
      </c>
      <c r="BB290" s="2">
        <f t="shared" si="322"/>
        <v>0</v>
      </c>
      <c r="BC290" s="2">
        <f t="shared" si="322"/>
        <v>0</v>
      </c>
      <c r="BD290" s="2">
        <f t="shared" si="322"/>
        <v>0</v>
      </c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>
        <v>0</v>
      </c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201</v>
      </c>
      <c r="F292" s="4">
        <f>ROUND(Source!O290,O292)</f>
        <v>3419854</v>
      </c>
      <c r="G292" s="4" t="s">
        <v>738</v>
      </c>
      <c r="H292" s="4" t="s">
        <v>739</v>
      </c>
      <c r="I292" s="4"/>
      <c r="J292" s="4"/>
      <c r="K292" s="4">
        <v>201</v>
      </c>
      <c r="L292" s="4">
        <v>1</v>
      </c>
      <c r="M292" s="4">
        <v>3</v>
      </c>
      <c r="N292" s="4" t="s">
        <v>6</v>
      </c>
      <c r="O292" s="4">
        <v>0</v>
      </c>
      <c r="P292" s="4"/>
      <c r="Q292" s="4"/>
      <c r="R292" s="4"/>
      <c r="S292" s="4"/>
      <c r="T292" s="4"/>
      <c r="U292" s="4"/>
      <c r="V292" s="4"/>
      <c r="W292" s="4">
        <v>1222957</v>
      </c>
      <c r="X292" s="4">
        <v>1</v>
      </c>
      <c r="Y292" s="4">
        <v>1222957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202</v>
      </c>
      <c r="F293" s="4">
        <f>ROUND(Source!P290,O293)</f>
        <v>3116307</v>
      </c>
      <c r="G293" s="4" t="s">
        <v>740</v>
      </c>
      <c r="H293" s="4" t="s">
        <v>741</v>
      </c>
      <c r="I293" s="4"/>
      <c r="J293" s="4"/>
      <c r="K293" s="4">
        <v>202</v>
      </c>
      <c r="L293" s="4">
        <v>2</v>
      </c>
      <c r="M293" s="4">
        <v>3</v>
      </c>
      <c r="N293" s="4" t="s">
        <v>6</v>
      </c>
      <c r="O293" s="4">
        <v>0</v>
      </c>
      <c r="P293" s="4"/>
      <c r="Q293" s="4"/>
      <c r="R293" s="4"/>
      <c r="S293" s="4"/>
      <c r="T293" s="4"/>
      <c r="U293" s="4"/>
      <c r="V293" s="4"/>
      <c r="W293" s="4">
        <v>3116307</v>
      </c>
      <c r="X293" s="4">
        <v>1</v>
      </c>
      <c r="Y293" s="4">
        <v>3116307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222</v>
      </c>
      <c r="F294" s="4">
        <f>ROUND(Source!AO290,O294)</f>
        <v>0</v>
      </c>
      <c r="G294" s="4" t="s">
        <v>742</v>
      </c>
      <c r="H294" s="4" t="s">
        <v>743</v>
      </c>
      <c r="I294" s="4"/>
      <c r="J294" s="4"/>
      <c r="K294" s="4">
        <v>222</v>
      </c>
      <c r="L294" s="4">
        <v>3</v>
      </c>
      <c r="M294" s="4">
        <v>3</v>
      </c>
      <c r="N294" s="4" t="s">
        <v>6</v>
      </c>
      <c r="O294" s="4">
        <v>0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225</v>
      </c>
      <c r="F295" s="4">
        <f>ROUND(Source!AV290,O295)</f>
        <v>3116307</v>
      </c>
      <c r="G295" s="4" t="s">
        <v>744</v>
      </c>
      <c r="H295" s="4" t="s">
        <v>745</v>
      </c>
      <c r="I295" s="4"/>
      <c r="J295" s="4"/>
      <c r="K295" s="4">
        <v>225</v>
      </c>
      <c r="L295" s="4">
        <v>4</v>
      </c>
      <c r="M295" s="4">
        <v>3</v>
      </c>
      <c r="N295" s="4" t="s">
        <v>6</v>
      </c>
      <c r="O295" s="4">
        <v>0</v>
      </c>
      <c r="P295" s="4"/>
      <c r="Q295" s="4"/>
      <c r="R295" s="4"/>
      <c r="S295" s="4"/>
      <c r="T295" s="4"/>
      <c r="U295" s="4"/>
      <c r="V295" s="4"/>
      <c r="W295" s="4">
        <v>3116307</v>
      </c>
      <c r="X295" s="4">
        <v>1</v>
      </c>
      <c r="Y295" s="4">
        <v>3116307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226</v>
      </c>
      <c r="F296" s="4">
        <f>ROUND(Source!AW290,O296)</f>
        <v>919410</v>
      </c>
      <c r="G296" s="4" t="s">
        <v>746</v>
      </c>
      <c r="H296" s="4" t="s">
        <v>747</v>
      </c>
      <c r="I296" s="4"/>
      <c r="J296" s="4"/>
      <c r="K296" s="4">
        <v>226</v>
      </c>
      <c r="L296" s="4">
        <v>5</v>
      </c>
      <c r="M296" s="4">
        <v>3</v>
      </c>
      <c r="N296" s="4" t="s">
        <v>6</v>
      </c>
      <c r="O296" s="4">
        <v>0</v>
      </c>
      <c r="P296" s="4"/>
      <c r="Q296" s="4"/>
      <c r="R296" s="4"/>
      <c r="S296" s="4"/>
      <c r="T296" s="4"/>
      <c r="U296" s="4"/>
      <c r="V296" s="4"/>
      <c r="W296" s="4">
        <v>919410</v>
      </c>
      <c r="X296" s="4">
        <v>1</v>
      </c>
      <c r="Y296" s="4">
        <v>919410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227</v>
      </c>
      <c r="F297" s="4">
        <f>ROUND(Source!AX290,O297)</f>
        <v>0</v>
      </c>
      <c r="G297" s="4" t="s">
        <v>748</v>
      </c>
      <c r="H297" s="4" t="s">
        <v>749</v>
      </c>
      <c r="I297" s="4"/>
      <c r="J297" s="4"/>
      <c r="K297" s="4">
        <v>227</v>
      </c>
      <c r="L297" s="4">
        <v>6</v>
      </c>
      <c r="M297" s="4">
        <v>3</v>
      </c>
      <c r="N297" s="4" t="s">
        <v>6</v>
      </c>
      <c r="O297" s="4">
        <v>0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228</v>
      </c>
      <c r="F298" s="4">
        <f>ROUND(Source!AY290,O298)</f>
        <v>919410</v>
      </c>
      <c r="G298" s="4" t="s">
        <v>750</v>
      </c>
      <c r="H298" s="4" t="s">
        <v>751</v>
      </c>
      <c r="I298" s="4"/>
      <c r="J298" s="4"/>
      <c r="K298" s="4">
        <v>228</v>
      </c>
      <c r="L298" s="4">
        <v>7</v>
      </c>
      <c r="M298" s="4">
        <v>3</v>
      </c>
      <c r="N298" s="4" t="s">
        <v>6</v>
      </c>
      <c r="O298" s="4">
        <v>0</v>
      </c>
      <c r="P298" s="4"/>
      <c r="Q298" s="4"/>
      <c r="R298" s="4"/>
      <c r="S298" s="4"/>
      <c r="T298" s="4"/>
      <c r="U298" s="4"/>
      <c r="V298" s="4"/>
      <c r="W298" s="4">
        <v>919410</v>
      </c>
      <c r="X298" s="4">
        <v>1</v>
      </c>
      <c r="Y298" s="4">
        <v>919410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216</v>
      </c>
      <c r="F299" s="4">
        <f>ROUND(Source!AP290,O299)</f>
        <v>2196897</v>
      </c>
      <c r="G299" s="4" t="s">
        <v>752</v>
      </c>
      <c r="H299" s="4" t="s">
        <v>753</v>
      </c>
      <c r="I299" s="4"/>
      <c r="J299" s="4"/>
      <c r="K299" s="4">
        <v>216</v>
      </c>
      <c r="L299" s="4">
        <v>8</v>
      </c>
      <c r="M299" s="4">
        <v>3</v>
      </c>
      <c r="N299" s="4" t="s">
        <v>6</v>
      </c>
      <c r="O299" s="4">
        <v>0</v>
      </c>
      <c r="P299" s="4"/>
      <c r="Q299" s="4"/>
      <c r="R299" s="4"/>
      <c r="S299" s="4"/>
      <c r="T299" s="4"/>
      <c r="U299" s="4"/>
      <c r="V299" s="4"/>
      <c r="W299" s="4">
        <v>2196897</v>
      </c>
      <c r="X299" s="4">
        <v>1</v>
      </c>
      <c r="Y299" s="4">
        <v>2196897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223</v>
      </c>
      <c r="F300" s="4">
        <f>ROUND(Source!AQ290,O300)</f>
        <v>0</v>
      </c>
      <c r="G300" s="4" t="s">
        <v>754</v>
      </c>
      <c r="H300" s="4" t="s">
        <v>755</v>
      </c>
      <c r="I300" s="4"/>
      <c r="J300" s="4"/>
      <c r="K300" s="4">
        <v>223</v>
      </c>
      <c r="L300" s="4">
        <v>9</v>
      </c>
      <c r="M300" s="4">
        <v>3</v>
      </c>
      <c r="N300" s="4" t="s">
        <v>6</v>
      </c>
      <c r="O300" s="4">
        <v>0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229</v>
      </c>
      <c r="F301" s="4">
        <f>ROUND(Source!AZ290,O301)</f>
        <v>2196897</v>
      </c>
      <c r="G301" s="4" t="s">
        <v>756</v>
      </c>
      <c r="H301" s="4" t="s">
        <v>757</v>
      </c>
      <c r="I301" s="4"/>
      <c r="J301" s="4"/>
      <c r="K301" s="4">
        <v>229</v>
      </c>
      <c r="L301" s="4">
        <v>10</v>
      </c>
      <c r="M301" s="4">
        <v>3</v>
      </c>
      <c r="N301" s="4" t="s">
        <v>6</v>
      </c>
      <c r="O301" s="4">
        <v>0</v>
      </c>
      <c r="P301" s="4"/>
      <c r="Q301" s="4"/>
      <c r="R301" s="4"/>
      <c r="S301" s="4"/>
      <c r="T301" s="4"/>
      <c r="U301" s="4"/>
      <c r="V301" s="4"/>
      <c r="W301" s="4">
        <v>2196897</v>
      </c>
      <c r="X301" s="4">
        <v>1</v>
      </c>
      <c r="Y301" s="4">
        <v>2196897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203</v>
      </c>
      <c r="F302" s="4">
        <f>ROUND(Source!Q290,O302)</f>
        <v>35540</v>
      </c>
      <c r="G302" s="4" t="s">
        <v>758</v>
      </c>
      <c r="H302" s="4" t="s">
        <v>759</v>
      </c>
      <c r="I302" s="4"/>
      <c r="J302" s="4"/>
      <c r="K302" s="4">
        <v>203</v>
      </c>
      <c r="L302" s="4">
        <v>11</v>
      </c>
      <c r="M302" s="4">
        <v>3</v>
      </c>
      <c r="N302" s="4" t="s">
        <v>6</v>
      </c>
      <c r="O302" s="4">
        <v>0</v>
      </c>
      <c r="P302" s="4"/>
      <c r="Q302" s="4"/>
      <c r="R302" s="4"/>
      <c r="S302" s="4"/>
      <c r="T302" s="4"/>
      <c r="U302" s="4"/>
      <c r="V302" s="4"/>
      <c r="W302" s="4">
        <v>35540</v>
      </c>
      <c r="X302" s="4">
        <v>1</v>
      </c>
      <c r="Y302" s="4">
        <v>35540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231</v>
      </c>
      <c r="F303" s="4">
        <f>ROUND(Source!BB290,O303)</f>
        <v>0</v>
      </c>
      <c r="G303" s="4" t="s">
        <v>760</v>
      </c>
      <c r="H303" s="4" t="s">
        <v>761</v>
      </c>
      <c r="I303" s="4"/>
      <c r="J303" s="4"/>
      <c r="K303" s="4">
        <v>231</v>
      </c>
      <c r="L303" s="4">
        <v>12</v>
      </c>
      <c r="M303" s="4">
        <v>3</v>
      </c>
      <c r="N303" s="4" t="s">
        <v>6</v>
      </c>
      <c r="O303" s="4">
        <v>0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204</v>
      </c>
      <c r="F304" s="4">
        <f>ROUND(Source!R290,O304)</f>
        <v>10178</v>
      </c>
      <c r="G304" s="4" t="s">
        <v>762</v>
      </c>
      <c r="H304" s="4" t="s">
        <v>763</v>
      </c>
      <c r="I304" s="4"/>
      <c r="J304" s="4"/>
      <c r="K304" s="4">
        <v>204</v>
      </c>
      <c r="L304" s="4">
        <v>13</v>
      </c>
      <c r="M304" s="4">
        <v>3</v>
      </c>
      <c r="N304" s="4" t="s">
        <v>6</v>
      </c>
      <c r="O304" s="4">
        <v>0</v>
      </c>
      <c r="P304" s="4"/>
      <c r="Q304" s="4"/>
      <c r="R304" s="4"/>
      <c r="S304" s="4"/>
      <c r="T304" s="4"/>
      <c r="U304" s="4"/>
      <c r="V304" s="4"/>
      <c r="W304" s="4">
        <v>10178</v>
      </c>
      <c r="X304" s="4">
        <v>1</v>
      </c>
      <c r="Y304" s="4">
        <v>10178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205</v>
      </c>
      <c r="F305" s="4">
        <f>ROUND(Source!S290,O305)</f>
        <v>268007</v>
      </c>
      <c r="G305" s="4" t="s">
        <v>764</v>
      </c>
      <c r="H305" s="4" t="s">
        <v>765</v>
      </c>
      <c r="I305" s="4"/>
      <c r="J305" s="4"/>
      <c r="K305" s="4">
        <v>205</v>
      </c>
      <c r="L305" s="4">
        <v>14</v>
      </c>
      <c r="M305" s="4">
        <v>3</v>
      </c>
      <c r="N305" s="4" t="s">
        <v>6</v>
      </c>
      <c r="O305" s="4">
        <v>0</v>
      </c>
      <c r="P305" s="4"/>
      <c r="Q305" s="4"/>
      <c r="R305" s="4"/>
      <c r="S305" s="4"/>
      <c r="T305" s="4"/>
      <c r="U305" s="4"/>
      <c r="V305" s="4"/>
      <c r="W305" s="4">
        <v>268007</v>
      </c>
      <c r="X305" s="4">
        <v>1</v>
      </c>
      <c r="Y305" s="4">
        <v>268007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232</v>
      </c>
      <c r="F306" s="4">
        <f>ROUND(Source!BC290,O306)</f>
        <v>0</v>
      </c>
      <c r="G306" s="4" t="s">
        <v>766</v>
      </c>
      <c r="H306" s="4" t="s">
        <v>767</v>
      </c>
      <c r="I306" s="4"/>
      <c r="J306" s="4"/>
      <c r="K306" s="4">
        <v>232</v>
      </c>
      <c r="L306" s="4">
        <v>15</v>
      </c>
      <c r="M306" s="4">
        <v>3</v>
      </c>
      <c r="N306" s="4" t="s">
        <v>6</v>
      </c>
      <c r="O306" s="4">
        <v>0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214</v>
      </c>
      <c r="F307" s="4">
        <f>ROUND(Source!AS290,O307)</f>
        <v>1069376</v>
      </c>
      <c r="G307" s="4" t="s">
        <v>768</v>
      </c>
      <c r="H307" s="4" t="s">
        <v>769</v>
      </c>
      <c r="I307" s="4"/>
      <c r="J307" s="4"/>
      <c r="K307" s="4">
        <v>214</v>
      </c>
      <c r="L307" s="4">
        <v>16</v>
      </c>
      <c r="M307" s="4">
        <v>3</v>
      </c>
      <c r="N307" s="4" t="s">
        <v>6</v>
      </c>
      <c r="O307" s="4">
        <v>0</v>
      </c>
      <c r="P307" s="4"/>
      <c r="Q307" s="4"/>
      <c r="R307" s="4"/>
      <c r="S307" s="4"/>
      <c r="T307" s="4"/>
      <c r="U307" s="4"/>
      <c r="V307" s="4"/>
      <c r="W307" s="4">
        <v>1069376</v>
      </c>
      <c r="X307" s="4">
        <v>1</v>
      </c>
      <c r="Y307" s="4">
        <v>1069376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215</v>
      </c>
      <c r="F308" s="4">
        <f>ROUND(Source!AT290,O308)</f>
        <v>633633</v>
      </c>
      <c r="G308" s="4" t="s">
        <v>770</v>
      </c>
      <c r="H308" s="4" t="s">
        <v>771</v>
      </c>
      <c r="I308" s="4"/>
      <c r="J308" s="4"/>
      <c r="K308" s="4">
        <v>215</v>
      </c>
      <c r="L308" s="4">
        <v>17</v>
      </c>
      <c r="M308" s="4">
        <v>3</v>
      </c>
      <c r="N308" s="4" t="s">
        <v>6</v>
      </c>
      <c r="O308" s="4">
        <v>0</v>
      </c>
      <c r="P308" s="4"/>
      <c r="Q308" s="4"/>
      <c r="R308" s="4"/>
      <c r="S308" s="4"/>
      <c r="T308" s="4"/>
      <c r="U308" s="4"/>
      <c r="V308" s="4"/>
      <c r="W308" s="4">
        <v>633633</v>
      </c>
      <c r="X308" s="4">
        <v>1</v>
      </c>
      <c r="Y308" s="4">
        <v>633633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217</v>
      </c>
      <c r="F309" s="4">
        <f>ROUND(Source!AU290,O309)</f>
        <v>0</v>
      </c>
      <c r="G309" s="4" t="s">
        <v>772</v>
      </c>
      <c r="H309" s="4" t="s">
        <v>773</v>
      </c>
      <c r="I309" s="4"/>
      <c r="J309" s="4"/>
      <c r="K309" s="4">
        <v>217</v>
      </c>
      <c r="L309" s="4">
        <v>18</v>
      </c>
      <c r="M309" s="4">
        <v>3</v>
      </c>
      <c r="N309" s="4" t="s">
        <v>6</v>
      </c>
      <c r="O309" s="4">
        <v>0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230</v>
      </c>
      <c r="F310" s="4">
        <f>ROUND(Source!BA290,O310)</f>
        <v>0</v>
      </c>
      <c r="G310" s="4" t="s">
        <v>774</v>
      </c>
      <c r="H310" s="4" t="s">
        <v>775</v>
      </c>
      <c r="I310" s="4"/>
      <c r="J310" s="4"/>
      <c r="K310" s="4">
        <v>230</v>
      </c>
      <c r="L310" s="4">
        <v>19</v>
      </c>
      <c r="M310" s="4">
        <v>3</v>
      </c>
      <c r="N310" s="4" t="s">
        <v>6</v>
      </c>
      <c r="O310" s="4">
        <v>0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206</v>
      </c>
      <c r="F311" s="4">
        <f>ROUND(Source!T290,O311)</f>
        <v>0</v>
      </c>
      <c r="G311" s="4" t="s">
        <v>776</v>
      </c>
      <c r="H311" s="4" t="s">
        <v>777</v>
      </c>
      <c r="I311" s="4"/>
      <c r="J311" s="4"/>
      <c r="K311" s="4">
        <v>206</v>
      </c>
      <c r="L311" s="4">
        <v>20</v>
      </c>
      <c r="M311" s="4">
        <v>3</v>
      </c>
      <c r="N311" s="4" t="s">
        <v>6</v>
      </c>
      <c r="O311" s="4">
        <v>0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207</v>
      </c>
      <c r="F312" s="4">
        <f>ROUND(Source!U290,O312)</f>
        <v>632.63837650000005</v>
      </c>
      <c r="G312" s="4" t="s">
        <v>778</v>
      </c>
      <c r="H312" s="4" t="s">
        <v>779</v>
      </c>
      <c r="I312" s="4"/>
      <c r="J312" s="4"/>
      <c r="K312" s="4">
        <v>207</v>
      </c>
      <c r="L312" s="4">
        <v>21</v>
      </c>
      <c r="M312" s="4">
        <v>3</v>
      </c>
      <c r="N312" s="4" t="s">
        <v>6</v>
      </c>
      <c r="O312" s="4">
        <v>7</v>
      </c>
      <c r="P312" s="4"/>
      <c r="Q312" s="4"/>
      <c r="R312" s="4"/>
      <c r="S312" s="4"/>
      <c r="T312" s="4"/>
      <c r="U312" s="4"/>
      <c r="V312" s="4"/>
      <c r="W312" s="4">
        <v>632.63837650000005</v>
      </c>
      <c r="X312" s="4">
        <v>1</v>
      </c>
      <c r="Y312" s="4">
        <v>632.63837650000005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208</v>
      </c>
      <c r="F313" s="4">
        <f>ROUND(Source!V290,O313)</f>
        <v>18.695615</v>
      </c>
      <c r="G313" s="4" t="s">
        <v>780</v>
      </c>
      <c r="H313" s="4" t="s">
        <v>781</v>
      </c>
      <c r="I313" s="4"/>
      <c r="J313" s="4"/>
      <c r="K313" s="4">
        <v>208</v>
      </c>
      <c r="L313" s="4">
        <v>22</v>
      </c>
      <c r="M313" s="4">
        <v>3</v>
      </c>
      <c r="N313" s="4" t="s">
        <v>6</v>
      </c>
      <c r="O313" s="4">
        <v>7</v>
      </c>
      <c r="P313" s="4"/>
      <c r="Q313" s="4"/>
      <c r="R313" s="4"/>
      <c r="S313" s="4"/>
      <c r="T313" s="4"/>
      <c r="U313" s="4"/>
      <c r="V313" s="4"/>
      <c r="W313" s="4">
        <v>18.695615</v>
      </c>
      <c r="X313" s="4">
        <v>1</v>
      </c>
      <c r="Y313" s="4">
        <v>18.695615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209</v>
      </c>
      <c r="F314" s="4">
        <f>ROUND(Source!W290,O314)</f>
        <v>0</v>
      </c>
      <c r="G314" s="4" t="s">
        <v>782</v>
      </c>
      <c r="H314" s="4" t="s">
        <v>783</v>
      </c>
      <c r="I314" s="4"/>
      <c r="J314" s="4"/>
      <c r="K314" s="4">
        <v>209</v>
      </c>
      <c r="L314" s="4">
        <v>23</v>
      </c>
      <c r="M314" s="4">
        <v>3</v>
      </c>
      <c r="N314" s="4" t="s">
        <v>6</v>
      </c>
      <c r="O314" s="4">
        <v>0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233</v>
      </c>
      <c r="F315" s="4">
        <f>ROUND(Source!BD290,O315)</f>
        <v>0</v>
      </c>
      <c r="G315" s="4" t="s">
        <v>784</v>
      </c>
      <c r="H315" s="4" t="s">
        <v>785</v>
      </c>
      <c r="I315" s="4"/>
      <c r="J315" s="4"/>
      <c r="K315" s="4">
        <v>233</v>
      </c>
      <c r="L315" s="4">
        <v>24</v>
      </c>
      <c r="M315" s="4">
        <v>3</v>
      </c>
      <c r="N315" s="4" t="s">
        <v>6</v>
      </c>
      <c r="O315" s="4">
        <v>0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210</v>
      </c>
      <c r="F316" s="4">
        <f>ROUND(Source!X290,O316)</f>
        <v>305756</v>
      </c>
      <c r="G316" s="4" t="s">
        <v>786</v>
      </c>
      <c r="H316" s="4" t="s">
        <v>787</v>
      </c>
      <c r="I316" s="4"/>
      <c r="J316" s="4"/>
      <c r="K316" s="4">
        <v>210</v>
      </c>
      <c r="L316" s="4">
        <v>25</v>
      </c>
      <c r="M316" s="4">
        <v>3</v>
      </c>
      <c r="N316" s="4" t="s">
        <v>6</v>
      </c>
      <c r="O316" s="4">
        <v>0</v>
      </c>
      <c r="P316" s="4"/>
      <c r="Q316" s="4"/>
      <c r="R316" s="4"/>
      <c r="S316" s="4"/>
      <c r="T316" s="4"/>
      <c r="U316" s="4"/>
      <c r="V316" s="4"/>
      <c r="W316" s="4">
        <v>305756</v>
      </c>
      <c r="X316" s="4">
        <v>1</v>
      </c>
      <c r="Y316" s="4">
        <v>305756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211</v>
      </c>
      <c r="F317" s="4">
        <f>ROUND(Source!Y290,O317)</f>
        <v>174296</v>
      </c>
      <c r="G317" s="4" t="s">
        <v>788</v>
      </c>
      <c r="H317" s="4" t="s">
        <v>789</v>
      </c>
      <c r="I317" s="4"/>
      <c r="J317" s="4"/>
      <c r="K317" s="4">
        <v>211</v>
      </c>
      <c r="L317" s="4">
        <v>26</v>
      </c>
      <c r="M317" s="4">
        <v>3</v>
      </c>
      <c r="N317" s="4" t="s">
        <v>6</v>
      </c>
      <c r="O317" s="4">
        <v>0</v>
      </c>
      <c r="P317" s="4"/>
      <c r="Q317" s="4"/>
      <c r="R317" s="4"/>
      <c r="S317" s="4"/>
      <c r="T317" s="4"/>
      <c r="U317" s="4"/>
      <c r="V317" s="4"/>
      <c r="W317" s="4">
        <v>174296</v>
      </c>
      <c r="X317" s="4">
        <v>1</v>
      </c>
      <c r="Y317" s="4">
        <v>174296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224</v>
      </c>
      <c r="F318" s="4">
        <f>ROUND(Source!AR290,O318)</f>
        <v>3899906</v>
      </c>
      <c r="G318" s="4" t="s">
        <v>790</v>
      </c>
      <c r="H318" s="4" t="s">
        <v>791</v>
      </c>
      <c r="I318" s="4"/>
      <c r="J318" s="4"/>
      <c r="K318" s="4">
        <v>224</v>
      </c>
      <c r="L318" s="4">
        <v>27</v>
      </c>
      <c r="M318" s="4">
        <v>3</v>
      </c>
      <c r="N318" s="4" t="s">
        <v>6</v>
      </c>
      <c r="O318" s="4">
        <v>0</v>
      </c>
      <c r="P318" s="4"/>
      <c r="Q318" s="4"/>
      <c r="R318" s="4"/>
      <c r="S318" s="4"/>
      <c r="T318" s="4"/>
      <c r="U318" s="4"/>
      <c r="V318" s="4"/>
      <c r="W318" s="4">
        <v>3899906</v>
      </c>
      <c r="X318" s="4">
        <v>1</v>
      </c>
      <c r="Y318" s="4">
        <v>3899906</v>
      </c>
      <c r="Z318" s="4"/>
      <c r="AA318" s="4"/>
      <c r="AB318" s="4"/>
    </row>
    <row r="321" spans="1:16" x14ac:dyDescent="0.2">
      <c r="A321">
        <v>70</v>
      </c>
      <c r="B321">
        <v>1</v>
      </c>
      <c r="D321">
        <v>1</v>
      </c>
      <c r="E321" t="s">
        <v>792</v>
      </c>
      <c r="F321" t="s">
        <v>793</v>
      </c>
      <c r="G321">
        <v>1</v>
      </c>
      <c r="H321">
        <v>0</v>
      </c>
      <c r="I321" t="s">
        <v>6</v>
      </c>
      <c r="J321">
        <v>1</v>
      </c>
      <c r="K321">
        <v>0</v>
      </c>
      <c r="L321" t="s">
        <v>6</v>
      </c>
      <c r="M321" t="s">
        <v>6</v>
      </c>
      <c r="N321">
        <v>0</v>
      </c>
      <c r="P321" t="s">
        <v>794</v>
      </c>
    </row>
    <row r="322" spans="1:16" x14ac:dyDescent="0.2">
      <c r="A322">
        <v>70</v>
      </c>
      <c r="B322">
        <v>1</v>
      </c>
      <c r="D322">
        <v>2</v>
      </c>
      <c r="E322" t="s">
        <v>795</v>
      </c>
      <c r="F322" t="s">
        <v>796</v>
      </c>
      <c r="G322">
        <v>0</v>
      </c>
      <c r="H322">
        <v>0</v>
      </c>
      <c r="I322" t="s">
        <v>6</v>
      </c>
      <c r="J322">
        <v>1</v>
      </c>
      <c r="K322">
        <v>0</v>
      </c>
      <c r="L322" t="s">
        <v>6</v>
      </c>
      <c r="M322" t="s">
        <v>6</v>
      </c>
      <c r="N322">
        <v>0</v>
      </c>
      <c r="P322" t="s">
        <v>797</v>
      </c>
    </row>
    <row r="323" spans="1:16" x14ac:dyDescent="0.2">
      <c r="A323">
        <v>70</v>
      </c>
      <c r="B323">
        <v>1</v>
      </c>
      <c r="D323">
        <v>3</v>
      </c>
      <c r="E323" t="s">
        <v>798</v>
      </c>
      <c r="F323" t="s">
        <v>799</v>
      </c>
      <c r="G323">
        <v>0</v>
      </c>
      <c r="H323">
        <v>0</v>
      </c>
      <c r="I323" t="s">
        <v>6</v>
      </c>
      <c r="J323">
        <v>1</v>
      </c>
      <c r="K323">
        <v>0</v>
      </c>
      <c r="L323" t="s">
        <v>6</v>
      </c>
      <c r="M323" t="s">
        <v>6</v>
      </c>
      <c r="N323">
        <v>0</v>
      </c>
      <c r="P323" t="s">
        <v>800</v>
      </c>
    </row>
    <row r="324" spans="1:16" x14ac:dyDescent="0.2">
      <c r="A324">
        <v>70</v>
      </c>
      <c r="B324">
        <v>1</v>
      </c>
      <c r="D324">
        <v>4</v>
      </c>
      <c r="E324" t="s">
        <v>801</v>
      </c>
      <c r="F324" t="s">
        <v>802</v>
      </c>
      <c r="G324">
        <v>1</v>
      </c>
      <c r="H324">
        <v>0</v>
      </c>
      <c r="I324" t="s">
        <v>6</v>
      </c>
      <c r="J324">
        <v>2</v>
      </c>
      <c r="K324">
        <v>0</v>
      </c>
      <c r="L324" t="s">
        <v>6</v>
      </c>
      <c r="M324" t="s">
        <v>6</v>
      </c>
      <c r="N324">
        <v>0</v>
      </c>
      <c r="P324" t="s">
        <v>6</v>
      </c>
    </row>
    <row r="325" spans="1:16" x14ac:dyDescent="0.2">
      <c r="A325">
        <v>70</v>
      </c>
      <c r="B325">
        <v>1</v>
      </c>
      <c r="D325">
        <v>5</v>
      </c>
      <c r="E325" t="s">
        <v>803</v>
      </c>
      <c r="F325" t="s">
        <v>804</v>
      </c>
      <c r="G325">
        <v>0</v>
      </c>
      <c r="H325">
        <v>0</v>
      </c>
      <c r="I325" t="s">
        <v>6</v>
      </c>
      <c r="J325">
        <v>2</v>
      </c>
      <c r="K325">
        <v>0</v>
      </c>
      <c r="L325" t="s">
        <v>6</v>
      </c>
      <c r="M325" t="s">
        <v>6</v>
      </c>
      <c r="N325">
        <v>0</v>
      </c>
      <c r="P325" t="s">
        <v>6</v>
      </c>
    </row>
    <row r="326" spans="1:16" x14ac:dyDescent="0.2">
      <c r="A326">
        <v>70</v>
      </c>
      <c r="B326">
        <v>1</v>
      </c>
      <c r="D326">
        <v>6</v>
      </c>
      <c r="E326" t="s">
        <v>805</v>
      </c>
      <c r="F326" t="s">
        <v>806</v>
      </c>
      <c r="G326">
        <v>0</v>
      </c>
      <c r="H326">
        <v>0</v>
      </c>
      <c r="I326" t="s">
        <v>6</v>
      </c>
      <c r="J326">
        <v>2</v>
      </c>
      <c r="K326">
        <v>0</v>
      </c>
      <c r="L326" t="s">
        <v>6</v>
      </c>
      <c r="M326" t="s">
        <v>6</v>
      </c>
      <c r="N326">
        <v>0</v>
      </c>
      <c r="P326" t="s">
        <v>6</v>
      </c>
    </row>
    <row r="327" spans="1:16" x14ac:dyDescent="0.2">
      <c r="A327">
        <v>70</v>
      </c>
      <c r="B327">
        <v>1</v>
      </c>
      <c r="D327">
        <v>7</v>
      </c>
      <c r="E327" t="s">
        <v>807</v>
      </c>
      <c r="F327" t="s">
        <v>808</v>
      </c>
      <c r="G327">
        <v>0</v>
      </c>
      <c r="H327">
        <v>0</v>
      </c>
      <c r="I327" t="s">
        <v>809</v>
      </c>
      <c r="J327">
        <v>0</v>
      </c>
      <c r="K327">
        <v>0</v>
      </c>
      <c r="L327" t="s">
        <v>6</v>
      </c>
      <c r="M327" t="s">
        <v>6</v>
      </c>
      <c r="N327">
        <v>0</v>
      </c>
      <c r="P327" t="s">
        <v>810</v>
      </c>
    </row>
    <row r="328" spans="1:16" x14ac:dyDescent="0.2">
      <c r="A328">
        <v>70</v>
      </c>
      <c r="B328">
        <v>1</v>
      </c>
      <c r="D328">
        <v>8</v>
      </c>
      <c r="E328" t="s">
        <v>811</v>
      </c>
      <c r="F328" t="s">
        <v>812</v>
      </c>
      <c r="G328">
        <v>0</v>
      </c>
      <c r="H328">
        <v>0</v>
      </c>
      <c r="I328" t="s">
        <v>813</v>
      </c>
      <c r="J328">
        <v>0</v>
      </c>
      <c r="K328">
        <v>0</v>
      </c>
      <c r="L328" t="s">
        <v>6</v>
      </c>
      <c r="M328" t="s">
        <v>6</v>
      </c>
      <c r="N328">
        <v>0</v>
      </c>
      <c r="P328" t="s">
        <v>811</v>
      </c>
    </row>
    <row r="329" spans="1:16" x14ac:dyDescent="0.2">
      <c r="A329">
        <v>70</v>
      </c>
      <c r="B329">
        <v>1</v>
      </c>
      <c r="D329">
        <v>9</v>
      </c>
      <c r="E329" t="s">
        <v>814</v>
      </c>
      <c r="F329" t="s">
        <v>815</v>
      </c>
      <c r="G329">
        <v>0</v>
      </c>
      <c r="H329">
        <v>0</v>
      </c>
      <c r="I329" t="s">
        <v>816</v>
      </c>
      <c r="J329">
        <v>0</v>
      </c>
      <c r="K329">
        <v>0</v>
      </c>
      <c r="L329" t="s">
        <v>6</v>
      </c>
      <c r="M329" t="s">
        <v>6</v>
      </c>
      <c r="N329">
        <v>0</v>
      </c>
      <c r="P329" t="s">
        <v>817</v>
      </c>
    </row>
    <row r="330" spans="1:16" x14ac:dyDescent="0.2">
      <c r="A330">
        <v>70</v>
      </c>
      <c r="B330">
        <v>1</v>
      </c>
      <c r="D330">
        <v>10</v>
      </c>
      <c r="E330" t="s">
        <v>818</v>
      </c>
      <c r="F330" t="s">
        <v>819</v>
      </c>
      <c r="G330">
        <v>0</v>
      </c>
      <c r="H330">
        <v>0</v>
      </c>
      <c r="I330" t="s">
        <v>820</v>
      </c>
      <c r="J330">
        <v>0</v>
      </c>
      <c r="K330">
        <v>0</v>
      </c>
      <c r="L330" t="s">
        <v>6</v>
      </c>
      <c r="M330" t="s">
        <v>6</v>
      </c>
      <c r="N330">
        <v>0</v>
      </c>
      <c r="P330" t="s">
        <v>821</v>
      </c>
    </row>
    <row r="331" spans="1:16" x14ac:dyDescent="0.2">
      <c r="A331">
        <v>70</v>
      </c>
      <c r="B331">
        <v>1</v>
      </c>
      <c r="D331">
        <v>11</v>
      </c>
      <c r="E331" t="s">
        <v>822</v>
      </c>
      <c r="F331" t="s">
        <v>823</v>
      </c>
      <c r="G331">
        <v>0</v>
      </c>
      <c r="H331">
        <v>0</v>
      </c>
      <c r="I331" t="s">
        <v>824</v>
      </c>
      <c r="J331">
        <v>0</v>
      </c>
      <c r="K331">
        <v>0</v>
      </c>
      <c r="L331" t="s">
        <v>6</v>
      </c>
      <c r="M331" t="s">
        <v>6</v>
      </c>
      <c r="N331">
        <v>0</v>
      </c>
      <c r="P331" t="s">
        <v>825</v>
      </c>
    </row>
    <row r="332" spans="1:16" x14ac:dyDescent="0.2">
      <c r="A332">
        <v>70</v>
      </c>
      <c r="B332">
        <v>1</v>
      </c>
      <c r="D332">
        <v>12</v>
      </c>
      <c r="E332" t="s">
        <v>826</v>
      </c>
      <c r="F332" t="s">
        <v>827</v>
      </c>
      <c r="G332">
        <v>0</v>
      </c>
      <c r="H332">
        <v>0</v>
      </c>
      <c r="I332" t="s">
        <v>6</v>
      </c>
      <c r="J332">
        <v>0</v>
      </c>
      <c r="K332">
        <v>0</v>
      </c>
      <c r="L332" t="s">
        <v>6</v>
      </c>
      <c r="M332" t="s">
        <v>6</v>
      </c>
      <c r="N332">
        <v>0</v>
      </c>
      <c r="P332" t="s">
        <v>828</v>
      </c>
    </row>
    <row r="333" spans="1:16" x14ac:dyDescent="0.2">
      <c r="A333">
        <v>70</v>
      </c>
      <c r="B333">
        <v>1</v>
      </c>
      <c r="D333">
        <v>13</v>
      </c>
      <c r="E333" t="s">
        <v>829</v>
      </c>
      <c r="F333" t="s">
        <v>830</v>
      </c>
      <c r="G333">
        <v>0</v>
      </c>
      <c r="H333">
        <v>0</v>
      </c>
      <c r="I333" t="s">
        <v>6</v>
      </c>
      <c r="J333">
        <v>3</v>
      </c>
      <c r="K333">
        <v>0</v>
      </c>
      <c r="L333" t="s">
        <v>6</v>
      </c>
      <c r="M333" t="s">
        <v>6</v>
      </c>
      <c r="N333">
        <v>0</v>
      </c>
      <c r="P333" t="s">
        <v>6</v>
      </c>
    </row>
    <row r="334" spans="1:16" x14ac:dyDescent="0.2">
      <c r="A334">
        <v>70</v>
      </c>
      <c r="B334">
        <v>1</v>
      </c>
      <c r="D334">
        <v>14</v>
      </c>
      <c r="E334" t="s">
        <v>831</v>
      </c>
      <c r="F334" t="s">
        <v>832</v>
      </c>
      <c r="G334">
        <v>1</v>
      </c>
      <c r="H334">
        <v>0</v>
      </c>
      <c r="I334" t="s">
        <v>6</v>
      </c>
      <c r="J334">
        <v>3</v>
      </c>
      <c r="K334">
        <v>0</v>
      </c>
      <c r="L334" t="s">
        <v>6</v>
      </c>
      <c r="M334" t="s">
        <v>6</v>
      </c>
      <c r="N334">
        <v>0</v>
      </c>
      <c r="P334" t="s">
        <v>6</v>
      </c>
    </row>
    <row r="335" spans="1:16" x14ac:dyDescent="0.2">
      <c r="A335">
        <v>70</v>
      </c>
      <c r="B335">
        <v>1</v>
      </c>
      <c r="D335">
        <v>1</v>
      </c>
      <c r="E335" t="s">
        <v>833</v>
      </c>
      <c r="F335" t="s">
        <v>834</v>
      </c>
      <c r="G335">
        <v>0.9</v>
      </c>
      <c r="H335">
        <v>1</v>
      </c>
      <c r="I335" t="s">
        <v>835</v>
      </c>
      <c r="J335">
        <v>0</v>
      </c>
      <c r="K335">
        <v>0</v>
      </c>
      <c r="L335" t="s">
        <v>6</v>
      </c>
      <c r="M335" t="s">
        <v>6</v>
      </c>
      <c r="N335">
        <v>0</v>
      </c>
      <c r="P335" t="s">
        <v>836</v>
      </c>
    </row>
    <row r="336" spans="1:16" x14ac:dyDescent="0.2">
      <c r="A336">
        <v>70</v>
      </c>
      <c r="B336">
        <v>1</v>
      </c>
      <c r="D336">
        <v>2</v>
      </c>
      <c r="E336" t="s">
        <v>837</v>
      </c>
      <c r="F336" t="s">
        <v>838</v>
      </c>
      <c r="G336">
        <v>0.85</v>
      </c>
      <c r="H336">
        <v>1</v>
      </c>
      <c r="I336" t="s">
        <v>839</v>
      </c>
      <c r="J336">
        <v>0</v>
      </c>
      <c r="K336">
        <v>0</v>
      </c>
      <c r="L336" t="s">
        <v>6</v>
      </c>
      <c r="M336" t="s">
        <v>6</v>
      </c>
      <c r="N336">
        <v>0</v>
      </c>
      <c r="P336" t="s">
        <v>840</v>
      </c>
    </row>
    <row r="337" spans="1:40" x14ac:dyDescent="0.2">
      <c r="A337">
        <v>70</v>
      </c>
      <c r="B337">
        <v>1</v>
      </c>
      <c r="D337">
        <v>3</v>
      </c>
      <c r="E337" t="s">
        <v>841</v>
      </c>
      <c r="F337" t="s">
        <v>842</v>
      </c>
      <c r="G337">
        <v>1.03</v>
      </c>
      <c r="H337">
        <v>0</v>
      </c>
      <c r="I337" t="s">
        <v>6</v>
      </c>
      <c r="J337">
        <v>0</v>
      </c>
      <c r="K337">
        <v>0</v>
      </c>
      <c r="L337" t="s">
        <v>6</v>
      </c>
      <c r="M337" t="s">
        <v>6</v>
      </c>
      <c r="N337">
        <v>0</v>
      </c>
      <c r="P337" t="s">
        <v>843</v>
      </c>
    </row>
    <row r="338" spans="1:40" x14ac:dyDescent="0.2">
      <c r="A338">
        <v>70</v>
      </c>
      <c r="B338">
        <v>1</v>
      </c>
      <c r="D338">
        <v>4</v>
      </c>
      <c r="E338" t="s">
        <v>844</v>
      </c>
      <c r="F338" t="s">
        <v>845</v>
      </c>
      <c r="G338">
        <v>1.1499999999999999</v>
      </c>
      <c r="H338">
        <v>0</v>
      </c>
      <c r="I338" t="s">
        <v>6</v>
      </c>
      <c r="J338">
        <v>0</v>
      </c>
      <c r="K338">
        <v>0</v>
      </c>
      <c r="L338" t="s">
        <v>6</v>
      </c>
      <c r="M338" t="s">
        <v>6</v>
      </c>
      <c r="N338">
        <v>0</v>
      </c>
      <c r="P338" t="s">
        <v>846</v>
      </c>
    </row>
    <row r="339" spans="1:40" x14ac:dyDescent="0.2">
      <c r="A339">
        <v>70</v>
      </c>
      <c r="B339">
        <v>1</v>
      </c>
      <c r="D339">
        <v>5</v>
      </c>
      <c r="E339" t="s">
        <v>847</v>
      </c>
      <c r="F339" t="s">
        <v>848</v>
      </c>
      <c r="G339">
        <v>7</v>
      </c>
      <c r="H339">
        <v>0</v>
      </c>
      <c r="I339" t="s">
        <v>6</v>
      </c>
      <c r="J339">
        <v>0</v>
      </c>
      <c r="K339">
        <v>0</v>
      </c>
      <c r="L339" t="s">
        <v>6</v>
      </c>
      <c r="M339" t="s">
        <v>6</v>
      </c>
      <c r="N339">
        <v>0</v>
      </c>
      <c r="P339" t="s">
        <v>6</v>
      </c>
    </row>
    <row r="340" spans="1:40" x14ac:dyDescent="0.2">
      <c r="A340">
        <v>70</v>
      </c>
      <c r="B340">
        <v>1</v>
      </c>
      <c r="D340">
        <v>6</v>
      </c>
      <c r="E340" t="s">
        <v>849</v>
      </c>
      <c r="F340" t="s">
        <v>6</v>
      </c>
      <c r="G340">
        <v>2</v>
      </c>
      <c r="H340">
        <v>0</v>
      </c>
      <c r="I340" t="s">
        <v>6</v>
      </c>
      <c r="J340">
        <v>0</v>
      </c>
      <c r="K340">
        <v>0</v>
      </c>
      <c r="L340" t="s">
        <v>6</v>
      </c>
      <c r="M340" t="s">
        <v>6</v>
      </c>
      <c r="N340">
        <v>0</v>
      </c>
      <c r="P340" t="s">
        <v>6</v>
      </c>
    </row>
    <row r="342" spans="1:40" x14ac:dyDescent="0.2">
      <c r="A342">
        <v>-1</v>
      </c>
    </row>
    <row r="344" spans="1:40" x14ac:dyDescent="0.2">
      <c r="A344" s="3">
        <v>75</v>
      </c>
      <c r="B344" s="3" t="s">
        <v>850</v>
      </c>
      <c r="C344" s="3">
        <v>2026</v>
      </c>
      <c r="D344" s="3">
        <v>2</v>
      </c>
      <c r="E344" s="3">
        <v>0</v>
      </c>
      <c r="F344" s="3">
        <v>0</v>
      </c>
      <c r="G344" s="3">
        <v>0</v>
      </c>
      <c r="H344" s="3">
        <v>1</v>
      </c>
      <c r="I344" s="3">
        <v>0</v>
      </c>
      <c r="J344" s="3">
        <v>4</v>
      </c>
      <c r="K344" s="3">
        <v>0</v>
      </c>
      <c r="L344" s="3">
        <v>0</v>
      </c>
      <c r="M344" s="3">
        <v>0</v>
      </c>
      <c r="N344" s="3">
        <v>92864407</v>
      </c>
      <c r="O344" s="3">
        <v>1</v>
      </c>
    </row>
    <row r="345" spans="1:40" x14ac:dyDescent="0.2">
      <c r="A345" s="5">
        <v>3</v>
      </c>
      <c r="B345" s="5" t="s">
        <v>851</v>
      </c>
      <c r="C345" s="5">
        <v>1</v>
      </c>
      <c r="D345" s="5">
        <v>9.92</v>
      </c>
      <c r="E345" s="5">
        <v>15.72</v>
      </c>
      <c r="F345" s="5">
        <v>44.85</v>
      </c>
      <c r="G345" s="5">
        <v>44.85</v>
      </c>
      <c r="H345" s="5">
        <v>6.43</v>
      </c>
      <c r="I345" s="5">
        <v>1</v>
      </c>
      <c r="J345" s="5">
        <v>2</v>
      </c>
      <c r="K345" s="5">
        <v>1</v>
      </c>
      <c r="L345" s="5">
        <v>1</v>
      </c>
      <c r="M345" s="5">
        <v>1</v>
      </c>
      <c r="N345" s="5">
        <v>9.92</v>
      </c>
      <c r="O345" s="5">
        <v>6.43</v>
      </c>
      <c r="P345" s="5">
        <v>1</v>
      </c>
      <c r="Q345" s="5">
        <v>1</v>
      </c>
      <c r="R345" s="5">
        <v>1</v>
      </c>
      <c r="S345" s="5" t="s">
        <v>6</v>
      </c>
      <c r="T345" s="5" t="s">
        <v>6</v>
      </c>
      <c r="U345" s="5" t="s">
        <v>6</v>
      </c>
      <c r="V345" s="5" t="s">
        <v>6</v>
      </c>
      <c r="W345" s="5" t="s">
        <v>6</v>
      </c>
      <c r="X345" s="5" t="s">
        <v>6</v>
      </c>
      <c r="Y345" s="5" t="s">
        <v>6</v>
      </c>
      <c r="Z345" s="5" t="s">
        <v>6</v>
      </c>
      <c r="AA345" s="5" t="s">
        <v>6</v>
      </c>
      <c r="AB345" s="5" t="s">
        <v>6</v>
      </c>
      <c r="AC345" s="5" t="s">
        <v>6</v>
      </c>
      <c r="AD345" s="5" t="s">
        <v>6</v>
      </c>
      <c r="AE345" s="5" t="s">
        <v>6</v>
      </c>
      <c r="AF345" s="5" t="s">
        <v>6</v>
      </c>
      <c r="AG345" s="5" t="s">
        <v>6</v>
      </c>
      <c r="AH345" s="5" t="s">
        <v>6</v>
      </c>
      <c r="AI345" s="5"/>
      <c r="AJ345" s="5"/>
      <c r="AK345" s="5"/>
      <c r="AL345" s="5"/>
      <c r="AM345" s="5"/>
      <c r="AN345" s="5">
        <v>92864408</v>
      </c>
    </row>
    <row r="349" spans="1:40" x14ac:dyDescent="0.2">
      <c r="A349">
        <v>65</v>
      </c>
      <c r="C349">
        <v>1</v>
      </c>
      <c r="D349">
        <v>0</v>
      </c>
      <c r="E34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852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1186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92864407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ROUND((Source!F277)/1000,2)</f>
        <v>1069.3800000000001</v>
      </c>
      <c r="F16" s="7">
        <f>ROUND((Source!F278)/1000,2)</f>
        <v>633.63</v>
      </c>
      <c r="G16" s="7">
        <f>ROUND((Source!F269)/1000,2)</f>
        <v>2196.9</v>
      </c>
      <c r="H16" s="7">
        <f>ROUND((Source!F279)/1000+(Source!F280)/1000,2)</f>
        <v>0</v>
      </c>
      <c r="I16" s="7">
        <f>E16+F16+G16+H16</f>
        <v>3899.9100000000003</v>
      </c>
      <c r="J16" s="7">
        <f>ROUND((Source!F275+Source!F274)/1000,2)</f>
        <v>278.19</v>
      </c>
      <c r="K16" s="7">
        <v>6536.16</v>
      </c>
      <c r="L16" s="7">
        <v>0</v>
      </c>
      <c r="M16" s="7">
        <v>0</v>
      </c>
      <c r="N16" s="7">
        <f>I16+L16+M16</f>
        <v>3899.9100000000003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1222957</v>
      </c>
      <c r="AU16" s="7">
        <v>3116307</v>
      </c>
      <c r="AV16" s="7">
        <v>0</v>
      </c>
      <c r="AW16" s="7">
        <v>2196897</v>
      </c>
      <c r="AX16" s="7">
        <v>0</v>
      </c>
      <c r="AY16" s="7">
        <v>35540</v>
      </c>
      <c r="AZ16" s="7">
        <v>10178</v>
      </c>
      <c r="BA16" s="7">
        <v>268007</v>
      </c>
      <c r="BB16" s="7">
        <v>1069376</v>
      </c>
      <c r="BC16" s="7">
        <v>633633</v>
      </c>
      <c r="BD16" s="7">
        <v>0</v>
      </c>
      <c r="BE16" s="7">
        <v>0</v>
      </c>
      <c r="BF16" s="7">
        <v>632.63837650000005</v>
      </c>
      <c r="BG16" s="7">
        <v>18.695615</v>
      </c>
      <c r="BH16" s="7">
        <v>0</v>
      </c>
      <c r="BI16" s="7">
        <v>305756</v>
      </c>
      <c r="BJ16" s="7">
        <v>174296</v>
      </c>
      <c r="BK16" s="7">
        <v>3899906</v>
      </c>
    </row>
    <row r="18" spans="1:16" x14ac:dyDescent="0.2">
      <c r="A18">
        <v>51</v>
      </c>
      <c r="E18">
        <v>1069.3800000000001</v>
      </c>
      <c r="F18">
        <v>633.63</v>
      </c>
      <c r="G18">
        <v>2196.9</v>
      </c>
      <c r="H18">
        <v>0</v>
      </c>
      <c r="I18">
        <v>3899.91</v>
      </c>
      <c r="J18">
        <v>278.19</v>
      </c>
      <c r="K18">
        <v>6536.16</v>
      </c>
      <c r="L18">
        <v>0</v>
      </c>
      <c r="M18">
        <v>0</v>
      </c>
      <c r="N18">
        <v>3899.91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1222957</v>
      </c>
      <c r="G20" s="4" t="s">
        <v>738</v>
      </c>
      <c r="H20" s="4" t="s">
        <v>739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3116307</v>
      </c>
      <c r="G21" s="4" t="s">
        <v>740</v>
      </c>
      <c r="H21" s="4" t="s">
        <v>741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742</v>
      </c>
      <c r="H22" s="4" t="s">
        <v>743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3116307</v>
      </c>
      <c r="G23" s="4" t="s">
        <v>744</v>
      </c>
      <c r="H23" s="4" t="s">
        <v>745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919410</v>
      </c>
      <c r="G24" s="4" t="s">
        <v>746</v>
      </c>
      <c r="H24" s="4" t="s">
        <v>747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748</v>
      </c>
      <c r="H25" s="4" t="s">
        <v>749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919410</v>
      </c>
      <c r="G26" s="4" t="s">
        <v>750</v>
      </c>
      <c r="H26" s="4" t="s">
        <v>751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2196897</v>
      </c>
      <c r="G27" s="4" t="s">
        <v>752</v>
      </c>
      <c r="H27" s="4" t="s">
        <v>753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754</v>
      </c>
      <c r="H28" s="4" t="s">
        <v>755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2196897</v>
      </c>
      <c r="G29" s="4" t="s">
        <v>756</v>
      </c>
      <c r="H29" s="4" t="s">
        <v>757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35540</v>
      </c>
      <c r="G30" s="4" t="s">
        <v>758</v>
      </c>
      <c r="H30" s="4" t="s">
        <v>759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760</v>
      </c>
      <c r="H31" s="4" t="s">
        <v>761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10178</v>
      </c>
      <c r="G32" s="4" t="s">
        <v>762</v>
      </c>
      <c r="H32" s="4" t="s">
        <v>763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268007</v>
      </c>
      <c r="G33" s="4" t="s">
        <v>764</v>
      </c>
      <c r="H33" s="4" t="s">
        <v>765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766</v>
      </c>
      <c r="H34" s="4" t="s">
        <v>767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1069376</v>
      </c>
      <c r="G35" s="4" t="s">
        <v>768</v>
      </c>
      <c r="H35" s="4" t="s">
        <v>769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633633</v>
      </c>
      <c r="G36" s="4" t="s">
        <v>770</v>
      </c>
      <c r="H36" s="4" t="s">
        <v>771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772</v>
      </c>
      <c r="H37" s="4" t="s">
        <v>773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774</v>
      </c>
      <c r="H38" s="4" t="s">
        <v>775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776</v>
      </c>
      <c r="H39" s="4" t="s">
        <v>777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632.63837650000005</v>
      </c>
      <c r="G40" s="4" t="s">
        <v>778</v>
      </c>
      <c r="H40" s="4" t="s">
        <v>779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18.695615</v>
      </c>
      <c r="G41" s="4" t="s">
        <v>780</v>
      </c>
      <c r="H41" s="4" t="s">
        <v>781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782</v>
      </c>
      <c r="H42" s="4" t="s">
        <v>783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784</v>
      </c>
      <c r="H43" s="4" t="s">
        <v>785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305756</v>
      </c>
      <c r="G44" s="4" t="s">
        <v>786</v>
      </c>
      <c r="H44" s="4" t="s">
        <v>787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174296</v>
      </c>
      <c r="G45" s="4" t="s">
        <v>788</v>
      </c>
      <c r="H45" s="4" t="s">
        <v>789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3899906</v>
      </c>
      <c r="G46" s="4" t="s">
        <v>790</v>
      </c>
      <c r="H46" s="4" t="s">
        <v>791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850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92864407</v>
      </c>
      <c r="O51" s="3">
        <v>1</v>
      </c>
    </row>
    <row r="52" spans="1:40" x14ac:dyDescent="0.2">
      <c r="A52" s="5">
        <v>3</v>
      </c>
      <c r="B52" s="5" t="s">
        <v>851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92864408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4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92864407</v>
      </c>
      <c r="C1">
        <v>92864530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853</v>
      </c>
      <c r="J1" t="s">
        <v>6</v>
      </c>
      <c r="K1" t="s">
        <v>854</v>
      </c>
      <c r="L1">
        <v>1191</v>
      </c>
      <c r="N1">
        <v>1013</v>
      </c>
      <c r="O1" t="s">
        <v>855</v>
      </c>
      <c r="P1" t="s">
        <v>855</v>
      </c>
      <c r="Q1">
        <v>1</v>
      </c>
      <c r="W1">
        <v>0</v>
      </c>
      <c r="X1">
        <v>-1936699058</v>
      </c>
      <c r="Y1">
        <f t="shared" ref="Y1:Y64" si="0">AT1</f>
        <v>0.52</v>
      </c>
      <c r="AA1">
        <v>0</v>
      </c>
      <c r="AB1">
        <v>0</v>
      </c>
      <c r="AC1">
        <v>0</v>
      </c>
      <c r="AD1">
        <v>444.91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0.52</v>
      </c>
      <c r="AU1" t="s">
        <v>6</v>
      </c>
      <c r="AV1">
        <v>1</v>
      </c>
      <c r="AW1">
        <v>2</v>
      </c>
      <c r="AX1">
        <v>92864535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ROUND(AT1*Source!I29*AH1*AL1,0)</f>
        <v>231</v>
      </c>
      <c r="CV1">
        <f>ROUND(Y1*Source!I29,7)</f>
        <v>0.52</v>
      </c>
      <c r="CW1">
        <v>0</v>
      </c>
      <c r="CX1">
        <f>ROUND(Y1*Source!I29,7)</f>
        <v>0.52</v>
      </c>
      <c r="CY1">
        <f>AD1</f>
        <v>444.91</v>
      </c>
      <c r="CZ1">
        <f>AH1</f>
        <v>9.92</v>
      </c>
      <c r="DA1">
        <f>AL1</f>
        <v>44.85</v>
      </c>
      <c r="DB1">
        <f t="shared" ref="DB1:DB64" si="1">ROUND(ROUND(AT1*CZ1,2),2)</f>
        <v>5.16</v>
      </c>
      <c r="DC1">
        <f t="shared" ref="DC1:DC64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 t="shared" ref="DG1:DG12" si="3">ROUND(ROUND(AF1,0)*CX1,0)</f>
        <v>0</v>
      </c>
      <c r="DH1">
        <f t="shared" ref="DH1:DH11" si="4">ROUND(ROUND(AG1,0)*CX1,0)</f>
        <v>0</v>
      </c>
      <c r="DI1">
        <f>ROUND(ROUND(AH1*AL1,0)*CX1,0)</f>
        <v>231</v>
      </c>
      <c r="DJ1">
        <f>DI1</f>
        <v>231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ROW(Source!A29)</f>
        <v>29</v>
      </c>
      <c r="B2">
        <v>92864407</v>
      </c>
      <c r="C2">
        <v>92864530</v>
      </c>
      <c r="D2">
        <v>49525479</v>
      </c>
      <c r="E2">
        <v>1</v>
      </c>
      <c r="F2">
        <v>1</v>
      </c>
      <c r="G2">
        <v>1</v>
      </c>
      <c r="H2">
        <v>3</v>
      </c>
      <c r="I2" t="s">
        <v>856</v>
      </c>
      <c r="J2" t="s">
        <v>857</v>
      </c>
      <c r="K2" t="s">
        <v>858</v>
      </c>
      <c r="L2">
        <v>1346</v>
      </c>
      <c r="N2">
        <v>1009</v>
      </c>
      <c r="O2" t="s">
        <v>541</v>
      </c>
      <c r="P2" t="s">
        <v>541</v>
      </c>
      <c r="Q2">
        <v>1</v>
      </c>
      <c r="W2">
        <v>0</v>
      </c>
      <c r="X2">
        <v>233159225</v>
      </c>
      <c r="Y2">
        <f t="shared" si="0"/>
        <v>3.5000000000000003E-2</v>
      </c>
      <c r="AA2">
        <v>279.94</v>
      </c>
      <c r="AB2">
        <v>0</v>
      </c>
      <c r="AC2">
        <v>0</v>
      </c>
      <c r="AD2">
        <v>0</v>
      </c>
      <c r="AE2">
        <v>28.22</v>
      </c>
      <c r="AF2">
        <v>0</v>
      </c>
      <c r="AG2">
        <v>0</v>
      </c>
      <c r="AH2">
        <v>0</v>
      </c>
      <c r="AI2">
        <v>9.92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3.5000000000000003E-2</v>
      </c>
      <c r="AU2" t="s">
        <v>6</v>
      </c>
      <c r="AV2">
        <v>0</v>
      </c>
      <c r="AW2">
        <v>2</v>
      </c>
      <c r="AX2">
        <v>92864536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ROUND(Y2*Source!I29,7)</f>
        <v>3.5000000000000003E-2</v>
      </c>
      <c r="CY2">
        <f>AA2</f>
        <v>279.94</v>
      </c>
      <c r="CZ2">
        <f>AE2</f>
        <v>28.22</v>
      </c>
      <c r="DA2">
        <f>AI2</f>
        <v>9.92</v>
      </c>
      <c r="DB2">
        <f t="shared" si="1"/>
        <v>0.99</v>
      </c>
      <c r="DC2">
        <f t="shared" si="2"/>
        <v>0</v>
      </c>
      <c r="DD2" t="s">
        <v>6</v>
      </c>
      <c r="DE2" t="s">
        <v>6</v>
      </c>
      <c r="DF2">
        <f>ROUND(ROUND(AE2*AI2,0)*CX2,0)</f>
        <v>10</v>
      </c>
      <c r="DG2">
        <f t="shared" si="3"/>
        <v>0</v>
      </c>
      <c r="DH2">
        <f t="shared" si="4"/>
        <v>0</v>
      </c>
      <c r="DI2">
        <f>ROUND(ROUND(AH2,0)*CX2,0)</f>
        <v>0</v>
      </c>
      <c r="DJ2">
        <f>DF2</f>
        <v>10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ROW(Source!A29)</f>
        <v>29</v>
      </c>
      <c r="B3">
        <v>92864407</v>
      </c>
      <c r="C3">
        <v>92864530</v>
      </c>
      <c r="D3">
        <v>49515638</v>
      </c>
      <c r="E3">
        <v>70</v>
      </c>
      <c r="F3">
        <v>1</v>
      </c>
      <c r="G3">
        <v>1</v>
      </c>
      <c r="H3">
        <v>3</v>
      </c>
      <c r="I3" t="s">
        <v>859</v>
      </c>
      <c r="J3" t="s">
        <v>6</v>
      </c>
      <c r="K3" t="s">
        <v>860</v>
      </c>
      <c r="L3">
        <v>1374</v>
      </c>
      <c r="N3">
        <v>1013</v>
      </c>
      <c r="O3" t="s">
        <v>861</v>
      </c>
      <c r="P3" t="s">
        <v>861</v>
      </c>
      <c r="Q3">
        <v>1</v>
      </c>
      <c r="W3">
        <v>0</v>
      </c>
      <c r="X3">
        <v>-1731369543</v>
      </c>
      <c r="Y3">
        <f t="shared" si="0"/>
        <v>0.1</v>
      </c>
      <c r="AA3">
        <v>9.92</v>
      </c>
      <c r="AB3">
        <v>0</v>
      </c>
      <c r="AC3">
        <v>0</v>
      </c>
      <c r="AD3">
        <v>0</v>
      </c>
      <c r="AE3">
        <v>1</v>
      </c>
      <c r="AF3">
        <v>0</v>
      </c>
      <c r="AG3">
        <v>0</v>
      </c>
      <c r="AH3">
        <v>0</v>
      </c>
      <c r="AI3">
        <v>9.92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0.1</v>
      </c>
      <c r="AU3" t="s">
        <v>6</v>
      </c>
      <c r="AV3">
        <v>0</v>
      </c>
      <c r="AW3">
        <v>2</v>
      </c>
      <c r="AX3">
        <v>92864537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ROUND(Y3*Source!I29,7)</f>
        <v>0.1</v>
      </c>
      <c r="CY3">
        <f>AA3</f>
        <v>9.92</v>
      </c>
      <c r="CZ3">
        <f>AE3</f>
        <v>1</v>
      </c>
      <c r="DA3">
        <f>AI3</f>
        <v>9.92</v>
      </c>
      <c r="DB3">
        <f t="shared" si="1"/>
        <v>0.1</v>
      </c>
      <c r="DC3">
        <f t="shared" si="2"/>
        <v>0</v>
      </c>
      <c r="DD3" t="s">
        <v>6</v>
      </c>
      <c r="DE3" t="s">
        <v>6</v>
      </c>
      <c r="DF3">
        <f>ROUND(ROUND(AE3*AI3,0)*CX3,0)</f>
        <v>1</v>
      </c>
      <c r="DG3">
        <f t="shared" si="3"/>
        <v>0</v>
      </c>
      <c r="DH3">
        <f t="shared" si="4"/>
        <v>0</v>
      </c>
      <c r="DI3">
        <f>ROUND(ROUND(AH3,0)*CX3,0)</f>
        <v>0</v>
      </c>
      <c r="DJ3">
        <f>DF3</f>
        <v>1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ROW(Source!A29)</f>
        <v>29</v>
      </c>
      <c r="B4">
        <v>92864407</v>
      </c>
      <c r="C4">
        <v>92864530</v>
      </c>
      <c r="D4">
        <v>0</v>
      </c>
      <c r="E4">
        <v>1</v>
      </c>
      <c r="F4">
        <v>1</v>
      </c>
      <c r="G4">
        <v>1</v>
      </c>
      <c r="H4">
        <v>3</v>
      </c>
      <c r="I4" t="s">
        <v>30</v>
      </c>
      <c r="J4" t="s">
        <v>6</v>
      </c>
      <c r="K4" t="s">
        <v>31</v>
      </c>
      <c r="L4">
        <v>1371</v>
      </c>
      <c r="N4">
        <v>1013</v>
      </c>
      <c r="O4" t="s">
        <v>23</v>
      </c>
      <c r="P4" t="s">
        <v>23</v>
      </c>
      <c r="Q4">
        <v>1</v>
      </c>
      <c r="W4">
        <v>0</v>
      </c>
      <c r="X4">
        <v>663457621</v>
      </c>
      <c r="Y4">
        <f t="shared" si="0"/>
        <v>1</v>
      </c>
      <c r="AA4">
        <v>32500</v>
      </c>
      <c r="AB4">
        <v>0</v>
      </c>
      <c r="AC4">
        <v>0</v>
      </c>
      <c r="AD4">
        <v>0</v>
      </c>
      <c r="AE4">
        <v>33909.589999999997</v>
      </c>
      <c r="AF4">
        <v>0</v>
      </c>
      <c r="AG4">
        <v>0</v>
      </c>
      <c r="AH4">
        <v>0</v>
      </c>
      <c r="AI4">
        <v>6.43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6</v>
      </c>
      <c r="AT4">
        <v>1</v>
      </c>
      <c r="AU4" t="s">
        <v>6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6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ROUND(Y4*Source!I29,7)</f>
        <v>1</v>
      </c>
      <c r="CY4">
        <f>AA4</f>
        <v>32500</v>
      </c>
      <c r="CZ4">
        <f>AE4</f>
        <v>33909.589999999997</v>
      </c>
      <c r="DA4">
        <f>AI4</f>
        <v>6.43</v>
      </c>
      <c r="DB4">
        <f t="shared" si="1"/>
        <v>33909.589999999997</v>
      </c>
      <c r="DC4">
        <f t="shared" si="2"/>
        <v>0</v>
      </c>
      <c r="DD4" t="s">
        <v>6</v>
      </c>
      <c r="DE4" t="s">
        <v>6</v>
      </c>
      <c r="DF4">
        <f>ROUND(ROUND(AE4*AI4,0)*CX4,0)</f>
        <v>218039</v>
      </c>
      <c r="DG4">
        <f t="shared" si="3"/>
        <v>0</v>
      </c>
      <c r="DH4">
        <f t="shared" si="4"/>
        <v>0</v>
      </c>
      <c r="DI4">
        <f>ROUND(ROUND(AH4,0)*CX4,0)</f>
        <v>0</v>
      </c>
      <c r="DJ4">
        <f>DF4</f>
        <v>218039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ROW(Source!A31)</f>
        <v>31</v>
      </c>
      <c r="B5">
        <v>92864407</v>
      </c>
      <c r="C5">
        <v>92864539</v>
      </c>
      <c r="D5">
        <v>49510767</v>
      </c>
      <c r="E5">
        <v>70</v>
      </c>
      <c r="F5">
        <v>1</v>
      </c>
      <c r="G5">
        <v>1</v>
      </c>
      <c r="H5">
        <v>1</v>
      </c>
      <c r="I5" t="s">
        <v>853</v>
      </c>
      <c r="J5" t="s">
        <v>6</v>
      </c>
      <c r="K5" t="s">
        <v>854</v>
      </c>
      <c r="L5">
        <v>1191</v>
      </c>
      <c r="N5">
        <v>1013</v>
      </c>
      <c r="O5" t="s">
        <v>855</v>
      </c>
      <c r="P5" t="s">
        <v>855</v>
      </c>
      <c r="Q5">
        <v>1</v>
      </c>
      <c r="W5">
        <v>0</v>
      </c>
      <c r="X5">
        <v>-1936699058</v>
      </c>
      <c r="Y5">
        <f t="shared" si="0"/>
        <v>1.03</v>
      </c>
      <c r="AA5">
        <v>0</v>
      </c>
      <c r="AB5">
        <v>0</v>
      </c>
      <c r="AC5">
        <v>0</v>
      </c>
      <c r="AD5">
        <v>444.91</v>
      </c>
      <c r="AE5">
        <v>0</v>
      </c>
      <c r="AF5">
        <v>0</v>
      </c>
      <c r="AG5">
        <v>0</v>
      </c>
      <c r="AH5">
        <v>9.92</v>
      </c>
      <c r="AI5">
        <v>1</v>
      </c>
      <c r="AJ5">
        <v>1</v>
      </c>
      <c r="AK5">
        <v>1</v>
      </c>
      <c r="AL5">
        <v>44.85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1.03</v>
      </c>
      <c r="AU5" t="s">
        <v>6</v>
      </c>
      <c r="AV5">
        <v>1</v>
      </c>
      <c r="AW5">
        <v>2</v>
      </c>
      <c r="AX5">
        <v>92864546</v>
      </c>
      <c r="AY5">
        <v>1</v>
      </c>
      <c r="AZ5">
        <v>0</v>
      </c>
      <c r="BA5">
        <v>4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ROUND(AT5*Source!I31*AH5*AL5,0)</f>
        <v>1833</v>
      </c>
      <c r="CV5">
        <f>ROUND(Y5*Source!I31,7)</f>
        <v>4.12</v>
      </c>
      <c r="CW5">
        <v>0</v>
      </c>
      <c r="CX5">
        <f>ROUND(Y5*Source!I31,7)</f>
        <v>4.12</v>
      </c>
      <c r="CY5">
        <f>AD5</f>
        <v>444.91</v>
      </c>
      <c r="CZ5">
        <f>AH5</f>
        <v>9.92</v>
      </c>
      <c r="DA5">
        <f>AL5</f>
        <v>44.85</v>
      </c>
      <c r="DB5">
        <f t="shared" si="1"/>
        <v>10.220000000000001</v>
      </c>
      <c r="DC5">
        <f t="shared" si="2"/>
        <v>0</v>
      </c>
      <c r="DD5" t="s">
        <v>6</v>
      </c>
      <c r="DE5" t="s">
        <v>6</v>
      </c>
      <c r="DF5">
        <f>ROUND(ROUND(AE5,0)*CX5,0)</f>
        <v>0</v>
      </c>
      <c r="DG5">
        <f t="shared" si="3"/>
        <v>0</v>
      </c>
      <c r="DH5">
        <f t="shared" si="4"/>
        <v>0</v>
      </c>
      <c r="DI5">
        <f>ROUND(ROUND(AH5*AL5,0)*CX5,0)</f>
        <v>1833</v>
      </c>
      <c r="DJ5">
        <f>DI5</f>
        <v>1833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ROW(Source!A31)</f>
        <v>31</v>
      </c>
      <c r="B6">
        <v>92864407</v>
      </c>
      <c r="C6">
        <v>92864539</v>
      </c>
      <c r="D6">
        <v>49521263</v>
      </c>
      <c r="E6">
        <v>1</v>
      </c>
      <c r="F6">
        <v>1</v>
      </c>
      <c r="G6">
        <v>1</v>
      </c>
      <c r="H6">
        <v>3</v>
      </c>
      <c r="I6" t="s">
        <v>862</v>
      </c>
      <c r="J6" t="s">
        <v>863</v>
      </c>
      <c r="K6" t="s">
        <v>864</v>
      </c>
      <c r="L6">
        <v>1346</v>
      </c>
      <c r="N6">
        <v>1009</v>
      </c>
      <c r="O6" t="s">
        <v>541</v>
      </c>
      <c r="P6" t="s">
        <v>541</v>
      </c>
      <c r="Q6">
        <v>1</v>
      </c>
      <c r="W6">
        <v>0</v>
      </c>
      <c r="X6">
        <v>591925282</v>
      </c>
      <c r="Y6">
        <f t="shared" si="0"/>
        <v>4.2000000000000003E-2</v>
      </c>
      <c r="AA6">
        <v>262.27999999999997</v>
      </c>
      <c r="AB6">
        <v>0</v>
      </c>
      <c r="AC6">
        <v>0</v>
      </c>
      <c r="AD6">
        <v>0</v>
      </c>
      <c r="AE6">
        <v>26.44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4.2000000000000003E-2</v>
      </c>
      <c r="AU6" t="s">
        <v>6</v>
      </c>
      <c r="AV6">
        <v>0</v>
      </c>
      <c r="AW6">
        <v>2</v>
      </c>
      <c r="AX6">
        <v>92864547</v>
      </c>
      <c r="AY6">
        <v>1</v>
      </c>
      <c r="AZ6">
        <v>0</v>
      </c>
      <c r="BA6">
        <v>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0.16800000000000001</v>
      </c>
      <c r="CY6">
        <f>AA6</f>
        <v>262.27999999999997</v>
      </c>
      <c r="CZ6">
        <f>AE6</f>
        <v>26.44</v>
      </c>
      <c r="DA6">
        <f>AI6</f>
        <v>9.92</v>
      </c>
      <c r="DB6">
        <f t="shared" si="1"/>
        <v>1.1100000000000001</v>
      </c>
      <c r="DC6">
        <f t="shared" si="2"/>
        <v>0</v>
      </c>
      <c r="DD6" t="s">
        <v>6</v>
      </c>
      <c r="DE6" t="s">
        <v>6</v>
      </c>
      <c r="DF6">
        <f>ROUND(ROUND(AE6*AI6,0)*CX6,0)</f>
        <v>44</v>
      </c>
      <c r="DG6">
        <f t="shared" si="3"/>
        <v>0</v>
      </c>
      <c r="DH6">
        <f t="shared" si="4"/>
        <v>0</v>
      </c>
      <c r="DI6">
        <f>ROUND(ROUND(AH6,0)*CX6,0)</f>
        <v>0</v>
      </c>
      <c r="DJ6">
        <f>DF6</f>
        <v>44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ROW(Source!A31)</f>
        <v>31</v>
      </c>
      <c r="B7">
        <v>92864407</v>
      </c>
      <c r="C7">
        <v>92864539</v>
      </c>
      <c r="D7">
        <v>49515638</v>
      </c>
      <c r="E7">
        <v>70</v>
      </c>
      <c r="F7">
        <v>1</v>
      </c>
      <c r="G7">
        <v>1</v>
      </c>
      <c r="H7">
        <v>3</v>
      </c>
      <c r="I7" t="s">
        <v>859</v>
      </c>
      <c r="J7" t="s">
        <v>6</v>
      </c>
      <c r="K7" t="s">
        <v>860</v>
      </c>
      <c r="L7">
        <v>1374</v>
      </c>
      <c r="N7">
        <v>1013</v>
      </c>
      <c r="O7" t="s">
        <v>861</v>
      </c>
      <c r="P7" t="s">
        <v>861</v>
      </c>
      <c r="Q7">
        <v>1</v>
      </c>
      <c r="W7">
        <v>0</v>
      </c>
      <c r="X7">
        <v>-1731369543</v>
      </c>
      <c r="Y7">
        <f t="shared" si="0"/>
        <v>0.2</v>
      </c>
      <c r="AA7">
        <v>9.92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0.2</v>
      </c>
      <c r="AU7" t="s">
        <v>6</v>
      </c>
      <c r="AV7">
        <v>0</v>
      </c>
      <c r="AW7">
        <v>2</v>
      </c>
      <c r="AX7">
        <v>92864548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ROUND(Y7*Source!I31,7)</f>
        <v>0.8</v>
      </c>
      <c r="CY7">
        <f>AA7</f>
        <v>9.92</v>
      </c>
      <c r="CZ7">
        <f>AE7</f>
        <v>1</v>
      </c>
      <c r="DA7">
        <f>AI7</f>
        <v>9.92</v>
      </c>
      <c r="DB7">
        <f t="shared" si="1"/>
        <v>0.2</v>
      </c>
      <c r="DC7">
        <f t="shared" si="2"/>
        <v>0</v>
      </c>
      <c r="DD7" t="s">
        <v>6</v>
      </c>
      <c r="DE7" t="s">
        <v>6</v>
      </c>
      <c r="DF7">
        <f>ROUND(ROUND(AE7*AI7,0)*CX7,0)</f>
        <v>8</v>
      </c>
      <c r="DG7">
        <f t="shared" si="3"/>
        <v>0</v>
      </c>
      <c r="DH7">
        <f t="shared" si="4"/>
        <v>0</v>
      </c>
      <c r="DI7">
        <f>ROUND(ROUND(AH7,0)*CX7,0)</f>
        <v>0</v>
      </c>
      <c r="DJ7">
        <f>DF7</f>
        <v>8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ROW(Source!A31)</f>
        <v>31</v>
      </c>
      <c r="B8">
        <v>92864407</v>
      </c>
      <c r="C8">
        <v>92864539</v>
      </c>
      <c r="D8">
        <v>0</v>
      </c>
      <c r="E8">
        <v>1</v>
      </c>
      <c r="F8">
        <v>1</v>
      </c>
      <c r="G8">
        <v>1</v>
      </c>
      <c r="H8">
        <v>3</v>
      </c>
      <c r="I8" t="s">
        <v>30</v>
      </c>
      <c r="J8" t="s">
        <v>6</v>
      </c>
      <c r="K8" t="s">
        <v>43</v>
      </c>
      <c r="L8">
        <v>1371</v>
      </c>
      <c r="N8">
        <v>1013</v>
      </c>
      <c r="O8" t="s">
        <v>23</v>
      </c>
      <c r="P8" t="s">
        <v>23</v>
      </c>
      <c r="Q8">
        <v>1</v>
      </c>
      <c r="W8">
        <v>0</v>
      </c>
      <c r="X8">
        <v>1370943291</v>
      </c>
      <c r="Y8">
        <f t="shared" si="0"/>
        <v>0.25</v>
      </c>
      <c r="AA8">
        <v>4083.33</v>
      </c>
      <c r="AB8">
        <v>0</v>
      </c>
      <c r="AC8">
        <v>0</v>
      </c>
      <c r="AD8">
        <v>0</v>
      </c>
      <c r="AE8">
        <v>4260.43</v>
      </c>
      <c r="AF8">
        <v>0</v>
      </c>
      <c r="AG8">
        <v>0</v>
      </c>
      <c r="AH8">
        <v>0</v>
      </c>
      <c r="AI8">
        <v>6.43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6</v>
      </c>
      <c r="AT8">
        <v>0.25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1</v>
      </c>
      <c r="CY8">
        <f>AA8</f>
        <v>4083.33</v>
      </c>
      <c r="CZ8">
        <f>AE8</f>
        <v>4260.43</v>
      </c>
      <c r="DA8">
        <f>AI8</f>
        <v>6.43</v>
      </c>
      <c r="DB8">
        <f t="shared" si="1"/>
        <v>1065.1099999999999</v>
      </c>
      <c r="DC8">
        <f t="shared" si="2"/>
        <v>0</v>
      </c>
      <c r="DD8" t="s">
        <v>6</v>
      </c>
      <c r="DE8" t="s">
        <v>6</v>
      </c>
      <c r="DF8">
        <f>ROUND(ROUND(AE8*AI8,0)*CX8,0)</f>
        <v>27395</v>
      </c>
      <c r="DG8">
        <f t="shared" si="3"/>
        <v>0</v>
      </c>
      <c r="DH8">
        <f t="shared" si="4"/>
        <v>0</v>
      </c>
      <c r="DI8">
        <f>ROUND(ROUND(AH8,0)*CX8,0)</f>
        <v>0</v>
      </c>
      <c r="DJ8">
        <f>DF8</f>
        <v>27395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ROW(Source!A31)</f>
        <v>31</v>
      </c>
      <c r="B9">
        <v>92864407</v>
      </c>
      <c r="C9">
        <v>92864539</v>
      </c>
      <c r="D9">
        <v>0</v>
      </c>
      <c r="E9">
        <v>1</v>
      </c>
      <c r="F9">
        <v>1</v>
      </c>
      <c r="G9">
        <v>1</v>
      </c>
      <c r="H9">
        <v>3</v>
      </c>
      <c r="I9" t="s">
        <v>30</v>
      </c>
      <c r="J9" t="s">
        <v>6</v>
      </c>
      <c r="K9" t="s">
        <v>46</v>
      </c>
      <c r="L9">
        <v>1371</v>
      </c>
      <c r="N9">
        <v>1013</v>
      </c>
      <c r="O9" t="s">
        <v>23</v>
      </c>
      <c r="P9" t="s">
        <v>23</v>
      </c>
      <c r="Q9">
        <v>1</v>
      </c>
      <c r="W9">
        <v>0</v>
      </c>
      <c r="X9">
        <v>-805060775</v>
      </c>
      <c r="Y9">
        <f t="shared" si="0"/>
        <v>0.5</v>
      </c>
      <c r="AA9">
        <v>3458.33</v>
      </c>
      <c r="AB9">
        <v>0</v>
      </c>
      <c r="AC9">
        <v>0</v>
      </c>
      <c r="AD9">
        <v>0</v>
      </c>
      <c r="AE9">
        <v>3608.33</v>
      </c>
      <c r="AF9">
        <v>0</v>
      </c>
      <c r="AG9">
        <v>0</v>
      </c>
      <c r="AH9">
        <v>0</v>
      </c>
      <c r="AI9">
        <v>6.43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6</v>
      </c>
      <c r="AT9">
        <v>0.5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ROUND(Y9*Source!I31,7)</f>
        <v>2</v>
      </c>
      <c r="CY9">
        <f>AA9</f>
        <v>3458.33</v>
      </c>
      <c r="CZ9">
        <f>AE9</f>
        <v>3608.33</v>
      </c>
      <c r="DA9">
        <f>AI9</f>
        <v>6.43</v>
      </c>
      <c r="DB9">
        <f t="shared" si="1"/>
        <v>1804.17</v>
      </c>
      <c r="DC9">
        <f t="shared" si="2"/>
        <v>0</v>
      </c>
      <c r="DD9" t="s">
        <v>6</v>
      </c>
      <c r="DE9" t="s">
        <v>6</v>
      </c>
      <c r="DF9">
        <f>ROUND(ROUND(AE9*AI9,0)*CX9,0)</f>
        <v>46404</v>
      </c>
      <c r="DG9">
        <f t="shared" si="3"/>
        <v>0</v>
      </c>
      <c r="DH9">
        <f t="shared" si="4"/>
        <v>0</v>
      </c>
      <c r="DI9">
        <f>ROUND(ROUND(AH9,0)*CX9,0)</f>
        <v>0</v>
      </c>
      <c r="DJ9">
        <f>DF9</f>
        <v>46404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ROW(Source!A31)</f>
        <v>31</v>
      </c>
      <c r="B10">
        <v>92864407</v>
      </c>
      <c r="C10">
        <v>92864539</v>
      </c>
      <c r="D10">
        <v>0</v>
      </c>
      <c r="E10">
        <v>1</v>
      </c>
      <c r="F10">
        <v>1</v>
      </c>
      <c r="G10">
        <v>1</v>
      </c>
      <c r="H10">
        <v>3</v>
      </c>
      <c r="I10" t="s">
        <v>30</v>
      </c>
      <c r="J10" t="s">
        <v>6</v>
      </c>
      <c r="K10" t="s">
        <v>49</v>
      </c>
      <c r="L10">
        <v>1371</v>
      </c>
      <c r="N10">
        <v>1013</v>
      </c>
      <c r="O10" t="s">
        <v>23</v>
      </c>
      <c r="P10" t="s">
        <v>23</v>
      </c>
      <c r="Q10">
        <v>1</v>
      </c>
      <c r="W10">
        <v>0</v>
      </c>
      <c r="X10">
        <v>1339928068</v>
      </c>
      <c r="Y10">
        <f t="shared" si="0"/>
        <v>0.25</v>
      </c>
      <c r="AA10">
        <v>3458.33</v>
      </c>
      <c r="AB10">
        <v>0</v>
      </c>
      <c r="AC10">
        <v>0</v>
      </c>
      <c r="AD10">
        <v>0</v>
      </c>
      <c r="AE10">
        <v>3608.33</v>
      </c>
      <c r="AF10">
        <v>0</v>
      </c>
      <c r="AG10">
        <v>0</v>
      </c>
      <c r="AH10">
        <v>0</v>
      </c>
      <c r="AI10">
        <v>6.43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6</v>
      </c>
      <c r="AT10">
        <v>0.25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1</v>
      </c>
      <c r="CY10">
        <f>AA10</f>
        <v>3458.33</v>
      </c>
      <c r="CZ10">
        <f>AE10</f>
        <v>3608.33</v>
      </c>
      <c r="DA10">
        <f>AI10</f>
        <v>6.43</v>
      </c>
      <c r="DB10">
        <f t="shared" si="1"/>
        <v>902.08</v>
      </c>
      <c r="DC10">
        <f t="shared" si="2"/>
        <v>0</v>
      </c>
      <c r="DD10" t="s">
        <v>6</v>
      </c>
      <c r="DE10" t="s">
        <v>6</v>
      </c>
      <c r="DF10">
        <f>ROUND(ROUND(AE10*AI10,0)*CX10,0)</f>
        <v>23202</v>
      </c>
      <c r="DG10">
        <f t="shared" si="3"/>
        <v>0</v>
      </c>
      <c r="DH10">
        <f t="shared" si="4"/>
        <v>0</v>
      </c>
      <c r="DI10">
        <f>ROUND(ROUND(AH10,0)*CX10,0)</f>
        <v>0</v>
      </c>
      <c r="DJ10">
        <f>DF10</f>
        <v>23202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ROW(Source!A35)</f>
        <v>35</v>
      </c>
      <c r="B11">
        <v>92864407</v>
      </c>
      <c r="C11">
        <v>92864552</v>
      </c>
      <c r="D11">
        <v>49510757</v>
      </c>
      <c r="E11">
        <v>70</v>
      </c>
      <c r="F11">
        <v>1</v>
      </c>
      <c r="G11">
        <v>1</v>
      </c>
      <c r="H11">
        <v>1</v>
      </c>
      <c r="I11" t="s">
        <v>865</v>
      </c>
      <c r="J11" t="s">
        <v>6</v>
      </c>
      <c r="K11" t="s">
        <v>866</v>
      </c>
      <c r="L11">
        <v>1191</v>
      </c>
      <c r="N11">
        <v>1013</v>
      </c>
      <c r="O11" t="s">
        <v>855</v>
      </c>
      <c r="P11" t="s">
        <v>855</v>
      </c>
      <c r="Q11">
        <v>1</v>
      </c>
      <c r="W11">
        <v>0</v>
      </c>
      <c r="X11">
        <v>-1111239348</v>
      </c>
      <c r="Y11">
        <f t="shared" si="0"/>
        <v>60</v>
      </c>
      <c r="AA11">
        <v>0</v>
      </c>
      <c r="AB11">
        <v>0</v>
      </c>
      <c r="AC11">
        <v>0</v>
      </c>
      <c r="AD11">
        <v>431.46</v>
      </c>
      <c r="AE11">
        <v>0</v>
      </c>
      <c r="AF11">
        <v>0</v>
      </c>
      <c r="AG11">
        <v>0</v>
      </c>
      <c r="AH11">
        <v>9.6199999999999992</v>
      </c>
      <c r="AI11">
        <v>1</v>
      </c>
      <c r="AJ11">
        <v>1</v>
      </c>
      <c r="AK11">
        <v>1</v>
      </c>
      <c r="AL11">
        <v>44.85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60</v>
      </c>
      <c r="AU11" t="s">
        <v>6</v>
      </c>
      <c r="AV11">
        <v>1</v>
      </c>
      <c r="AW11">
        <v>2</v>
      </c>
      <c r="AX11">
        <v>92864563</v>
      </c>
      <c r="AY11">
        <v>1</v>
      </c>
      <c r="AZ11">
        <v>0</v>
      </c>
      <c r="BA11">
        <v>7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ROUND(AT11*Source!I35*AH11*AL11,0)</f>
        <v>777</v>
      </c>
      <c r="CV11">
        <f>ROUND(Y11*Source!I35,7)</f>
        <v>1.8</v>
      </c>
      <c r="CW11">
        <v>0</v>
      </c>
      <c r="CX11">
        <f>ROUND(Y11*Source!I35,7)</f>
        <v>1.8</v>
      </c>
      <c r="CY11">
        <f>AD11</f>
        <v>431.46</v>
      </c>
      <c r="CZ11">
        <f>AH11</f>
        <v>9.6199999999999992</v>
      </c>
      <c r="DA11">
        <f>AL11</f>
        <v>44.85</v>
      </c>
      <c r="DB11">
        <f t="shared" si="1"/>
        <v>577.20000000000005</v>
      </c>
      <c r="DC11">
        <f t="shared" si="2"/>
        <v>0</v>
      </c>
      <c r="DD11" t="s">
        <v>6</v>
      </c>
      <c r="DE11" t="s">
        <v>6</v>
      </c>
      <c r="DF11">
        <f>ROUND(ROUND(AE11,0)*CX11,0)</f>
        <v>0</v>
      </c>
      <c r="DG11">
        <f t="shared" si="3"/>
        <v>0</v>
      </c>
      <c r="DH11">
        <f t="shared" si="4"/>
        <v>0</v>
      </c>
      <c r="DI11">
        <f>ROUND(ROUND(AH11*AL11,0)*CX11,0)</f>
        <v>776</v>
      </c>
      <c r="DJ11">
        <f>DI11</f>
        <v>776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ROW(Source!A35)</f>
        <v>35</v>
      </c>
      <c r="B12">
        <v>92864407</v>
      </c>
      <c r="C12">
        <v>92864552</v>
      </c>
      <c r="D12">
        <v>49510905</v>
      </c>
      <c r="E12">
        <v>70</v>
      </c>
      <c r="F12">
        <v>1</v>
      </c>
      <c r="G12">
        <v>1</v>
      </c>
      <c r="H12">
        <v>1</v>
      </c>
      <c r="I12" t="s">
        <v>867</v>
      </c>
      <c r="J12" t="s">
        <v>6</v>
      </c>
      <c r="K12" t="s">
        <v>868</v>
      </c>
      <c r="L12">
        <v>1191</v>
      </c>
      <c r="N12">
        <v>1013</v>
      </c>
      <c r="O12" t="s">
        <v>855</v>
      </c>
      <c r="P12" t="s">
        <v>855</v>
      </c>
      <c r="Q12">
        <v>1</v>
      </c>
      <c r="W12">
        <v>0</v>
      </c>
      <c r="X12">
        <v>-1417349443</v>
      </c>
      <c r="Y12">
        <f t="shared" si="0"/>
        <v>0.01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0.01</v>
      </c>
      <c r="AU12" t="s">
        <v>6</v>
      </c>
      <c r="AV12">
        <v>2</v>
      </c>
      <c r="AW12">
        <v>2</v>
      </c>
      <c r="AX12">
        <v>92864564</v>
      </c>
      <c r="AY12">
        <v>1</v>
      </c>
      <c r="AZ12">
        <v>0</v>
      </c>
      <c r="BA12">
        <v>8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ROUND(Y12*Source!I35,7)</f>
        <v>2.9999999999999997E-4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6</v>
      </c>
      <c r="DE12" t="s">
        <v>6</v>
      </c>
      <c r="DF12">
        <f>ROUND(ROUND(AE12,0)*CX12,0)</f>
        <v>0</v>
      </c>
      <c r="DG12">
        <f t="shared" si="3"/>
        <v>0</v>
      </c>
      <c r="DH12">
        <f>ROUND(ROUND(AG12*AK12,0)*CX12,0)</f>
        <v>0</v>
      </c>
      <c r="DI12">
        <f t="shared" ref="DI12:DI20" si="5">ROUND(ROUND(AH12,0)*CX12,0)</f>
        <v>0</v>
      </c>
      <c r="DJ12">
        <f>DI12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ROW(Source!A35)</f>
        <v>35</v>
      </c>
      <c r="B13">
        <v>92864407</v>
      </c>
      <c r="C13">
        <v>92864552</v>
      </c>
      <c r="D13">
        <v>49673503</v>
      </c>
      <c r="E13">
        <v>1</v>
      </c>
      <c r="F13">
        <v>1</v>
      </c>
      <c r="G13">
        <v>1</v>
      </c>
      <c r="H13">
        <v>2</v>
      </c>
      <c r="I13" t="s">
        <v>869</v>
      </c>
      <c r="J13" t="s">
        <v>870</v>
      </c>
      <c r="K13" t="s">
        <v>871</v>
      </c>
      <c r="L13">
        <v>1367</v>
      </c>
      <c r="N13">
        <v>1011</v>
      </c>
      <c r="O13" t="s">
        <v>872</v>
      </c>
      <c r="P13" t="s">
        <v>872</v>
      </c>
      <c r="Q13">
        <v>1</v>
      </c>
      <c r="W13">
        <v>0</v>
      </c>
      <c r="X13">
        <v>509054691</v>
      </c>
      <c r="Y13">
        <f t="shared" si="0"/>
        <v>7.0000000000000001E-3</v>
      </c>
      <c r="AA13">
        <v>0</v>
      </c>
      <c r="AB13">
        <v>1032.96</v>
      </c>
      <c r="AC13">
        <v>520.26</v>
      </c>
      <c r="AD13">
        <v>0</v>
      </c>
      <c r="AE13">
        <v>0</v>
      </c>
      <c r="AF13">
        <v>65.709999999999994</v>
      </c>
      <c r="AG13">
        <v>11.6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7.0000000000000001E-3</v>
      </c>
      <c r="AU13" t="s">
        <v>6</v>
      </c>
      <c r="AV13">
        <v>0</v>
      </c>
      <c r="AW13">
        <v>2</v>
      </c>
      <c r="AX13">
        <v>92864565</v>
      </c>
      <c r="AY13">
        <v>1</v>
      </c>
      <c r="AZ13">
        <v>0</v>
      </c>
      <c r="BA13">
        <v>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ROUND(Y13*Source!I35*DO13,7)</f>
        <v>0</v>
      </c>
      <c r="CX13">
        <f>ROUND(Y13*Source!I35,7)</f>
        <v>2.1000000000000001E-4</v>
      </c>
      <c r="CY13">
        <f>AB13</f>
        <v>1032.96</v>
      </c>
      <c r="CZ13">
        <f>AF13</f>
        <v>65.709999999999994</v>
      </c>
      <c r="DA13">
        <f>AJ13</f>
        <v>15.72</v>
      </c>
      <c r="DB13">
        <f t="shared" si="1"/>
        <v>0.46</v>
      </c>
      <c r="DC13">
        <f t="shared" si="2"/>
        <v>0.08</v>
      </c>
      <c r="DD13" t="s">
        <v>6</v>
      </c>
      <c r="DE13" t="s">
        <v>6</v>
      </c>
      <c r="DF13">
        <f>ROUND(ROUND(AE13,0)*CX13,0)</f>
        <v>0</v>
      </c>
      <c r="DG13">
        <f>ROUND(ROUND(AF13*AJ13,0)*CX13,0)</f>
        <v>0</v>
      </c>
      <c r="DH13">
        <f>ROUND(ROUND(AG13*AK13,0)*CX13,0)</f>
        <v>0</v>
      </c>
      <c r="DI13">
        <f t="shared" si="5"/>
        <v>0</v>
      </c>
      <c r="DJ13">
        <f>DG13</f>
        <v>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ROW(Source!A35)</f>
        <v>35</v>
      </c>
      <c r="B14">
        <v>92864407</v>
      </c>
      <c r="C14">
        <v>92864552</v>
      </c>
      <c r="D14">
        <v>49673715</v>
      </c>
      <c r="E14">
        <v>1</v>
      </c>
      <c r="F14">
        <v>1</v>
      </c>
      <c r="G14">
        <v>1</v>
      </c>
      <c r="H14">
        <v>2</v>
      </c>
      <c r="I14" t="s">
        <v>873</v>
      </c>
      <c r="J14" t="s">
        <v>874</v>
      </c>
      <c r="K14" t="s">
        <v>875</v>
      </c>
      <c r="L14">
        <v>1367</v>
      </c>
      <c r="N14">
        <v>1011</v>
      </c>
      <c r="O14" t="s">
        <v>872</v>
      </c>
      <c r="P14" t="s">
        <v>872</v>
      </c>
      <c r="Q14">
        <v>1</v>
      </c>
      <c r="W14">
        <v>0</v>
      </c>
      <c r="X14">
        <v>829370094</v>
      </c>
      <c r="Y14">
        <f t="shared" si="0"/>
        <v>47.2</v>
      </c>
      <c r="AA14">
        <v>0</v>
      </c>
      <c r="AB14">
        <v>127.33</v>
      </c>
      <c r="AC14">
        <v>0</v>
      </c>
      <c r="AD14">
        <v>0</v>
      </c>
      <c r="AE14">
        <v>0</v>
      </c>
      <c r="AF14">
        <v>8.1</v>
      </c>
      <c r="AG14">
        <v>0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47.2</v>
      </c>
      <c r="AU14" t="s">
        <v>6</v>
      </c>
      <c r="AV14">
        <v>0</v>
      </c>
      <c r="AW14">
        <v>2</v>
      </c>
      <c r="AX14">
        <v>92864566</v>
      </c>
      <c r="AY14">
        <v>1</v>
      </c>
      <c r="AZ14">
        <v>0</v>
      </c>
      <c r="BA14">
        <v>10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ROUND(Y14*Source!I35*DO14,7)</f>
        <v>0</v>
      </c>
      <c r="CX14">
        <f>ROUND(Y14*Source!I35,7)</f>
        <v>1.4159999999999999</v>
      </c>
      <c r="CY14">
        <f>AB14</f>
        <v>127.33</v>
      </c>
      <c r="CZ14">
        <f>AF14</f>
        <v>8.1</v>
      </c>
      <c r="DA14">
        <f>AJ14</f>
        <v>15.72</v>
      </c>
      <c r="DB14">
        <f t="shared" si="1"/>
        <v>382.32</v>
      </c>
      <c r="DC14">
        <f t="shared" si="2"/>
        <v>0</v>
      </c>
      <c r="DD14" t="s">
        <v>6</v>
      </c>
      <c r="DE14" t="s">
        <v>6</v>
      </c>
      <c r="DF14">
        <f>ROUND(ROUND(AE14,0)*CX14,0)</f>
        <v>0</v>
      </c>
      <c r="DG14">
        <f>ROUND(ROUND(AF14*AJ14,0)*CX14,0)</f>
        <v>180</v>
      </c>
      <c r="DH14">
        <f>ROUND(ROUND(AG14*AK14,0)*CX14,0)</f>
        <v>0</v>
      </c>
      <c r="DI14">
        <f t="shared" si="5"/>
        <v>0</v>
      </c>
      <c r="DJ14">
        <f>DG14</f>
        <v>180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ROW(Source!A35)</f>
        <v>35</v>
      </c>
      <c r="B15">
        <v>92864407</v>
      </c>
      <c r="C15">
        <v>92864552</v>
      </c>
      <c r="D15">
        <v>49524320</v>
      </c>
      <c r="E15">
        <v>1</v>
      </c>
      <c r="F15">
        <v>1</v>
      </c>
      <c r="G15">
        <v>1</v>
      </c>
      <c r="H15">
        <v>3</v>
      </c>
      <c r="I15" t="s">
        <v>876</v>
      </c>
      <c r="J15" t="s">
        <v>877</v>
      </c>
      <c r="K15" t="s">
        <v>878</v>
      </c>
      <c r="L15">
        <v>1348</v>
      </c>
      <c r="N15">
        <v>1009</v>
      </c>
      <c r="O15" t="s">
        <v>532</v>
      </c>
      <c r="P15" t="s">
        <v>532</v>
      </c>
      <c r="Q15">
        <v>1000</v>
      </c>
      <c r="W15">
        <v>0</v>
      </c>
      <c r="X15">
        <v>1723775757</v>
      </c>
      <c r="Y15">
        <f t="shared" si="0"/>
        <v>0.01</v>
      </c>
      <c r="AA15">
        <v>91373.119999999995</v>
      </c>
      <c r="AB15">
        <v>0</v>
      </c>
      <c r="AC15">
        <v>0</v>
      </c>
      <c r="AD15">
        <v>0</v>
      </c>
      <c r="AE15">
        <v>9211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0.01</v>
      </c>
      <c r="AU15" t="s">
        <v>6</v>
      </c>
      <c r="AV15">
        <v>0</v>
      </c>
      <c r="AW15">
        <v>2</v>
      </c>
      <c r="AX15">
        <v>92864567</v>
      </c>
      <c r="AY15">
        <v>1</v>
      </c>
      <c r="AZ15">
        <v>0</v>
      </c>
      <c r="BA15">
        <v>11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ROUND(Y15*Source!I35,7)</f>
        <v>2.9999999999999997E-4</v>
      </c>
      <c r="CY15">
        <f t="shared" ref="CY15:CY20" si="6">AA15</f>
        <v>91373.119999999995</v>
      </c>
      <c r="CZ15">
        <f t="shared" ref="CZ15:CZ20" si="7">AE15</f>
        <v>9211</v>
      </c>
      <c r="DA15">
        <f t="shared" ref="DA15:DA20" si="8">AI15</f>
        <v>9.92</v>
      </c>
      <c r="DB15">
        <f t="shared" si="1"/>
        <v>92.11</v>
      </c>
      <c r="DC15">
        <f t="shared" si="2"/>
        <v>0</v>
      </c>
      <c r="DD15" t="s">
        <v>6</v>
      </c>
      <c r="DE15" t="s">
        <v>6</v>
      </c>
      <c r="DF15">
        <f t="shared" ref="DF15:DF20" si="9">ROUND(ROUND(AE15*AI15,0)*CX15,0)</f>
        <v>27</v>
      </c>
      <c r="DG15">
        <f t="shared" ref="DG15:DG22" si="10">ROUND(ROUND(AF15,0)*CX15,0)</f>
        <v>0</v>
      </c>
      <c r="DH15">
        <f t="shared" ref="DH15:DH21" si="11">ROUND(ROUND(AG15,0)*CX15,0)</f>
        <v>0</v>
      </c>
      <c r="DI15">
        <f t="shared" si="5"/>
        <v>0</v>
      </c>
      <c r="DJ15">
        <f t="shared" ref="DJ15:DJ20" si="12">DF15</f>
        <v>27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ROW(Source!A35)</f>
        <v>35</v>
      </c>
      <c r="B16">
        <v>92864407</v>
      </c>
      <c r="C16">
        <v>92864552</v>
      </c>
      <c r="D16">
        <v>49526492</v>
      </c>
      <c r="E16">
        <v>1</v>
      </c>
      <c r="F16">
        <v>1</v>
      </c>
      <c r="G16">
        <v>1</v>
      </c>
      <c r="H16">
        <v>3</v>
      </c>
      <c r="I16" t="s">
        <v>879</v>
      </c>
      <c r="J16" t="s">
        <v>880</v>
      </c>
      <c r="K16" t="s">
        <v>881</v>
      </c>
      <c r="L16">
        <v>1346</v>
      </c>
      <c r="N16">
        <v>1009</v>
      </c>
      <c r="O16" t="s">
        <v>541</v>
      </c>
      <c r="P16" t="s">
        <v>541</v>
      </c>
      <c r="Q16">
        <v>1</v>
      </c>
      <c r="W16">
        <v>0</v>
      </c>
      <c r="X16">
        <v>497341279</v>
      </c>
      <c r="Y16">
        <f t="shared" si="0"/>
        <v>3</v>
      </c>
      <c r="AA16">
        <v>229.05</v>
      </c>
      <c r="AB16">
        <v>0</v>
      </c>
      <c r="AC16">
        <v>0</v>
      </c>
      <c r="AD16">
        <v>0</v>
      </c>
      <c r="AE16">
        <v>23.09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3</v>
      </c>
      <c r="AU16" t="s">
        <v>6</v>
      </c>
      <c r="AV16">
        <v>0</v>
      </c>
      <c r="AW16">
        <v>2</v>
      </c>
      <c r="AX16">
        <v>92864568</v>
      </c>
      <c r="AY16">
        <v>1</v>
      </c>
      <c r="AZ16">
        <v>0</v>
      </c>
      <c r="BA16">
        <v>12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ROUND(Y16*Source!I35,7)</f>
        <v>0.09</v>
      </c>
      <c r="CY16">
        <f t="shared" si="6"/>
        <v>229.05</v>
      </c>
      <c r="CZ16">
        <f t="shared" si="7"/>
        <v>23.09</v>
      </c>
      <c r="DA16">
        <f t="shared" si="8"/>
        <v>9.92</v>
      </c>
      <c r="DB16">
        <f t="shared" si="1"/>
        <v>69.27</v>
      </c>
      <c r="DC16">
        <f t="shared" si="2"/>
        <v>0</v>
      </c>
      <c r="DD16" t="s">
        <v>6</v>
      </c>
      <c r="DE16" t="s">
        <v>6</v>
      </c>
      <c r="DF16">
        <f t="shared" si="9"/>
        <v>21</v>
      </c>
      <c r="DG16">
        <f t="shared" si="10"/>
        <v>0</v>
      </c>
      <c r="DH16">
        <f t="shared" si="11"/>
        <v>0</v>
      </c>
      <c r="DI16">
        <f t="shared" si="5"/>
        <v>0</v>
      </c>
      <c r="DJ16">
        <f t="shared" si="12"/>
        <v>21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ROW(Source!A35)</f>
        <v>35</v>
      </c>
      <c r="B17">
        <v>92864407</v>
      </c>
      <c r="C17">
        <v>92864552</v>
      </c>
      <c r="D17">
        <v>49584382</v>
      </c>
      <c r="E17">
        <v>1</v>
      </c>
      <c r="F17">
        <v>1</v>
      </c>
      <c r="G17">
        <v>1</v>
      </c>
      <c r="H17">
        <v>3</v>
      </c>
      <c r="I17" t="s">
        <v>882</v>
      </c>
      <c r="J17" t="s">
        <v>883</v>
      </c>
      <c r="K17" t="s">
        <v>884</v>
      </c>
      <c r="L17">
        <v>1371</v>
      </c>
      <c r="N17">
        <v>1013</v>
      </c>
      <c r="O17" t="s">
        <v>23</v>
      </c>
      <c r="P17" t="s">
        <v>23</v>
      </c>
      <c r="Q17">
        <v>1</v>
      </c>
      <c r="W17">
        <v>0</v>
      </c>
      <c r="X17">
        <v>-954108197</v>
      </c>
      <c r="Y17">
        <f t="shared" si="0"/>
        <v>100</v>
      </c>
      <c r="AA17">
        <v>25.49</v>
      </c>
      <c r="AB17">
        <v>0</v>
      </c>
      <c r="AC17">
        <v>0</v>
      </c>
      <c r="AD17">
        <v>0</v>
      </c>
      <c r="AE17">
        <v>2.57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100</v>
      </c>
      <c r="AU17" t="s">
        <v>6</v>
      </c>
      <c r="AV17">
        <v>0</v>
      </c>
      <c r="AW17">
        <v>2</v>
      </c>
      <c r="AX17">
        <v>92864569</v>
      </c>
      <c r="AY17">
        <v>1</v>
      </c>
      <c r="AZ17">
        <v>0</v>
      </c>
      <c r="BA17">
        <v>13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ROUND(Y17*Source!I35,7)</f>
        <v>3</v>
      </c>
      <c r="CY17">
        <f t="shared" si="6"/>
        <v>25.49</v>
      </c>
      <c r="CZ17">
        <f t="shared" si="7"/>
        <v>2.57</v>
      </c>
      <c r="DA17">
        <f t="shared" si="8"/>
        <v>9.92</v>
      </c>
      <c r="DB17">
        <f t="shared" si="1"/>
        <v>257</v>
      </c>
      <c r="DC17">
        <f t="shared" si="2"/>
        <v>0</v>
      </c>
      <c r="DD17" t="s">
        <v>6</v>
      </c>
      <c r="DE17" t="s">
        <v>6</v>
      </c>
      <c r="DF17">
        <f t="shared" si="9"/>
        <v>75</v>
      </c>
      <c r="DG17">
        <f t="shared" si="10"/>
        <v>0</v>
      </c>
      <c r="DH17">
        <f t="shared" si="11"/>
        <v>0</v>
      </c>
      <c r="DI17">
        <f t="shared" si="5"/>
        <v>0</v>
      </c>
      <c r="DJ17">
        <f t="shared" si="12"/>
        <v>75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ROW(Source!A35)</f>
        <v>35</v>
      </c>
      <c r="B18">
        <v>92864407</v>
      </c>
      <c r="C18">
        <v>92864552</v>
      </c>
      <c r="D18">
        <v>49585548</v>
      </c>
      <c r="E18">
        <v>1</v>
      </c>
      <c r="F18">
        <v>1</v>
      </c>
      <c r="G18">
        <v>1</v>
      </c>
      <c r="H18">
        <v>3</v>
      </c>
      <c r="I18" t="s">
        <v>885</v>
      </c>
      <c r="J18" t="s">
        <v>886</v>
      </c>
      <c r="K18" t="s">
        <v>887</v>
      </c>
      <c r="L18">
        <v>1371</v>
      </c>
      <c r="N18">
        <v>1013</v>
      </c>
      <c r="O18" t="s">
        <v>23</v>
      </c>
      <c r="P18" t="s">
        <v>23</v>
      </c>
      <c r="Q18">
        <v>1</v>
      </c>
      <c r="W18">
        <v>0</v>
      </c>
      <c r="X18">
        <v>2109559153</v>
      </c>
      <c r="Y18">
        <f t="shared" si="0"/>
        <v>100</v>
      </c>
      <c r="AA18">
        <v>53.57</v>
      </c>
      <c r="AB18">
        <v>0</v>
      </c>
      <c r="AC18">
        <v>0</v>
      </c>
      <c r="AD18">
        <v>0</v>
      </c>
      <c r="AE18">
        <v>5.4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100</v>
      </c>
      <c r="AU18" t="s">
        <v>6</v>
      </c>
      <c r="AV18">
        <v>0</v>
      </c>
      <c r="AW18">
        <v>2</v>
      </c>
      <c r="AX18">
        <v>92864570</v>
      </c>
      <c r="AY18">
        <v>1</v>
      </c>
      <c r="AZ18">
        <v>0</v>
      </c>
      <c r="BA18">
        <v>14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ROUND(Y18*Source!I35,7)</f>
        <v>3</v>
      </c>
      <c r="CY18">
        <f t="shared" si="6"/>
        <v>53.57</v>
      </c>
      <c r="CZ18">
        <f t="shared" si="7"/>
        <v>5.4</v>
      </c>
      <c r="DA18">
        <f t="shared" si="8"/>
        <v>9.92</v>
      </c>
      <c r="DB18">
        <f t="shared" si="1"/>
        <v>540</v>
      </c>
      <c r="DC18">
        <f t="shared" si="2"/>
        <v>0</v>
      </c>
      <c r="DD18" t="s">
        <v>6</v>
      </c>
      <c r="DE18" t="s">
        <v>6</v>
      </c>
      <c r="DF18">
        <f t="shared" si="9"/>
        <v>162</v>
      </c>
      <c r="DG18">
        <f t="shared" si="10"/>
        <v>0</v>
      </c>
      <c r="DH18">
        <f t="shared" si="11"/>
        <v>0</v>
      </c>
      <c r="DI18">
        <f t="shared" si="5"/>
        <v>0</v>
      </c>
      <c r="DJ18">
        <f t="shared" si="12"/>
        <v>162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ROW(Source!A35)</f>
        <v>35</v>
      </c>
      <c r="B19">
        <v>92864407</v>
      </c>
      <c r="C19">
        <v>92864552</v>
      </c>
      <c r="D19">
        <v>49586795</v>
      </c>
      <c r="E19">
        <v>1</v>
      </c>
      <c r="F19">
        <v>1</v>
      </c>
      <c r="G19">
        <v>1</v>
      </c>
      <c r="H19">
        <v>3</v>
      </c>
      <c r="I19" t="s">
        <v>888</v>
      </c>
      <c r="J19" t="s">
        <v>889</v>
      </c>
      <c r="K19" t="s">
        <v>890</v>
      </c>
      <c r="L19">
        <v>1371</v>
      </c>
      <c r="N19">
        <v>1013</v>
      </c>
      <c r="O19" t="s">
        <v>23</v>
      </c>
      <c r="P19" t="s">
        <v>23</v>
      </c>
      <c r="Q19">
        <v>1</v>
      </c>
      <c r="W19">
        <v>0</v>
      </c>
      <c r="X19">
        <v>-538943770</v>
      </c>
      <c r="Y19">
        <f t="shared" si="0"/>
        <v>100</v>
      </c>
      <c r="AA19">
        <v>93.25</v>
      </c>
      <c r="AB19">
        <v>0</v>
      </c>
      <c r="AC19">
        <v>0</v>
      </c>
      <c r="AD19">
        <v>0</v>
      </c>
      <c r="AE19">
        <v>9.4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100</v>
      </c>
      <c r="AU19" t="s">
        <v>6</v>
      </c>
      <c r="AV19">
        <v>0</v>
      </c>
      <c r="AW19">
        <v>2</v>
      </c>
      <c r="AX19">
        <v>92864571</v>
      </c>
      <c r="AY19">
        <v>1</v>
      </c>
      <c r="AZ19">
        <v>0</v>
      </c>
      <c r="BA19">
        <v>15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ROUND(Y19*Source!I35,7)</f>
        <v>3</v>
      </c>
      <c r="CY19">
        <f t="shared" si="6"/>
        <v>93.25</v>
      </c>
      <c r="CZ19">
        <f t="shared" si="7"/>
        <v>9.4</v>
      </c>
      <c r="DA19">
        <f t="shared" si="8"/>
        <v>9.92</v>
      </c>
      <c r="DB19">
        <f t="shared" si="1"/>
        <v>940</v>
      </c>
      <c r="DC19">
        <f t="shared" si="2"/>
        <v>0</v>
      </c>
      <c r="DD19" t="s">
        <v>6</v>
      </c>
      <c r="DE19" t="s">
        <v>6</v>
      </c>
      <c r="DF19">
        <f t="shared" si="9"/>
        <v>279</v>
      </c>
      <c r="DG19">
        <f t="shared" si="10"/>
        <v>0</v>
      </c>
      <c r="DH19">
        <f t="shared" si="11"/>
        <v>0</v>
      </c>
      <c r="DI19">
        <f t="shared" si="5"/>
        <v>0</v>
      </c>
      <c r="DJ19">
        <f t="shared" si="12"/>
        <v>279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ROW(Source!A35)</f>
        <v>35</v>
      </c>
      <c r="B20">
        <v>92864407</v>
      </c>
      <c r="C20">
        <v>92864552</v>
      </c>
      <c r="D20">
        <v>49515638</v>
      </c>
      <c r="E20">
        <v>70</v>
      </c>
      <c r="F20">
        <v>1</v>
      </c>
      <c r="G20">
        <v>1</v>
      </c>
      <c r="H20">
        <v>3</v>
      </c>
      <c r="I20" t="s">
        <v>859</v>
      </c>
      <c r="J20" t="s">
        <v>6</v>
      </c>
      <c r="K20" t="s">
        <v>860</v>
      </c>
      <c r="L20">
        <v>1374</v>
      </c>
      <c r="N20">
        <v>1013</v>
      </c>
      <c r="O20" t="s">
        <v>861</v>
      </c>
      <c r="P20" t="s">
        <v>861</v>
      </c>
      <c r="Q20">
        <v>1</v>
      </c>
      <c r="W20">
        <v>0</v>
      </c>
      <c r="X20">
        <v>-1731369543</v>
      </c>
      <c r="Y20">
        <f t="shared" si="0"/>
        <v>11.54</v>
      </c>
      <c r="AA20">
        <v>9.92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11.54</v>
      </c>
      <c r="AU20" t="s">
        <v>6</v>
      </c>
      <c r="AV20">
        <v>0</v>
      </c>
      <c r="AW20">
        <v>2</v>
      </c>
      <c r="AX20">
        <v>92864572</v>
      </c>
      <c r="AY20">
        <v>1</v>
      </c>
      <c r="AZ20">
        <v>0</v>
      </c>
      <c r="BA20">
        <v>16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0.34620000000000001</v>
      </c>
      <c r="CY20">
        <f t="shared" si="6"/>
        <v>9.92</v>
      </c>
      <c r="CZ20">
        <f t="shared" si="7"/>
        <v>1</v>
      </c>
      <c r="DA20">
        <f t="shared" si="8"/>
        <v>9.92</v>
      </c>
      <c r="DB20">
        <f t="shared" si="1"/>
        <v>11.54</v>
      </c>
      <c r="DC20">
        <f t="shared" si="2"/>
        <v>0</v>
      </c>
      <c r="DD20" t="s">
        <v>6</v>
      </c>
      <c r="DE20" t="s">
        <v>6</v>
      </c>
      <c r="DF20">
        <f t="shared" si="9"/>
        <v>3</v>
      </c>
      <c r="DG20">
        <f t="shared" si="10"/>
        <v>0</v>
      </c>
      <c r="DH20">
        <f t="shared" si="11"/>
        <v>0</v>
      </c>
      <c r="DI20">
        <f t="shared" si="5"/>
        <v>0</v>
      </c>
      <c r="DJ20">
        <f t="shared" si="12"/>
        <v>3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ROW(Source!A36)</f>
        <v>36</v>
      </c>
      <c r="B21">
        <v>92864407</v>
      </c>
      <c r="C21">
        <v>92864573</v>
      </c>
      <c r="D21">
        <v>49510757</v>
      </c>
      <c r="E21">
        <v>70</v>
      </c>
      <c r="F21">
        <v>1</v>
      </c>
      <c r="G21">
        <v>1</v>
      </c>
      <c r="H21">
        <v>1</v>
      </c>
      <c r="I21" t="s">
        <v>865</v>
      </c>
      <c r="J21" t="s">
        <v>6</v>
      </c>
      <c r="K21" t="s">
        <v>866</v>
      </c>
      <c r="L21">
        <v>1191</v>
      </c>
      <c r="N21">
        <v>1013</v>
      </c>
      <c r="O21" t="s">
        <v>855</v>
      </c>
      <c r="P21" t="s">
        <v>855</v>
      </c>
      <c r="Q21">
        <v>1</v>
      </c>
      <c r="W21">
        <v>0</v>
      </c>
      <c r="X21">
        <v>-1111239348</v>
      </c>
      <c r="Y21">
        <f t="shared" si="0"/>
        <v>65</v>
      </c>
      <c r="AA21">
        <v>0</v>
      </c>
      <c r="AB21">
        <v>0</v>
      </c>
      <c r="AC21">
        <v>0</v>
      </c>
      <c r="AD21">
        <v>431.46</v>
      </c>
      <c r="AE21">
        <v>0</v>
      </c>
      <c r="AF21">
        <v>0</v>
      </c>
      <c r="AG21">
        <v>0</v>
      </c>
      <c r="AH21">
        <v>9.6199999999999992</v>
      </c>
      <c r="AI21">
        <v>1</v>
      </c>
      <c r="AJ21">
        <v>1</v>
      </c>
      <c r="AK21">
        <v>1</v>
      </c>
      <c r="AL21">
        <v>44.85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65</v>
      </c>
      <c r="AU21" t="s">
        <v>6</v>
      </c>
      <c r="AV21">
        <v>1</v>
      </c>
      <c r="AW21">
        <v>2</v>
      </c>
      <c r="AX21">
        <v>92864580</v>
      </c>
      <c r="AY21">
        <v>1</v>
      </c>
      <c r="AZ21">
        <v>0</v>
      </c>
      <c r="BA21">
        <v>17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ROUND(AT21*Source!I36*AH21*AL21,0)</f>
        <v>841</v>
      </c>
      <c r="CV21">
        <f>ROUND(Y21*Source!I36,7)</f>
        <v>1.95</v>
      </c>
      <c r="CW21">
        <v>0</v>
      </c>
      <c r="CX21">
        <f>ROUND(Y21*Source!I36,7)</f>
        <v>1.95</v>
      </c>
      <c r="CY21">
        <f>AD21</f>
        <v>431.46</v>
      </c>
      <c r="CZ21">
        <f>AH21</f>
        <v>9.6199999999999992</v>
      </c>
      <c r="DA21">
        <f>AL21</f>
        <v>44.85</v>
      </c>
      <c r="DB21">
        <f t="shared" si="1"/>
        <v>625.29999999999995</v>
      </c>
      <c r="DC21">
        <f t="shared" si="2"/>
        <v>0</v>
      </c>
      <c r="DD21" t="s">
        <v>6</v>
      </c>
      <c r="DE21" t="s">
        <v>6</v>
      </c>
      <c r="DF21">
        <f>ROUND(ROUND(AE21,0)*CX21,0)</f>
        <v>0</v>
      </c>
      <c r="DG21">
        <f t="shared" si="10"/>
        <v>0</v>
      </c>
      <c r="DH21">
        <f t="shared" si="11"/>
        <v>0</v>
      </c>
      <c r="DI21">
        <f>ROUND(ROUND(AH21*AL21,0)*CX21,0)</f>
        <v>840</v>
      </c>
      <c r="DJ21">
        <f>DI21</f>
        <v>840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ROW(Source!A36)</f>
        <v>36</v>
      </c>
      <c r="B22">
        <v>92864407</v>
      </c>
      <c r="C22">
        <v>92864573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867</v>
      </c>
      <c r="J22" t="s">
        <v>6</v>
      </c>
      <c r="K22" t="s">
        <v>868</v>
      </c>
      <c r="L22">
        <v>1191</v>
      </c>
      <c r="N22">
        <v>1013</v>
      </c>
      <c r="O22" t="s">
        <v>855</v>
      </c>
      <c r="P22" t="s">
        <v>855</v>
      </c>
      <c r="Q22">
        <v>1</v>
      </c>
      <c r="W22">
        <v>0</v>
      </c>
      <c r="X22">
        <v>-1417349443</v>
      </c>
      <c r="Y22">
        <f t="shared" si="0"/>
        <v>0.04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0.04</v>
      </c>
      <c r="AU22" t="s">
        <v>6</v>
      </c>
      <c r="AV22">
        <v>2</v>
      </c>
      <c r="AW22">
        <v>2</v>
      </c>
      <c r="AX22">
        <v>92864581</v>
      </c>
      <c r="AY22">
        <v>1</v>
      </c>
      <c r="AZ22">
        <v>0</v>
      </c>
      <c r="BA22">
        <v>18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ROUND(Y22*Source!I36,7)</f>
        <v>1.1999999999999999E-3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6</v>
      </c>
      <c r="DE22" t="s">
        <v>6</v>
      </c>
      <c r="DF22">
        <f>ROUND(ROUND(AE22,0)*CX22,0)</f>
        <v>0</v>
      </c>
      <c r="DG22">
        <f t="shared" si="10"/>
        <v>0</v>
      </c>
      <c r="DH22">
        <f>ROUND(ROUND(AG22*AK22,0)*CX22,0)</f>
        <v>0</v>
      </c>
      <c r="DI22">
        <f>ROUND(ROUND(AH22,0)*CX22,0)</f>
        <v>0</v>
      </c>
      <c r="DJ22">
        <f>DI22</f>
        <v>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ROW(Source!A36)</f>
        <v>36</v>
      </c>
      <c r="B23">
        <v>92864407</v>
      </c>
      <c r="C23">
        <v>92864573</v>
      </c>
      <c r="D23">
        <v>49673503</v>
      </c>
      <c r="E23">
        <v>1</v>
      </c>
      <c r="F23">
        <v>1</v>
      </c>
      <c r="G23">
        <v>1</v>
      </c>
      <c r="H23">
        <v>2</v>
      </c>
      <c r="I23" t="s">
        <v>869</v>
      </c>
      <c r="J23" t="s">
        <v>870</v>
      </c>
      <c r="K23" t="s">
        <v>871</v>
      </c>
      <c r="L23">
        <v>1367</v>
      </c>
      <c r="N23">
        <v>1011</v>
      </c>
      <c r="O23" t="s">
        <v>872</v>
      </c>
      <c r="P23" t="s">
        <v>872</v>
      </c>
      <c r="Q23">
        <v>1</v>
      </c>
      <c r="W23">
        <v>0</v>
      </c>
      <c r="X23">
        <v>509054691</v>
      </c>
      <c r="Y23">
        <f t="shared" si="0"/>
        <v>0.04</v>
      </c>
      <c r="AA23">
        <v>0</v>
      </c>
      <c r="AB23">
        <v>1032.96</v>
      </c>
      <c r="AC23">
        <v>520.26</v>
      </c>
      <c r="AD23">
        <v>0</v>
      </c>
      <c r="AE23">
        <v>0</v>
      </c>
      <c r="AF23">
        <v>65.709999999999994</v>
      </c>
      <c r="AG23">
        <v>11.6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0.04</v>
      </c>
      <c r="AU23" t="s">
        <v>6</v>
      </c>
      <c r="AV23">
        <v>0</v>
      </c>
      <c r="AW23">
        <v>2</v>
      </c>
      <c r="AX23">
        <v>92864582</v>
      </c>
      <c r="AY23">
        <v>1</v>
      </c>
      <c r="AZ23">
        <v>0</v>
      </c>
      <c r="BA23">
        <v>19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ROUND(Y23*Source!I36*DO23,7)</f>
        <v>0</v>
      </c>
      <c r="CX23">
        <f>ROUND(Y23*Source!I36,7)</f>
        <v>1.1999999999999999E-3</v>
      </c>
      <c r="CY23">
        <f>AB23</f>
        <v>1032.96</v>
      </c>
      <c r="CZ23">
        <f>AF23</f>
        <v>65.709999999999994</v>
      </c>
      <c r="DA23">
        <f>AJ23</f>
        <v>15.72</v>
      </c>
      <c r="DB23">
        <f t="shared" si="1"/>
        <v>2.63</v>
      </c>
      <c r="DC23">
        <f t="shared" si="2"/>
        <v>0.46</v>
      </c>
      <c r="DD23" t="s">
        <v>6</v>
      </c>
      <c r="DE23" t="s">
        <v>6</v>
      </c>
      <c r="DF23">
        <f>ROUND(ROUND(AE23,0)*CX23,0)</f>
        <v>0</v>
      </c>
      <c r="DG23">
        <f>ROUND(ROUND(AF23*AJ23,0)*CX23,0)</f>
        <v>1</v>
      </c>
      <c r="DH23">
        <f>ROUND(ROUND(AG23*AK23,0)*CX23,0)</f>
        <v>1</v>
      </c>
      <c r="DI23">
        <f>ROUND(ROUND(AH23,0)*CX23,0)</f>
        <v>0</v>
      </c>
      <c r="DJ23">
        <f>DG23</f>
        <v>1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ROW(Source!A36)</f>
        <v>36</v>
      </c>
      <c r="B24">
        <v>92864407</v>
      </c>
      <c r="C24">
        <v>92864573</v>
      </c>
      <c r="D24">
        <v>49673715</v>
      </c>
      <c r="E24">
        <v>1</v>
      </c>
      <c r="F24">
        <v>1</v>
      </c>
      <c r="G24">
        <v>1</v>
      </c>
      <c r="H24">
        <v>2</v>
      </c>
      <c r="I24" t="s">
        <v>873</v>
      </c>
      <c r="J24" t="s">
        <v>874</v>
      </c>
      <c r="K24" t="s">
        <v>875</v>
      </c>
      <c r="L24">
        <v>1367</v>
      </c>
      <c r="N24">
        <v>1011</v>
      </c>
      <c r="O24" t="s">
        <v>872</v>
      </c>
      <c r="P24" t="s">
        <v>872</v>
      </c>
      <c r="Q24">
        <v>1</v>
      </c>
      <c r="W24">
        <v>0</v>
      </c>
      <c r="X24">
        <v>829370094</v>
      </c>
      <c r="Y24">
        <f t="shared" si="0"/>
        <v>31.6</v>
      </c>
      <c r="AA24">
        <v>0</v>
      </c>
      <c r="AB24">
        <v>127.33</v>
      </c>
      <c r="AC24">
        <v>0</v>
      </c>
      <c r="AD24">
        <v>0</v>
      </c>
      <c r="AE24">
        <v>0</v>
      </c>
      <c r="AF24">
        <v>8.1</v>
      </c>
      <c r="AG24">
        <v>0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31.6</v>
      </c>
      <c r="AU24" t="s">
        <v>6</v>
      </c>
      <c r="AV24">
        <v>0</v>
      </c>
      <c r="AW24">
        <v>2</v>
      </c>
      <c r="AX24">
        <v>92864583</v>
      </c>
      <c r="AY24">
        <v>1</v>
      </c>
      <c r="AZ24">
        <v>0</v>
      </c>
      <c r="BA24">
        <v>20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ROUND(Y24*Source!I36*DO24,7)</f>
        <v>0</v>
      </c>
      <c r="CX24">
        <f>ROUND(Y24*Source!I36,7)</f>
        <v>0.94799999999999995</v>
      </c>
      <c r="CY24">
        <f>AB24</f>
        <v>127.33</v>
      </c>
      <c r="CZ24">
        <f>AF24</f>
        <v>8.1</v>
      </c>
      <c r="DA24">
        <f>AJ24</f>
        <v>15.72</v>
      </c>
      <c r="DB24">
        <f t="shared" si="1"/>
        <v>255.96</v>
      </c>
      <c r="DC24">
        <f t="shared" si="2"/>
        <v>0</v>
      </c>
      <c r="DD24" t="s">
        <v>6</v>
      </c>
      <c r="DE24" t="s">
        <v>6</v>
      </c>
      <c r="DF24">
        <f>ROUND(ROUND(AE24,0)*CX24,0)</f>
        <v>0</v>
      </c>
      <c r="DG24">
        <f>ROUND(ROUND(AF24*AJ24,0)*CX24,0)</f>
        <v>120</v>
      </c>
      <c r="DH24">
        <f>ROUND(ROUND(AG24*AK24,0)*CX24,0)</f>
        <v>0</v>
      </c>
      <c r="DI24">
        <f>ROUND(ROUND(AH24,0)*CX24,0)</f>
        <v>0</v>
      </c>
      <c r="DJ24">
        <f>DG24</f>
        <v>120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ROW(Source!A36)</f>
        <v>36</v>
      </c>
      <c r="B25">
        <v>92864407</v>
      </c>
      <c r="C25">
        <v>92864573</v>
      </c>
      <c r="D25">
        <v>49524320</v>
      </c>
      <c r="E25">
        <v>1</v>
      </c>
      <c r="F25">
        <v>1</v>
      </c>
      <c r="G25">
        <v>1</v>
      </c>
      <c r="H25">
        <v>3</v>
      </c>
      <c r="I25" t="s">
        <v>876</v>
      </c>
      <c r="J25" t="s">
        <v>877</v>
      </c>
      <c r="K25" t="s">
        <v>878</v>
      </c>
      <c r="L25">
        <v>1348</v>
      </c>
      <c r="N25">
        <v>1009</v>
      </c>
      <c r="O25" t="s">
        <v>532</v>
      </c>
      <c r="P25" t="s">
        <v>532</v>
      </c>
      <c r="Q25">
        <v>1000</v>
      </c>
      <c r="W25">
        <v>0</v>
      </c>
      <c r="X25">
        <v>1723775757</v>
      </c>
      <c r="Y25">
        <f t="shared" si="0"/>
        <v>1.4999999999999999E-2</v>
      </c>
      <c r="AA25">
        <v>91373.119999999995</v>
      </c>
      <c r="AB25">
        <v>0</v>
      </c>
      <c r="AC25">
        <v>0</v>
      </c>
      <c r="AD25">
        <v>0</v>
      </c>
      <c r="AE25">
        <v>9211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1.4999999999999999E-2</v>
      </c>
      <c r="AU25" t="s">
        <v>6</v>
      </c>
      <c r="AV25">
        <v>0</v>
      </c>
      <c r="AW25">
        <v>2</v>
      </c>
      <c r="AX25">
        <v>92864584</v>
      </c>
      <c r="AY25">
        <v>1</v>
      </c>
      <c r="AZ25">
        <v>0</v>
      </c>
      <c r="BA25">
        <v>21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ROUND(Y25*Source!I36,7)</f>
        <v>4.4999999999999999E-4</v>
      </c>
      <c r="CY25">
        <f>AA25</f>
        <v>91373.119999999995</v>
      </c>
      <c r="CZ25">
        <f>AE25</f>
        <v>9211</v>
      </c>
      <c r="DA25">
        <f>AI25</f>
        <v>9.92</v>
      </c>
      <c r="DB25">
        <f t="shared" si="1"/>
        <v>138.16999999999999</v>
      </c>
      <c r="DC25">
        <f t="shared" si="2"/>
        <v>0</v>
      </c>
      <c r="DD25" t="s">
        <v>6</v>
      </c>
      <c r="DE25" t="s">
        <v>6</v>
      </c>
      <c r="DF25">
        <f>ROUND(ROUND(AE25*AI25,0)*CX25,0)</f>
        <v>41</v>
      </c>
      <c r="DG25">
        <f t="shared" ref="DG25:DG36" si="13">ROUND(ROUND(AF25,0)*CX25,0)</f>
        <v>0</v>
      </c>
      <c r="DH25">
        <f t="shared" ref="DH25:DH35" si="14">ROUND(ROUND(AG25,0)*CX25,0)</f>
        <v>0</v>
      </c>
      <c r="DI25">
        <f>ROUND(ROUND(AH25,0)*CX25,0)</f>
        <v>0</v>
      </c>
      <c r="DJ25">
        <f>DF25</f>
        <v>41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ROW(Source!A36)</f>
        <v>36</v>
      </c>
      <c r="B26">
        <v>92864407</v>
      </c>
      <c r="C26">
        <v>92864573</v>
      </c>
      <c r="D26">
        <v>49515638</v>
      </c>
      <c r="E26">
        <v>70</v>
      </c>
      <c r="F26">
        <v>1</v>
      </c>
      <c r="G26">
        <v>1</v>
      </c>
      <c r="H26">
        <v>3</v>
      </c>
      <c r="I26" t="s">
        <v>859</v>
      </c>
      <c r="J26" t="s">
        <v>6</v>
      </c>
      <c r="K26" t="s">
        <v>860</v>
      </c>
      <c r="L26">
        <v>1374</v>
      </c>
      <c r="N26">
        <v>1013</v>
      </c>
      <c r="O26" t="s">
        <v>861</v>
      </c>
      <c r="P26" t="s">
        <v>861</v>
      </c>
      <c r="Q26">
        <v>1</v>
      </c>
      <c r="W26">
        <v>0</v>
      </c>
      <c r="X26">
        <v>-1731369543</v>
      </c>
      <c r="Y26">
        <f t="shared" si="0"/>
        <v>12.51</v>
      </c>
      <c r="AA26">
        <v>9.92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12.51</v>
      </c>
      <c r="AU26" t="s">
        <v>6</v>
      </c>
      <c r="AV26">
        <v>0</v>
      </c>
      <c r="AW26">
        <v>2</v>
      </c>
      <c r="AX26">
        <v>92864585</v>
      </c>
      <c r="AY26">
        <v>1</v>
      </c>
      <c r="AZ26">
        <v>0</v>
      </c>
      <c r="BA26">
        <v>22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0.37530000000000002</v>
      </c>
      <c r="CY26">
        <f>AA26</f>
        <v>9.92</v>
      </c>
      <c r="CZ26">
        <f>AE26</f>
        <v>1</v>
      </c>
      <c r="DA26">
        <f>AI26</f>
        <v>9.92</v>
      </c>
      <c r="DB26">
        <f t="shared" si="1"/>
        <v>12.51</v>
      </c>
      <c r="DC26">
        <f t="shared" si="2"/>
        <v>0</v>
      </c>
      <c r="DD26" t="s">
        <v>6</v>
      </c>
      <c r="DE26" t="s">
        <v>6</v>
      </c>
      <c r="DF26">
        <f>ROUND(ROUND(AE26*AI26,0)*CX26,0)</f>
        <v>4</v>
      </c>
      <c r="DG26">
        <f t="shared" si="13"/>
        <v>0</v>
      </c>
      <c r="DH26">
        <f t="shared" si="14"/>
        <v>0</v>
      </c>
      <c r="DI26">
        <f>ROUND(ROUND(AH26,0)*CX26,0)</f>
        <v>0</v>
      </c>
      <c r="DJ26">
        <f>DF26</f>
        <v>4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ROW(Source!A38)</f>
        <v>38</v>
      </c>
      <c r="B27">
        <v>92864407</v>
      </c>
      <c r="C27">
        <v>92864587</v>
      </c>
      <c r="D27">
        <v>49510767</v>
      </c>
      <c r="E27">
        <v>70</v>
      </c>
      <c r="F27">
        <v>1</v>
      </c>
      <c r="G27">
        <v>1</v>
      </c>
      <c r="H27">
        <v>1</v>
      </c>
      <c r="I27" t="s">
        <v>853</v>
      </c>
      <c r="J27" t="s">
        <v>6</v>
      </c>
      <c r="K27" t="s">
        <v>854</v>
      </c>
      <c r="L27">
        <v>1191</v>
      </c>
      <c r="N27">
        <v>1013</v>
      </c>
      <c r="O27" t="s">
        <v>855</v>
      </c>
      <c r="P27" t="s">
        <v>855</v>
      </c>
      <c r="Q27">
        <v>1</v>
      </c>
      <c r="W27">
        <v>0</v>
      </c>
      <c r="X27">
        <v>-1936699058</v>
      </c>
      <c r="Y27">
        <f t="shared" si="0"/>
        <v>0.52</v>
      </c>
      <c r="AA27">
        <v>0</v>
      </c>
      <c r="AB27">
        <v>0</v>
      </c>
      <c r="AC27">
        <v>0</v>
      </c>
      <c r="AD27">
        <v>444.91</v>
      </c>
      <c r="AE27">
        <v>0</v>
      </c>
      <c r="AF27">
        <v>0</v>
      </c>
      <c r="AG27">
        <v>0</v>
      </c>
      <c r="AH27">
        <v>9.92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0.52</v>
      </c>
      <c r="AU27" t="s">
        <v>6</v>
      </c>
      <c r="AV27">
        <v>1</v>
      </c>
      <c r="AW27">
        <v>2</v>
      </c>
      <c r="AX27">
        <v>92864592</v>
      </c>
      <c r="AY27">
        <v>1</v>
      </c>
      <c r="AZ27">
        <v>0</v>
      </c>
      <c r="BA27">
        <v>23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ROUND(AT27*Source!I38*AH27*AL27,0)</f>
        <v>231</v>
      </c>
      <c r="CV27">
        <f>ROUND(Y27*Source!I38,7)</f>
        <v>0.52</v>
      </c>
      <c r="CW27">
        <v>0</v>
      </c>
      <c r="CX27">
        <f>ROUND(Y27*Source!I38,7)</f>
        <v>0.52</v>
      </c>
      <c r="CY27">
        <f>AD27</f>
        <v>444.91</v>
      </c>
      <c r="CZ27">
        <f>AH27</f>
        <v>9.92</v>
      </c>
      <c r="DA27">
        <f>AL27</f>
        <v>44.85</v>
      </c>
      <c r="DB27">
        <f t="shared" si="1"/>
        <v>5.16</v>
      </c>
      <c r="DC27">
        <f t="shared" si="2"/>
        <v>0</v>
      </c>
      <c r="DD27" t="s">
        <v>6</v>
      </c>
      <c r="DE27" t="s">
        <v>6</v>
      </c>
      <c r="DF27">
        <f>ROUND(ROUND(AE27,0)*CX27,0)</f>
        <v>0</v>
      </c>
      <c r="DG27">
        <f t="shared" si="13"/>
        <v>0</v>
      </c>
      <c r="DH27">
        <f t="shared" si="14"/>
        <v>0</v>
      </c>
      <c r="DI27">
        <f>ROUND(ROUND(AH27*AL27,0)*CX27,0)</f>
        <v>231</v>
      </c>
      <c r="DJ27">
        <f>DI27</f>
        <v>231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ROW(Source!A38)</f>
        <v>38</v>
      </c>
      <c r="B28">
        <v>92864407</v>
      </c>
      <c r="C28">
        <v>92864587</v>
      </c>
      <c r="D28">
        <v>49525479</v>
      </c>
      <c r="E28">
        <v>1</v>
      </c>
      <c r="F28">
        <v>1</v>
      </c>
      <c r="G28">
        <v>1</v>
      </c>
      <c r="H28">
        <v>3</v>
      </c>
      <c r="I28" t="s">
        <v>856</v>
      </c>
      <c r="J28" t="s">
        <v>857</v>
      </c>
      <c r="K28" t="s">
        <v>858</v>
      </c>
      <c r="L28">
        <v>1346</v>
      </c>
      <c r="N28">
        <v>1009</v>
      </c>
      <c r="O28" t="s">
        <v>541</v>
      </c>
      <c r="P28" t="s">
        <v>541</v>
      </c>
      <c r="Q28">
        <v>1</v>
      </c>
      <c r="W28">
        <v>0</v>
      </c>
      <c r="X28">
        <v>233159225</v>
      </c>
      <c r="Y28">
        <f t="shared" si="0"/>
        <v>3.5000000000000003E-2</v>
      </c>
      <c r="AA28">
        <v>279.94</v>
      </c>
      <c r="AB28">
        <v>0</v>
      </c>
      <c r="AC28">
        <v>0</v>
      </c>
      <c r="AD28">
        <v>0</v>
      </c>
      <c r="AE28">
        <v>28.22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3.5000000000000003E-2</v>
      </c>
      <c r="AU28" t="s">
        <v>6</v>
      </c>
      <c r="AV28">
        <v>0</v>
      </c>
      <c r="AW28">
        <v>2</v>
      </c>
      <c r="AX28">
        <v>92864593</v>
      </c>
      <c r="AY28">
        <v>1</v>
      </c>
      <c r="AZ28">
        <v>0</v>
      </c>
      <c r="BA28">
        <v>24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ROUND(Y28*Source!I38,7)</f>
        <v>3.5000000000000003E-2</v>
      </c>
      <c r="CY28">
        <f>AA28</f>
        <v>279.94</v>
      </c>
      <c r="CZ28">
        <f>AE28</f>
        <v>28.22</v>
      </c>
      <c r="DA28">
        <f>AI28</f>
        <v>9.92</v>
      </c>
      <c r="DB28">
        <f t="shared" si="1"/>
        <v>0.99</v>
      </c>
      <c r="DC28">
        <f t="shared" si="2"/>
        <v>0</v>
      </c>
      <c r="DD28" t="s">
        <v>6</v>
      </c>
      <c r="DE28" t="s">
        <v>6</v>
      </c>
      <c r="DF28">
        <f>ROUND(ROUND(AE28*AI28,0)*CX28,0)</f>
        <v>10</v>
      </c>
      <c r="DG28">
        <f t="shared" si="13"/>
        <v>0</v>
      </c>
      <c r="DH28">
        <f t="shared" si="14"/>
        <v>0</v>
      </c>
      <c r="DI28">
        <f>ROUND(ROUND(AH28,0)*CX28,0)</f>
        <v>0</v>
      </c>
      <c r="DJ28">
        <f>DF28</f>
        <v>10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ROW(Source!A38)</f>
        <v>38</v>
      </c>
      <c r="B29">
        <v>92864407</v>
      </c>
      <c r="C29">
        <v>92864587</v>
      </c>
      <c r="D29">
        <v>49515638</v>
      </c>
      <c r="E29">
        <v>70</v>
      </c>
      <c r="F29">
        <v>1</v>
      </c>
      <c r="G29">
        <v>1</v>
      </c>
      <c r="H29">
        <v>3</v>
      </c>
      <c r="I29" t="s">
        <v>859</v>
      </c>
      <c r="J29" t="s">
        <v>6</v>
      </c>
      <c r="K29" t="s">
        <v>860</v>
      </c>
      <c r="L29">
        <v>1374</v>
      </c>
      <c r="N29">
        <v>1013</v>
      </c>
      <c r="O29" t="s">
        <v>861</v>
      </c>
      <c r="P29" t="s">
        <v>861</v>
      </c>
      <c r="Q29">
        <v>1</v>
      </c>
      <c r="W29">
        <v>0</v>
      </c>
      <c r="X29">
        <v>-1731369543</v>
      </c>
      <c r="Y29">
        <f t="shared" si="0"/>
        <v>0.1</v>
      </c>
      <c r="AA29">
        <v>9.92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0.1</v>
      </c>
      <c r="AU29" t="s">
        <v>6</v>
      </c>
      <c r="AV29">
        <v>0</v>
      </c>
      <c r="AW29">
        <v>2</v>
      </c>
      <c r="AX29">
        <v>92864594</v>
      </c>
      <c r="AY29">
        <v>1</v>
      </c>
      <c r="AZ29">
        <v>0</v>
      </c>
      <c r="BA29">
        <v>25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ROUND(Y29*Source!I38,7)</f>
        <v>0.1</v>
      </c>
      <c r="CY29">
        <f>AA29</f>
        <v>9.92</v>
      </c>
      <c r="CZ29">
        <f>AE29</f>
        <v>1</v>
      </c>
      <c r="DA29">
        <f>AI29</f>
        <v>9.92</v>
      </c>
      <c r="DB29">
        <f t="shared" si="1"/>
        <v>0.1</v>
      </c>
      <c r="DC29">
        <f t="shared" si="2"/>
        <v>0</v>
      </c>
      <c r="DD29" t="s">
        <v>6</v>
      </c>
      <c r="DE29" t="s">
        <v>6</v>
      </c>
      <c r="DF29">
        <f>ROUND(ROUND(AE29*AI29,0)*CX29,0)</f>
        <v>1</v>
      </c>
      <c r="DG29">
        <f t="shared" si="13"/>
        <v>0</v>
      </c>
      <c r="DH29">
        <f t="shared" si="14"/>
        <v>0</v>
      </c>
      <c r="DI29">
        <f>ROUND(ROUND(AH29,0)*CX29,0)</f>
        <v>0</v>
      </c>
      <c r="DJ29">
        <f>DF29</f>
        <v>1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ROW(Source!A38)</f>
        <v>38</v>
      </c>
      <c r="B30">
        <v>92864407</v>
      </c>
      <c r="C30">
        <v>92864587</v>
      </c>
      <c r="D30">
        <v>0</v>
      </c>
      <c r="E30">
        <v>1</v>
      </c>
      <c r="F30">
        <v>1</v>
      </c>
      <c r="G30">
        <v>1</v>
      </c>
      <c r="H30">
        <v>3</v>
      </c>
      <c r="I30" t="s">
        <v>30</v>
      </c>
      <c r="J30" t="s">
        <v>6</v>
      </c>
      <c r="K30" t="s">
        <v>31</v>
      </c>
      <c r="L30">
        <v>1371</v>
      </c>
      <c r="N30">
        <v>1013</v>
      </c>
      <c r="O30" t="s">
        <v>23</v>
      </c>
      <c r="P30" t="s">
        <v>23</v>
      </c>
      <c r="Q30">
        <v>1</v>
      </c>
      <c r="W30">
        <v>0</v>
      </c>
      <c r="X30">
        <v>663457621</v>
      </c>
      <c r="Y30">
        <f t="shared" si="0"/>
        <v>1</v>
      </c>
      <c r="AA30">
        <v>30583.33</v>
      </c>
      <c r="AB30">
        <v>0</v>
      </c>
      <c r="AC30">
        <v>0</v>
      </c>
      <c r="AD30">
        <v>0</v>
      </c>
      <c r="AE30">
        <v>31909.790000000005</v>
      </c>
      <c r="AF30">
        <v>0</v>
      </c>
      <c r="AG30">
        <v>0</v>
      </c>
      <c r="AH30">
        <v>0</v>
      </c>
      <c r="AI30">
        <v>6.43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6</v>
      </c>
      <c r="AT30">
        <v>1</v>
      </c>
      <c r="AU30" t="s">
        <v>6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ROUND(Y30*Source!I38,7)</f>
        <v>1</v>
      </c>
      <c r="CY30">
        <f>AA30</f>
        <v>30583.33</v>
      </c>
      <c r="CZ30">
        <f>AE30</f>
        <v>31909.790000000005</v>
      </c>
      <c r="DA30">
        <f>AI30</f>
        <v>6.43</v>
      </c>
      <c r="DB30">
        <f t="shared" si="1"/>
        <v>31909.79</v>
      </c>
      <c r="DC30">
        <f t="shared" si="2"/>
        <v>0</v>
      </c>
      <c r="DD30" t="s">
        <v>6</v>
      </c>
      <c r="DE30" t="s">
        <v>6</v>
      </c>
      <c r="DF30">
        <f>ROUND(ROUND(AE30*AI30,0)*CX30,0)</f>
        <v>205180</v>
      </c>
      <c r="DG30">
        <f t="shared" si="13"/>
        <v>0</v>
      </c>
      <c r="DH30">
        <f t="shared" si="14"/>
        <v>0</v>
      </c>
      <c r="DI30">
        <f>ROUND(ROUND(AH30,0)*CX30,0)</f>
        <v>0</v>
      </c>
      <c r="DJ30">
        <f>DF30</f>
        <v>205180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ROW(Source!A40)</f>
        <v>40</v>
      </c>
      <c r="B31">
        <v>92864407</v>
      </c>
      <c r="C31">
        <v>92864596</v>
      </c>
      <c r="D31">
        <v>49510767</v>
      </c>
      <c r="E31">
        <v>70</v>
      </c>
      <c r="F31">
        <v>1</v>
      </c>
      <c r="G31">
        <v>1</v>
      </c>
      <c r="H31">
        <v>1</v>
      </c>
      <c r="I31" t="s">
        <v>853</v>
      </c>
      <c r="J31" t="s">
        <v>6</v>
      </c>
      <c r="K31" t="s">
        <v>854</v>
      </c>
      <c r="L31">
        <v>1191</v>
      </c>
      <c r="N31">
        <v>1013</v>
      </c>
      <c r="O31" t="s">
        <v>855</v>
      </c>
      <c r="P31" t="s">
        <v>855</v>
      </c>
      <c r="Q31">
        <v>1</v>
      </c>
      <c r="W31">
        <v>0</v>
      </c>
      <c r="X31">
        <v>-1936699058</v>
      </c>
      <c r="Y31">
        <f t="shared" si="0"/>
        <v>1.03</v>
      </c>
      <c r="AA31">
        <v>0</v>
      </c>
      <c r="AB31">
        <v>0</v>
      </c>
      <c r="AC31">
        <v>0</v>
      </c>
      <c r="AD31">
        <v>444.91</v>
      </c>
      <c r="AE31">
        <v>0</v>
      </c>
      <c r="AF31">
        <v>0</v>
      </c>
      <c r="AG31">
        <v>0</v>
      </c>
      <c r="AH31">
        <v>9.92</v>
      </c>
      <c r="AI31">
        <v>1</v>
      </c>
      <c r="AJ31">
        <v>1</v>
      </c>
      <c r="AK31">
        <v>1</v>
      </c>
      <c r="AL31">
        <v>44.85</v>
      </c>
      <c r="AM31">
        <v>4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1.03</v>
      </c>
      <c r="AU31" t="s">
        <v>6</v>
      </c>
      <c r="AV31">
        <v>1</v>
      </c>
      <c r="AW31">
        <v>2</v>
      </c>
      <c r="AX31">
        <v>92864601</v>
      </c>
      <c r="AY31">
        <v>1</v>
      </c>
      <c r="AZ31">
        <v>0</v>
      </c>
      <c r="BA31">
        <v>26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ROUND(AT31*Source!I40*AH31*AL31,0)</f>
        <v>458</v>
      </c>
      <c r="CV31">
        <f>ROUND(Y31*Source!I40,7)</f>
        <v>1.03</v>
      </c>
      <c r="CW31">
        <v>0</v>
      </c>
      <c r="CX31">
        <f>ROUND(Y31*Source!I40,7)</f>
        <v>1.03</v>
      </c>
      <c r="CY31">
        <f>AD31</f>
        <v>444.91</v>
      </c>
      <c r="CZ31">
        <f>AH31</f>
        <v>9.92</v>
      </c>
      <c r="DA31">
        <f>AL31</f>
        <v>44.85</v>
      </c>
      <c r="DB31">
        <f t="shared" si="1"/>
        <v>10.220000000000001</v>
      </c>
      <c r="DC31">
        <f t="shared" si="2"/>
        <v>0</v>
      </c>
      <c r="DD31" t="s">
        <v>6</v>
      </c>
      <c r="DE31" t="s">
        <v>6</v>
      </c>
      <c r="DF31">
        <f>ROUND(ROUND(AE31,0)*CX31,0)</f>
        <v>0</v>
      </c>
      <c r="DG31">
        <f t="shared" si="13"/>
        <v>0</v>
      </c>
      <c r="DH31">
        <f t="shared" si="14"/>
        <v>0</v>
      </c>
      <c r="DI31">
        <f>ROUND(ROUND(AH31*AL31,0)*CX31,0)</f>
        <v>458</v>
      </c>
      <c r="DJ31">
        <f>DI31</f>
        <v>458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ROW(Source!A40)</f>
        <v>40</v>
      </c>
      <c r="B32">
        <v>92864407</v>
      </c>
      <c r="C32">
        <v>92864596</v>
      </c>
      <c r="D32">
        <v>49521263</v>
      </c>
      <c r="E32">
        <v>1</v>
      </c>
      <c r="F32">
        <v>1</v>
      </c>
      <c r="G32">
        <v>1</v>
      </c>
      <c r="H32">
        <v>3</v>
      </c>
      <c r="I32" t="s">
        <v>862</v>
      </c>
      <c r="J32" t="s">
        <v>863</v>
      </c>
      <c r="K32" t="s">
        <v>864</v>
      </c>
      <c r="L32">
        <v>1346</v>
      </c>
      <c r="N32">
        <v>1009</v>
      </c>
      <c r="O32" t="s">
        <v>541</v>
      </c>
      <c r="P32" t="s">
        <v>541</v>
      </c>
      <c r="Q32">
        <v>1</v>
      </c>
      <c r="W32">
        <v>0</v>
      </c>
      <c r="X32">
        <v>591925282</v>
      </c>
      <c r="Y32">
        <f t="shared" si="0"/>
        <v>4.2000000000000003E-2</v>
      </c>
      <c r="AA32">
        <v>262.27999999999997</v>
      </c>
      <c r="AB32">
        <v>0</v>
      </c>
      <c r="AC32">
        <v>0</v>
      </c>
      <c r="AD32">
        <v>0</v>
      </c>
      <c r="AE32">
        <v>26.44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4.2000000000000003E-2</v>
      </c>
      <c r="AU32" t="s">
        <v>6</v>
      </c>
      <c r="AV32">
        <v>0</v>
      </c>
      <c r="AW32">
        <v>2</v>
      </c>
      <c r="AX32">
        <v>92864602</v>
      </c>
      <c r="AY32">
        <v>1</v>
      </c>
      <c r="AZ32">
        <v>0</v>
      </c>
      <c r="BA32">
        <v>27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ROUND(Y32*Source!I40,7)</f>
        <v>4.2000000000000003E-2</v>
      </c>
      <c r="CY32">
        <f>AA32</f>
        <v>262.27999999999997</v>
      </c>
      <c r="CZ32">
        <f>AE32</f>
        <v>26.44</v>
      </c>
      <c r="DA32">
        <f>AI32</f>
        <v>9.92</v>
      </c>
      <c r="DB32">
        <f t="shared" si="1"/>
        <v>1.1100000000000001</v>
      </c>
      <c r="DC32">
        <f t="shared" si="2"/>
        <v>0</v>
      </c>
      <c r="DD32" t="s">
        <v>6</v>
      </c>
      <c r="DE32" t="s">
        <v>6</v>
      </c>
      <c r="DF32">
        <f>ROUND(ROUND(AE32*AI32,0)*CX32,0)</f>
        <v>11</v>
      </c>
      <c r="DG32">
        <f t="shared" si="13"/>
        <v>0</v>
      </c>
      <c r="DH32">
        <f t="shared" si="14"/>
        <v>0</v>
      </c>
      <c r="DI32">
        <f>ROUND(ROUND(AH32,0)*CX32,0)</f>
        <v>0</v>
      </c>
      <c r="DJ32">
        <f>DF32</f>
        <v>11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ROW(Source!A40)</f>
        <v>40</v>
      </c>
      <c r="B33">
        <v>92864407</v>
      </c>
      <c r="C33">
        <v>92864596</v>
      </c>
      <c r="D33">
        <v>49515638</v>
      </c>
      <c r="E33">
        <v>70</v>
      </c>
      <c r="F33">
        <v>1</v>
      </c>
      <c r="G33">
        <v>1</v>
      </c>
      <c r="H33">
        <v>3</v>
      </c>
      <c r="I33" t="s">
        <v>859</v>
      </c>
      <c r="J33" t="s">
        <v>6</v>
      </c>
      <c r="K33" t="s">
        <v>860</v>
      </c>
      <c r="L33">
        <v>1374</v>
      </c>
      <c r="N33">
        <v>1013</v>
      </c>
      <c r="O33" t="s">
        <v>861</v>
      </c>
      <c r="P33" t="s">
        <v>861</v>
      </c>
      <c r="Q33">
        <v>1</v>
      </c>
      <c r="W33">
        <v>0</v>
      </c>
      <c r="X33">
        <v>-1731369543</v>
      </c>
      <c r="Y33">
        <f t="shared" si="0"/>
        <v>0.2</v>
      </c>
      <c r="AA33">
        <v>9.92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0.2</v>
      </c>
      <c r="AU33" t="s">
        <v>6</v>
      </c>
      <c r="AV33">
        <v>0</v>
      </c>
      <c r="AW33">
        <v>2</v>
      </c>
      <c r="AX33">
        <v>92864603</v>
      </c>
      <c r="AY33">
        <v>1</v>
      </c>
      <c r="AZ33">
        <v>0</v>
      </c>
      <c r="BA33">
        <v>28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ROUND(Y33*Source!I40,7)</f>
        <v>0.2</v>
      </c>
      <c r="CY33">
        <f>AA33</f>
        <v>9.92</v>
      </c>
      <c r="CZ33">
        <f>AE33</f>
        <v>1</v>
      </c>
      <c r="DA33">
        <f>AI33</f>
        <v>9.92</v>
      </c>
      <c r="DB33">
        <f t="shared" si="1"/>
        <v>0.2</v>
      </c>
      <c r="DC33">
        <f t="shared" si="2"/>
        <v>0</v>
      </c>
      <c r="DD33" t="s">
        <v>6</v>
      </c>
      <c r="DE33" t="s">
        <v>6</v>
      </c>
      <c r="DF33">
        <f>ROUND(ROUND(AE33*AI33,0)*CX33,0)</f>
        <v>2</v>
      </c>
      <c r="DG33">
        <f t="shared" si="13"/>
        <v>0</v>
      </c>
      <c r="DH33">
        <f t="shared" si="14"/>
        <v>0</v>
      </c>
      <c r="DI33">
        <f>ROUND(ROUND(AH33,0)*CX33,0)</f>
        <v>0</v>
      </c>
      <c r="DJ33">
        <f>DF33</f>
        <v>2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ROW(Source!A40)</f>
        <v>40</v>
      </c>
      <c r="B34">
        <v>92864407</v>
      </c>
      <c r="C34">
        <v>92864596</v>
      </c>
      <c r="D34">
        <v>0</v>
      </c>
      <c r="E34">
        <v>1</v>
      </c>
      <c r="F34">
        <v>1</v>
      </c>
      <c r="G34">
        <v>1</v>
      </c>
      <c r="H34">
        <v>3</v>
      </c>
      <c r="I34" t="s">
        <v>30</v>
      </c>
      <c r="J34" t="s">
        <v>6</v>
      </c>
      <c r="K34" t="s">
        <v>49</v>
      </c>
      <c r="L34">
        <v>1371</v>
      </c>
      <c r="N34">
        <v>1013</v>
      </c>
      <c r="O34" t="s">
        <v>23</v>
      </c>
      <c r="P34" t="s">
        <v>23</v>
      </c>
      <c r="Q34">
        <v>1</v>
      </c>
      <c r="W34">
        <v>0</v>
      </c>
      <c r="X34">
        <v>1339928068</v>
      </c>
      <c r="Y34">
        <f t="shared" si="0"/>
        <v>1</v>
      </c>
      <c r="AA34">
        <v>3458.33</v>
      </c>
      <c r="AB34">
        <v>0</v>
      </c>
      <c r="AC34">
        <v>0</v>
      </c>
      <c r="AD34">
        <v>0</v>
      </c>
      <c r="AE34">
        <v>3608.33</v>
      </c>
      <c r="AF34">
        <v>0</v>
      </c>
      <c r="AG34">
        <v>0</v>
      </c>
      <c r="AH34">
        <v>0</v>
      </c>
      <c r="AI34">
        <v>6.43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6</v>
      </c>
      <c r="AT34">
        <v>1</v>
      </c>
      <c r="AU34" t="s">
        <v>6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ROUND(Y34*Source!I40,7)</f>
        <v>1</v>
      </c>
      <c r="CY34">
        <f>AA34</f>
        <v>3458.33</v>
      </c>
      <c r="CZ34">
        <f>AE34</f>
        <v>3608.33</v>
      </c>
      <c r="DA34">
        <f>AI34</f>
        <v>6.43</v>
      </c>
      <c r="DB34">
        <f t="shared" si="1"/>
        <v>3608.33</v>
      </c>
      <c r="DC34">
        <f t="shared" si="2"/>
        <v>0</v>
      </c>
      <c r="DD34" t="s">
        <v>6</v>
      </c>
      <c r="DE34" t="s">
        <v>6</v>
      </c>
      <c r="DF34">
        <f>ROUND(ROUND(AE34*AI34,0)*CX34,0)</f>
        <v>23202</v>
      </c>
      <c r="DG34">
        <f t="shared" si="13"/>
        <v>0</v>
      </c>
      <c r="DH34">
        <f t="shared" si="14"/>
        <v>0</v>
      </c>
      <c r="DI34">
        <f>ROUND(ROUND(AH34,0)*CX34,0)</f>
        <v>0</v>
      </c>
      <c r="DJ34">
        <f>DF34</f>
        <v>23202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ROW(Source!A42)</f>
        <v>42</v>
      </c>
      <c r="B35">
        <v>92864407</v>
      </c>
      <c r="C35">
        <v>92864605</v>
      </c>
      <c r="D35">
        <v>49510757</v>
      </c>
      <c r="E35">
        <v>70</v>
      </c>
      <c r="F35">
        <v>1</v>
      </c>
      <c r="G35">
        <v>1</v>
      </c>
      <c r="H35">
        <v>1</v>
      </c>
      <c r="I35" t="s">
        <v>865</v>
      </c>
      <c r="J35" t="s">
        <v>6</v>
      </c>
      <c r="K35" t="s">
        <v>866</v>
      </c>
      <c r="L35">
        <v>1191</v>
      </c>
      <c r="N35">
        <v>1013</v>
      </c>
      <c r="O35" t="s">
        <v>855</v>
      </c>
      <c r="P35" t="s">
        <v>855</v>
      </c>
      <c r="Q35">
        <v>1</v>
      </c>
      <c r="W35">
        <v>0</v>
      </c>
      <c r="X35">
        <v>-1111239348</v>
      </c>
      <c r="Y35">
        <f t="shared" si="0"/>
        <v>60</v>
      </c>
      <c r="AA35">
        <v>0</v>
      </c>
      <c r="AB35">
        <v>0</v>
      </c>
      <c r="AC35">
        <v>0</v>
      </c>
      <c r="AD35">
        <v>431.46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44.85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60</v>
      </c>
      <c r="AU35" t="s">
        <v>6</v>
      </c>
      <c r="AV35">
        <v>1</v>
      </c>
      <c r="AW35">
        <v>2</v>
      </c>
      <c r="AX35">
        <v>92864616</v>
      </c>
      <c r="AY35">
        <v>1</v>
      </c>
      <c r="AZ35">
        <v>0</v>
      </c>
      <c r="BA35">
        <v>29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ROUND(AT35*Source!I42*AH35*AL35,0)</f>
        <v>259</v>
      </c>
      <c r="CV35">
        <f>ROUND(Y35*Source!I42,7)</f>
        <v>0.6</v>
      </c>
      <c r="CW35">
        <v>0</v>
      </c>
      <c r="CX35">
        <f>ROUND(Y35*Source!I42,7)</f>
        <v>0.6</v>
      </c>
      <c r="CY35">
        <f>AD35</f>
        <v>431.46</v>
      </c>
      <c r="CZ35">
        <f>AH35</f>
        <v>9.6199999999999992</v>
      </c>
      <c r="DA35">
        <f>AL35</f>
        <v>44.85</v>
      </c>
      <c r="DB35">
        <f t="shared" si="1"/>
        <v>577.20000000000005</v>
      </c>
      <c r="DC35">
        <f t="shared" si="2"/>
        <v>0</v>
      </c>
      <c r="DD35" t="s">
        <v>6</v>
      </c>
      <c r="DE35" t="s">
        <v>6</v>
      </c>
      <c r="DF35">
        <f>ROUND(ROUND(AE35,0)*CX35,0)</f>
        <v>0</v>
      </c>
      <c r="DG35">
        <f t="shared" si="13"/>
        <v>0</v>
      </c>
      <c r="DH35">
        <f t="shared" si="14"/>
        <v>0</v>
      </c>
      <c r="DI35">
        <f>ROUND(ROUND(AH35*AL35,0)*CX35,0)</f>
        <v>259</v>
      </c>
      <c r="DJ35">
        <f>DI35</f>
        <v>259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ROW(Source!A42)</f>
        <v>42</v>
      </c>
      <c r="B36">
        <v>92864407</v>
      </c>
      <c r="C36">
        <v>92864605</v>
      </c>
      <c r="D36">
        <v>49510905</v>
      </c>
      <c r="E36">
        <v>70</v>
      </c>
      <c r="F36">
        <v>1</v>
      </c>
      <c r="G36">
        <v>1</v>
      </c>
      <c r="H36">
        <v>1</v>
      </c>
      <c r="I36" t="s">
        <v>867</v>
      </c>
      <c r="J36" t="s">
        <v>6</v>
      </c>
      <c r="K36" t="s">
        <v>868</v>
      </c>
      <c r="L36">
        <v>1191</v>
      </c>
      <c r="N36">
        <v>1013</v>
      </c>
      <c r="O36" t="s">
        <v>855</v>
      </c>
      <c r="P36" t="s">
        <v>855</v>
      </c>
      <c r="Q36">
        <v>1</v>
      </c>
      <c r="W36">
        <v>0</v>
      </c>
      <c r="X36">
        <v>-1417349443</v>
      </c>
      <c r="Y36">
        <f t="shared" si="0"/>
        <v>0.01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0.01</v>
      </c>
      <c r="AU36" t="s">
        <v>6</v>
      </c>
      <c r="AV36">
        <v>2</v>
      </c>
      <c r="AW36">
        <v>2</v>
      </c>
      <c r="AX36">
        <v>92864617</v>
      </c>
      <c r="AY36">
        <v>1</v>
      </c>
      <c r="AZ36">
        <v>0</v>
      </c>
      <c r="BA36">
        <v>30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ROUND(Y36*Source!I42,7)</f>
        <v>1E-4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6</v>
      </c>
      <c r="DE36" t="s">
        <v>6</v>
      </c>
      <c r="DF36">
        <f>ROUND(ROUND(AE36,0)*CX36,0)</f>
        <v>0</v>
      </c>
      <c r="DG36">
        <f t="shared" si="13"/>
        <v>0</v>
      </c>
      <c r="DH36">
        <f>ROUND(ROUND(AG36*AK36,0)*CX36,0)</f>
        <v>0</v>
      </c>
      <c r="DI36">
        <f t="shared" ref="DI36:DI44" si="15">ROUND(ROUND(AH36,0)*CX36,0)</f>
        <v>0</v>
      </c>
      <c r="DJ36">
        <f>DI36</f>
        <v>0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ROW(Source!A42)</f>
        <v>42</v>
      </c>
      <c r="B37">
        <v>92864407</v>
      </c>
      <c r="C37">
        <v>92864605</v>
      </c>
      <c r="D37">
        <v>49673503</v>
      </c>
      <c r="E37">
        <v>1</v>
      </c>
      <c r="F37">
        <v>1</v>
      </c>
      <c r="G37">
        <v>1</v>
      </c>
      <c r="H37">
        <v>2</v>
      </c>
      <c r="I37" t="s">
        <v>869</v>
      </c>
      <c r="J37" t="s">
        <v>870</v>
      </c>
      <c r="K37" t="s">
        <v>871</v>
      </c>
      <c r="L37">
        <v>1367</v>
      </c>
      <c r="N37">
        <v>1011</v>
      </c>
      <c r="O37" t="s">
        <v>872</v>
      </c>
      <c r="P37" t="s">
        <v>872</v>
      </c>
      <c r="Q37">
        <v>1</v>
      </c>
      <c r="W37">
        <v>0</v>
      </c>
      <c r="X37">
        <v>509054691</v>
      </c>
      <c r="Y37">
        <f t="shared" si="0"/>
        <v>7.0000000000000001E-3</v>
      </c>
      <c r="AA37">
        <v>0</v>
      </c>
      <c r="AB37">
        <v>1032.96</v>
      </c>
      <c r="AC37">
        <v>520.26</v>
      </c>
      <c r="AD37">
        <v>0</v>
      </c>
      <c r="AE37">
        <v>0</v>
      </c>
      <c r="AF37">
        <v>65.709999999999994</v>
      </c>
      <c r="AG37">
        <v>11.6</v>
      </c>
      <c r="AH37">
        <v>0</v>
      </c>
      <c r="AI37">
        <v>1</v>
      </c>
      <c r="AJ37">
        <v>15.72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7.0000000000000001E-3</v>
      </c>
      <c r="AU37" t="s">
        <v>6</v>
      </c>
      <c r="AV37">
        <v>0</v>
      </c>
      <c r="AW37">
        <v>2</v>
      </c>
      <c r="AX37">
        <v>92864618</v>
      </c>
      <c r="AY37">
        <v>1</v>
      </c>
      <c r="AZ37">
        <v>0</v>
      </c>
      <c r="BA37">
        <v>31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ROUND(Y37*Source!I42*DO37,7)</f>
        <v>0</v>
      </c>
      <c r="CX37">
        <f>ROUND(Y37*Source!I42,7)</f>
        <v>6.9999999999999994E-5</v>
      </c>
      <c r="CY37">
        <f>AB37</f>
        <v>1032.96</v>
      </c>
      <c r="CZ37">
        <f>AF37</f>
        <v>65.709999999999994</v>
      </c>
      <c r="DA37">
        <f>AJ37</f>
        <v>15.72</v>
      </c>
      <c r="DB37">
        <f t="shared" si="1"/>
        <v>0.46</v>
      </c>
      <c r="DC37">
        <f t="shared" si="2"/>
        <v>0.08</v>
      </c>
      <c r="DD37" t="s">
        <v>6</v>
      </c>
      <c r="DE37" t="s">
        <v>6</v>
      </c>
      <c r="DF37">
        <f>ROUND(ROUND(AE37,0)*CX37,0)</f>
        <v>0</v>
      </c>
      <c r="DG37">
        <f>ROUND(ROUND(AF37*AJ37,0)*CX37,0)</f>
        <v>0</v>
      </c>
      <c r="DH37">
        <f>ROUND(ROUND(AG37*AK37,0)*CX37,0)</f>
        <v>0</v>
      </c>
      <c r="DI37">
        <f t="shared" si="15"/>
        <v>0</v>
      </c>
      <c r="DJ37">
        <f>DG37</f>
        <v>0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ROW(Source!A42)</f>
        <v>42</v>
      </c>
      <c r="B38">
        <v>92864407</v>
      </c>
      <c r="C38">
        <v>92864605</v>
      </c>
      <c r="D38">
        <v>49673715</v>
      </c>
      <c r="E38">
        <v>1</v>
      </c>
      <c r="F38">
        <v>1</v>
      </c>
      <c r="G38">
        <v>1</v>
      </c>
      <c r="H38">
        <v>2</v>
      </c>
      <c r="I38" t="s">
        <v>873</v>
      </c>
      <c r="J38" t="s">
        <v>874</v>
      </c>
      <c r="K38" t="s">
        <v>875</v>
      </c>
      <c r="L38">
        <v>1367</v>
      </c>
      <c r="N38">
        <v>1011</v>
      </c>
      <c r="O38" t="s">
        <v>872</v>
      </c>
      <c r="P38" t="s">
        <v>872</v>
      </c>
      <c r="Q38">
        <v>1</v>
      </c>
      <c r="W38">
        <v>0</v>
      </c>
      <c r="X38">
        <v>829370094</v>
      </c>
      <c r="Y38">
        <f t="shared" si="0"/>
        <v>47.2</v>
      </c>
      <c r="AA38">
        <v>0</v>
      </c>
      <c r="AB38">
        <v>127.33</v>
      </c>
      <c r="AC38">
        <v>0</v>
      </c>
      <c r="AD38">
        <v>0</v>
      </c>
      <c r="AE38">
        <v>0</v>
      </c>
      <c r="AF38">
        <v>8.1</v>
      </c>
      <c r="AG38">
        <v>0</v>
      </c>
      <c r="AH38">
        <v>0</v>
      </c>
      <c r="AI38">
        <v>1</v>
      </c>
      <c r="AJ38">
        <v>15.72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47.2</v>
      </c>
      <c r="AU38" t="s">
        <v>6</v>
      </c>
      <c r="AV38">
        <v>0</v>
      </c>
      <c r="AW38">
        <v>2</v>
      </c>
      <c r="AX38">
        <v>92864619</v>
      </c>
      <c r="AY38">
        <v>1</v>
      </c>
      <c r="AZ38">
        <v>0</v>
      </c>
      <c r="BA38">
        <v>32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ROUND(Y38*Source!I42*DO38,7)</f>
        <v>0</v>
      </c>
      <c r="CX38">
        <f>ROUND(Y38*Source!I42,7)</f>
        <v>0.47199999999999998</v>
      </c>
      <c r="CY38">
        <f>AB38</f>
        <v>127.33</v>
      </c>
      <c r="CZ38">
        <f>AF38</f>
        <v>8.1</v>
      </c>
      <c r="DA38">
        <f>AJ38</f>
        <v>15.72</v>
      </c>
      <c r="DB38">
        <f t="shared" si="1"/>
        <v>382.32</v>
      </c>
      <c r="DC38">
        <f t="shared" si="2"/>
        <v>0</v>
      </c>
      <c r="DD38" t="s">
        <v>6</v>
      </c>
      <c r="DE38" t="s">
        <v>6</v>
      </c>
      <c r="DF38">
        <f>ROUND(ROUND(AE38,0)*CX38,0)</f>
        <v>0</v>
      </c>
      <c r="DG38">
        <f>ROUND(ROUND(AF38*AJ38,0)*CX38,0)</f>
        <v>60</v>
      </c>
      <c r="DH38">
        <f>ROUND(ROUND(AG38*AK38,0)*CX38,0)</f>
        <v>0</v>
      </c>
      <c r="DI38">
        <f t="shared" si="15"/>
        <v>0</v>
      </c>
      <c r="DJ38">
        <f>DG38</f>
        <v>60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ROW(Source!A42)</f>
        <v>42</v>
      </c>
      <c r="B39">
        <v>92864407</v>
      </c>
      <c r="C39">
        <v>92864605</v>
      </c>
      <c r="D39">
        <v>49524320</v>
      </c>
      <c r="E39">
        <v>1</v>
      </c>
      <c r="F39">
        <v>1</v>
      </c>
      <c r="G39">
        <v>1</v>
      </c>
      <c r="H39">
        <v>3</v>
      </c>
      <c r="I39" t="s">
        <v>876</v>
      </c>
      <c r="J39" t="s">
        <v>877</v>
      </c>
      <c r="K39" t="s">
        <v>878</v>
      </c>
      <c r="L39">
        <v>1348</v>
      </c>
      <c r="N39">
        <v>1009</v>
      </c>
      <c r="O39" t="s">
        <v>532</v>
      </c>
      <c r="P39" t="s">
        <v>532</v>
      </c>
      <c r="Q39">
        <v>1000</v>
      </c>
      <c r="W39">
        <v>0</v>
      </c>
      <c r="X39">
        <v>1723775757</v>
      </c>
      <c r="Y39">
        <f t="shared" si="0"/>
        <v>0.01</v>
      </c>
      <c r="AA39">
        <v>91373.119999999995</v>
      </c>
      <c r="AB39">
        <v>0</v>
      </c>
      <c r="AC39">
        <v>0</v>
      </c>
      <c r="AD39">
        <v>0</v>
      </c>
      <c r="AE39">
        <v>9211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0.01</v>
      </c>
      <c r="AU39" t="s">
        <v>6</v>
      </c>
      <c r="AV39">
        <v>0</v>
      </c>
      <c r="AW39">
        <v>2</v>
      </c>
      <c r="AX39">
        <v>92864620</v>
      </c>
      <c r="AY39">
        <v>1</v>
      </c>
      <c r="AZ39">
        <v>0</v>
      </c>
      <c r="BA39">
        <v>33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ROUND(Y39*Source!I42,7)</f>
        <v>1E-4</v>
      </c>
      <c r="CY39">
        <f t="shared" ref="CY39:CY44" si="16">AA39</f>
        <v>91373.119999999995</v>
      </c>
      <c r="CZ39">
        <f t="shared" ref="CZ39:CZ44" si="17">AE39</f>
        <v>9211</v>
      </c>
      <c r="DA39">
        <f t="shared" ref="DA39:DA44" si="18">AI39</f>
        <v>9.92</v>
      </c>
      <c r="DB39">
        <f t="shared" si="1"/>
        <v>92.11</v>
      </c>
      <c r="DC39">
        <f t="shared" si="2"/>
        <v>0</v>
      </c>
      <c r="DD39" t="s">
        <v>6</v>
      </c>
      <c r="DE39" t="s">
        <v>6</v>
      </c>
      <c r="DF39">
        <f t="shared" ref="DF39:DF44" si="19">ROUND(ROUND(AE39*AI39,0)*CX39,0)</f>
        <v>9</v>
      </c>
      <c r="DG39">
        <f t="shared" ref="DG39:DG46" si="20">ROUND(ROUND(AF39,0)*CX39,0)</f>
        <v>0</v>
      </c>
      <c r="DH39">
        <f t="shared" ref="DH39:DH45" si="21">ROUND(ROUND(AG39,0)*CX39,0)</f>
        <v>0</v>
      </c>
      <c r="DI39">
        <f t="shared" si="15"/>
        <v>0</v>
      </c>
      <c r="DJ39">
        <f t="shared" ref="DJ39:DJ44" si="22">DF39</f>
        <v>9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ROW(Source!A42)</f>
        <v>42</v>
      </c>
      <c r="B40">
        <v>92864407</v>
      </c>
      <c r="C40">
        <v>92864605</v>
      </c>
      <c r="D40">
        <v>49526492</v>
      </c>
      <c r="E40">
        <v>1</v>
      </c>
      <c r="F40">
        <v>1</v>
      </c>
      <c r="G40">
        <v>1</v>
      </c>
      <c r="H40">
        <v>3</v>
      </c>
      <c r="I40" t="s">
        <v>879</v>
      </c>
      <c r="J40" t="s">
        <v>880</v>
      </c>
      <c r="K40" t="s">
        <v>881</v>
      </c>
      <c r="L40">
        <v>1346</v>
      </c>
      <c r="N40">
        <v>1009</v>
      </c>
      <c r="O40" t="s">
        <v>541</v>
      </c>
      <c r="P40" t="s">
        <v>541</v>
      </c>
      <c r="Q40">
        <v>1</v>
      </c>
      <c r="W40">
        <v>0</v>
      </c>
      <c r="X40">
        <v>497341279</v>
      </c>
      <c r="Y40">
        <f t="shared" si="0"/>
        <v>3</v>
      </c>
      <c r="AA40">
        <v>229.05</v>
      </c>
      <c r="AB40">
        <v>0</v>
      </c>
      <c r="AC40">
        <v>0</v>
      </c>
      <c r="AD40">
        <v>0</v>
      </c>
      <c r="AE40">
        <v>23.09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3</v>
      </c>
      <c r="AU40" t="s">
        <v>6</v>
      </c>
      <c r="AV40">
        <v>0</v>
      </c>
      <c r="AW40">
        <v>2</v>
      </c>
      <c r="AX40">
        <v>92864621</v>
      </c>
      <c r="AY40">
        <v>1</v>
      </c>
      <c r="AZ40">
        <v>0</v>
      </c>
      <c r="BA40">
        <v>34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ROUND(Y40*Source!I42,7)</f>
        <v>0.03</v>
      </c>
      <c r="CY40">
        <f t="shared" si="16"/>
        <v>229.05</v>
      </c>
      <c r="CZ40">
        <f t="shared" si="17"/>
        <v>23.09</v>
      </c>
      <c r="DA40">
        <f t="shared" si="18"/>
        <v>9.92</v>
      </c>
      <c r="DB40">
        <f t="shared" si="1"/>
        <v>69.27</v>
      </c>
      <c r="DC40">
        <f t="shared" si="2"/>
        <v>0</v>
      </c>
      <c r="DD40" t="s">
        <v>6</v>
      </c>
      <c r="DE40" t="s">
        <v>6</v>
      </c>
      <c r="DF40">
        <f t="shared" si="19"/>
        <v>7</v>
      </c>
      <c r="DG40">
        <f t="shared" si="20"/>
        <v>0</v>
      </c>
      <c r="DH40">
        <f t="shared" si="21"/>
        <v>0</v>
      </c>
      <c r="DI40">
        <f t="shared" si="15"/>
        <v>0</v>
      </c>
      <c r="DJ40">
        <f t="shared" si="22"/>
        <v>7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ROW(Source!A42)</f>
        <v>42</v>
      </c>
      <c r="B41">
        <v>92864407</v>
      </c>
      <c r="C41">
        <v>92864605</v>
      </c>
      <c r="D41">
        <v>49584382</v>
      </c>
      <c r="E41">
        <v>1</v>
      </c>
      <c r="F41">
        <v>1</v>
      </c>
      <c r="G41">
        <v>1</v>
      </c>
      <c r="H41">
        <v>3</v>
      </c>
      <c r="I41" t="s">
        <v>882</v>
      </c>
      <c r="J41" t="s">
        <v>883</v>
      </c>
      <c r="K41" t="s">
        <v>884</v>
      </c>
      <c r="L41">
        <v>1371</v>
      </c>
      <c r="N41">
        <v>1013</v>
      </c>
      <c r="O41" t="s">
        <v>23</v>
      </c>
      <c r="P41" t="s">
        <v>23</v>
      </c>
      <c r="Q41">
        <v>1</v>
      </c>
      <c r="W41">
        <v>0</v>
      </c>
      <c r="X41">
        <v>-954108197</v>
      </c>
      <c r="Y41">
        <f t="shared" si="0"/>
        <v>100</v>
      </c>
      <c r="AA41">
        <v>25.49</v>
      </c>
      <c r="AB41">
        <v>0</v>
      </c>
      <c r="AC41">
        <v>0</v>
      </c>
      <c r="AD41">
        <v>0</v>
      </c>
      <c r="AE41">
        <v>2.57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100</v>
      </c>
      <c r="AU41" t="s">
        <v>6</v>
      </c>
      <c r="AV41">
        <v>0</v>
      </c>
      <c r="AW41">
        <v>2</v>
      </c>
      <c r="AX41">
        <v>92864622</v>
      </c>
      <c r="AY41">
        <v>1</v>
      </c>
      <c r="AZ41">
        <v>0</v>
      </c>
      <c r="BA41">
        <v>35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ROUND(Y41*Source!I42,7)</f>
        <v>1</v>
      </c>
      <c r="CY41">
        <f t="shared" si="16"/>
        <v>25.49</v>
      </c>
      <c r="CZ41">
        <f t="shared" si="17"/>
        <v>2.57</v>
      </c>
      <c r="DA41">
        <f t="shared" si="18"/>
        <v>9.92</v>
      </c>
      <c r="DB41">
        <f t="shared" si="1"/>
        <v>257</v>
      </c>
      <c r="DC41">
        <f t="shared" si="2"/>
        <v>0</v>
      </c>
      <c r="DD41" t="s">
        <v>6</v>
      </c>
      <c r="DE41" t="s">
        <v>6</v>
      </c>
      <c r="DF41">
        <f t="shared" si="19"/>
        <v>25</v>
      </c>
      <c r="DG41">
        <f t="shared" si="20"/>
        <v>0</v>
      </c>
      <c r="DH41">
        <f t="shared" si="21"/>
        <v>0</v>
      </c>
      <c r="DI41">
        <f t="shared" si="15"/>
        <v>0</v>
      </c>
      <c r="DJ41">
        <f t="shared" si="22"/>
        <v>25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ROW(Source!A42)</f>
        <v>42</v>
      </c>
      <c r="B42">
        <v>92864407</v>
      </c>
      <c r="C42">
        <v>92864605</v>
      </c>
      <c r="D42">
        <v>49585548</v>
      </c>
      <c r="E42">
        <v>1</v>
      </c>
      <c r="F42">
        <v>1</v>
      </c>
      <c r="G42">
        <v>1</v>
      </c>
      <c r="H42">
        <v>3</v>
      </c>
      <c r="I42" t="s">
        <v>885</v>
      </c>
      <c r="J42" t="s">
        <v>886</v>
      </c>
      <c r="K42" t="s">
        <v>887</v>
      </c>
      <c r="L42">
        <v>1371</v>
      </c>
      <c r="N42">
        <v>1013</v>
      </c>
      <c r="O42" t="s">
        <v>23</v>
      </c>
      <c r="P42" t="s">
        <v>23</v>
      </c>
      <c r="Q42">
        <v>1</v>
      </c>
      <c r="W42">
        <v>0</v>
      </c>
      <c r="X42">
        <v>2109559153</v>
      </c>
      <c r="Y42">
        <f t="shared" si="0"/>
        <v>100</v>
      </c>
      <c r="AA42">
        <v>53.57</v>
      </c>
      <c r="AB42">
        <v>0</v>
      </c>
      <c r="AC42">
        <v>0</v>
      </c>
      <c r="AD42">
        <v>0</v>
      </c>
      <c r="AE42">
        <v>5.4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100</v>
      </c>
      <c r="AU42" t="s">
        <v>6</v>
      </c>
      <c r="AV42">
        <v>0</v>
      </c>
      <c r="AW42">
        <v>2</v>
      </c>
      <c r="AX42">
        <v>92864623</v>
      </c>
      <c r="AY42">
        <v>1</v>
      </c>
      <c r="AZ42">
        <v>0</v>
      </c>
      <c r="BA42">
        <v>36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ROUND(Y42*Source!I42,7)</f>
        <v>1</v>
      </c>
      <c r="CY42">
        <f t="shared" si="16"/>
        <v>53.57</v>
      </c>
      <c r="CZ42">
        <f t="shared" si="17"/>
        <v>5.4</v>
      </c>
      <c r="DA42">
        <f t="shared" si="18"/>
        <v>9.92</v>
      </c>
      <c r="DB42">
        <f t="shared" si="1"/>
        <v>540</v>
      </c>
      <c r="DC42">
        <f t="shared" si="2"/>
        <v>0</v>
      </c>
      <c r="DD42" t="s">
        <v>6</v>
      </c>
      <c r="DE42" t="s">
        <v>6</v>
      </c>
      <c r="DF42">
        <f t="shared" si="19"/>
        <v>54</v>
      </c>
      <c r="DG42">
        <f t="shared" si="20"/>
        <v>0</v>
      </c>
      <c r="DH42">
        <f t="shared" si="21"/>
        <v>0</v>
      </c>
      <c r="DI42">
        <f t="shared" si="15"/>
        <v>0</v>
      </c>
      <c r="DJ42">
        <f t="shared" si="22"/>
        <v>54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ROW(Source!A42)</f>
        <v>42</v>
      </c>
      <c r="B43">
        <v>92864407</v>
      </c>
      <c r="C43">
        <v>92864605</v>
      </c>
      <c r="D43">
        <v>49586795</v>
      </c>
      <c r="E43">
        <v>1</v>
      </c>
      <c r="F43">
        <v>1</v>
      </c>
      <c r="G43">
        <v>1</v>
      </c>
      <c r="H43">
        <v>3</v>
      </c>
      <c r="I43" t="s">
        <v>888</v>
      </c>
      <c r="J43" t="s">
        <v>889</v>
      </c>
      <c r="K43" t="s">
        <v>890</v>
      </c>
      <c r="L43">
        <v>1371</v>
      </c>
      <c r="N43">
        <v>1013</v>
      </c>
      <c r="O43" t="s">
        <v>23</v>
      </c>
      <c r="P43" t="s">
        <v>23</v>
      </c>
      <c r="Q43">
        <v>1</v>
      </c>
      <c r="W43">
        <v>0</v>
      </c>
      <c r="X43">
        <v>-538943770</v>
      </c>
      <c r="Y43">
        <f t="shared" si="0"/>
        <v>100</v>
      </c>
      <c r="AA43">
        <v>93.25</v>
      </c>
      <c r="AB43">
        <v>0</v>
      </c>
      <c r="AC43">
        <v>0</v>
      </c>
      <c r="AD43">
        <v>0</v>
      </c>
      <c r="AE43">
        <v>9.4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100</v>
      </c>
      <c r="AU43" t="s">
        <v>6</v>
      </c>
      <c r="AV43">
        <v>0</v>
      </c>
      <c r="AW43">
        <v>2</v>
      </c>
      <c r="AX43">
        <v>92864624</v>
      </c>
      <c r="AY43">
        <v>1</v>
      </c>
      <c r="AZ43">
        <v>0</v>
      </c>
      <c r="BA43">
        <v>37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ROUND(Y43*Source!I42,7)</f>
        <v>1</v>
      </c>
      <c r="CY43">
        <f t="shared" si="16"/>
        <v>93.25</v>
      </c>
      <c r="CZ43">
        <f t="shared" si="17"/>
        <v>9.4</v>
      </c>
      <c r="DA43">
        <f t="shared" si="18"/>
        <v>9.92</v>
      </c>
      <c r="DB43">
        <f t="shared" si="1"/>
        <v>940</v>
      </c>
      <c r="DC43">
        <f t="shared" si="2"/>
        <v>0</v>
      </c>
      <c r="DD43" t="s">
        <v>6</v>
      </c>
      <c r="DE43" t="s">
        <v>6</v>
      </c>
      <c r="DF43">
        <f t="shared" si="19"/>
        <v>93</v>
      </c>
      <c r="DG43">
        <f t="shared" si="20"/>
        <v>0</v>
      </c>
      <c r="DH43">
        <f t="shared" si="21"/>
        <v>0</v>
      </c>
      <c r="DI43">
        <f t="shared" si="15"/>
        <v>0</v>
      </c>
      <c r="DJ43">
        <f t="shared" si="22"/>
        <v>93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ROW(Source!A42)</f>
        <v>42</v>
      </c>
      <c r="B44">
        <v>92864407</v>
      </c>
      <c r="C44">
        <v>92864605</v>
      </c>
      <c r="D44">
        <v>49515638</v>
      </c>
      <c r="E44">
        <v>70</v>
      </c>
      <c r="F44">
        <v>1</v>
      </c>
      <c r="G44">
        <v>1</v>
      </c>
      <c r="H44">
        <v>3</v>
      </c>
      <c r="I44" t="s">
        <v>859</v>
      </c>
      <c r="J44" t="s">
        <v>6</v>
      </c>
      <c r="K44" t="s">
        <v>860</v>
      </c>
      <c r="L44">
        <v>1374</v>
      </c>
      <c r="N44">
        <v>1013</v>
      </c>
      <c r="O44" t="s">
        <v>861</v>
      </c>
      <c r="P44" t="s">
        <v>861</v>
      </c>
      <c r="Q44">
        <v>1</v>
      </c>
      <c r="W44">
        <v>0</v>
      </c>
      <c r="X44">
        <v>-1731369543</v>
      </c>
      <c r="Y44">
        <f t="shared" si="0"/>
        <v>11.54</v>
      </c>
      <c r="AA44">
        <v>9.92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11.54</v>
      </c>
      <c r="AU44" t="s">
        <v>6</v>
      </c>
      <c r="AV44">
        <v>0</v>
      </c>
      <c r="AW44">
        <v>2</v>
      </c>
      <c r="AX44">
        <v>92864625</v>
      </c>
      <c r="AY44">
        <v>1</v>
      </c>
      <c r="AZ44">
        <v>0</v>
      </c>
      <c r="BA44">
        <v>38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ROUND(Y44*Source!I42,7)</f>
        <v>0.1154</v>
      </c>
      <c r="CY44">
        <f t="shared" si="16"/>
        <v>9.92</v>
      </c>
      <c r="CZ44">
        <f t="shared" si="17"/>
        <v>1</v>
      </c>
      <c r="DA44">
        <f t="shared" si="18"/>
        <v>9.92</v>
      </c>
      <c r="DB44">
        <f t="shared" si="1"/>
        <v>11.54</v>
      </c>
      <c r="DC44">
        <f t="shared" si="2"/>
        <v>0</v>
      </c>
      <c r="DD44" t="s">
        <v>6</v>
      </c>
      <c r="DE44" t="s">
        <v>6</v>
      </c>
      <c r="DF44">
        <f t="shared" si="19"/>
        <v>1</v>
      </c>
      <c r="DG44">
        <f t="shared" si="20"/>
        <v>0</v>
      </c>
      <c r="DH44">
        <f t="shared" si="21"/>
        <v>0</v>
      </c>
      <c r="DI44">
        <f t="shared" si="15"/>
        <v>0</v>
      </c>
      <c r="DJ44">
        <f t="shared" si="22"/>
        <v>1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ROW(Source!A43)</f>
        <v>43</v>
      </c>
      <c r="B45">
        <v>92864407</v>
      </c>
      <c r="C45">
        <v>92864628</v>
      </c>
      <c r="D45">
        <v>49510757</v>
      </c>
      <c r="E45">
        <v>70</v>
      </c>
      <c r="F45">
        <v>1</v>
      </c>
      <c r="G45">
        <v>1</v>
      </c>
      <c r="H45">
        <v>1</v>
      </c>
      <c r="I45" t="s">
        <v>865</v>
      </c>
      <c r="J45" t="s">
        <v>6</v>
      </c>
      <c r="K45" t="s">
        <v>866</v>
      </c>
      <c r="L45">
        <v>1191</v>
      </c>
      <c r="N45">
        <v>1013</v>
      </c>
      <c r="O45" t="s">
        <v>855</v>
      </c>
      <c r="P45" t="s">
        <v>855</v>
      </c>
      <c r="Q45">
        <v>1</v>
      </c>
      <c r="W45">
        <v>0</v>
      </c>
      <c r="X45">
        <v>-1111239348</v>
      </c>
      <c r="Y45">
        <f t="shared" si="0"/>
        <v>65</v>
      </c>
      <c r="AA45">
        <v>0</v>
      </c>
      <c r="AB45">
        <v>0</v>
      </c>
      <c r="AC45">
        <v>0</v>
      </c>
      <c r="AD45">
        <v>431.46</v>
      </c>
      <c r="AE45">
        <v>0</v>
      </c>
      <c r="AF45">
        <v>0</v>
      </c>
      <c r="AG45">
        <v>0</v>
      </c>
      <c r="AH45">
        <v>9.6199999999999992</v>
      </c>
      <c r="AI45">
        <v>1</v>
      </c>
      <c r="AJ45">
        <v>1</v>
      </c>
      <c r="AK45">
        <v>1</v>
      </c>
      <c r="AL45">
        <v>44.85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65</v>
      </c>
      <c r="AU45" t="s">
        <v>6</v>
      </c>
      <c r="AV45">
        <v>1</v>
      </c>
      <c r="AW45">
        <v>2</v>
      </c>
      <c r="AX45">
        <v>92864635</v>
      </c>
      <c r="AY45">
        <v>1</v>
      </c>
      <c r="AZ45">
        <v>0</v>
      </c>
      <c r="BA45">
        <v>39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ROUND(AT45*Source!I43*AH45*AL45,0)</f>
        <v>280</v>
      </c>
      <c r="CV45">
        <f>ROUND(Y45*Source!I43,7)</f>
        <v>0.65</v>
      </c>
      <c r="CW45">
        <v>0</v>
      </c>
      <c r="CX45">
        <f>ROUND(Y45*Source!I43,7)</f>
        <v>0.65</v>
      </c>
      <c r="CY45">
        <f>AD45</f>
        <v>431.46</v>
      </c>
      <c r="CZ45">
        <f>AH45</f>
        <v>9.6199999999999992</v>
      </c>
      <c r="DA45">
        <f>AL45</f>
        <v>44.85</v>
      </c>
      <c r="DB45">
        <f t="shared" si="1"/>
        <v>625.29999999999995</v>
      </c>
      <c r="DC45">
        <f t="shared" si="2"/>
        <v>0</v>
      </c>
      <c r="DD45" t="s">
        <v>6</v>
      </c>
      <c r="DE45" t="s">
        <v>6</v>
      </c>
      <c r="DF45">
        <f>ROUND(ROUND(AE45,0)*CX45,0)</f>
        <v>0</v>
      </c>
      <c r="DG45">
        <f t="shared" si="20"/>
        <v>0</v>
      </c>
      <c r="DH45">
        <f t="shared" si="21"/>
        <v>0</v>
      </c>
      <c r="DI45">
        <f>ROUND(ROUND(AH45*AL45,0)*CX45,0)</f>
        <v>280</v>
      </c>
      <c r="DJ45">
        <f>DI45</f>
        <v>280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ROW(Source!A43)</f>
        <v>43</v>
      </c>
      <c r="B46">
        <v>92864407</v>
      </c>
      <c r="C46">
        <v>92864628</v>
      </c>
      <c r="D46">
        <v>49510905</v>
      </c>
      <c r="E46">
        <v>70</v>
      </c>
      <c r="F46">
        <v>1</v>
      </c>
      <c r="G46">
        <v>1</v>
      </c>
      <c r="H46">
        <v>1</v>
      </c>
      <c r="I46" t="s">
        <v>867</v>
      </c>
      <c r="J46" t="s">
        <v>6</v>
      </c>
      <c r="K46" t="s">
        <v>868</v>
      </c>
      <c r="L46">
        <v>1191</v>
      </c>
      <c r="N46">
        <v>1013</v>
      </c>
      <c r="O46" t="s">
        <v>855</v>
      </c>
      <c r="P46" t="s">
        <v>855</v>
      </c>
      <c r="Q46">
        <v>1</v>
      </c>
      <c r="W46">
        <v>0</v>
      </c>
      <c r="X46">
        <v>-1417349443</v>
      </c>
      <c r="Y46">
        <f t="shared" si="0"/>
        <v>0.04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0.04</v>
      </c>
      <c r="AU46" t="s">
        <v>6</v>
      </c>
      <c r="AV46">
        <v>2</v>
      </c>
      <c r="AW46">
        <v>2</v>
      </c>
      <c r="AX46">
        <v>92864636</v>
      </c>
      <c r="AY46">
        <v>1</v>
      </c>
      <c r="AZ46">
        <v>0</v>
      </c>
      <c r="BA46">
        <v>40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ROUND(Y46*Source!I43,7)</f>
        <v>4.0000000000000002E-4</v>
      </c>
      <c r="CY46">
        <f>AD46</f>
        <v>0</v>
      </c>
      <c r="CZ46">
        <f>AH46</f>
        <v>0</v>
      </c>
      <c r="DA46">
        <f>AL46</f>
        <v>1</v>
      </c>
      <c r="DB46">
        <f t="shared" si="1"/>
        <v>0</v>
      </c>
      <c r="DC46">
        <f t="shared" si="2"/>
        <v>0</v>
      </c>
      <c r="DD46" t="s">
        <v>6</v>
      </c>
      <c r="DE46" t="s">
        <v>6</v>
      </c>
      <c r="DF46">
        <f>ROUND(ROUND(AE46,0)*CX46,0)</f>
        <v>0</v>
      </c>
      <c r="DG46">
        <f t="shared" si="20"/>
        <v>0</v>
      </c>
      <c r="DH46">
        <f>ROUND(ROUND(AG46*AK46,0)*CX46,0)</f>
        <v>0</v>
      </c>
      <c r="DI46">
        <f>ROUND(ROUND(AH46,0)*CX46,0)</f>
        <v>0</v>
      </c>
      <c r="DJ46">
        <f>DI46</f>
        <v>0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ROW(Source!A43)</f>
        <v>43</v>
      </c>
      <c r="B47">
        <v>92864407</v>
      </c>
      <c r="C47">
        <v>92864628</v>
      </c>
      <c r="D47">
        <v>49673503</v>
      </c>
      <c r="E47">
        <v>1</v>
      </c>
      <c r="F47">
        <v>1</v>
      </c>
      <c r="G47">
        <v>1</v>
      </c>
      <c r="H47">
        <v>2</v>
      </c>
      <c r="I47" t="s">
        <v>869</v>
      </c>
      <c r="J47" t="s">
        <v>870</v>
      </c>
      <c r="K47" t="s">
        <v>871</v>
      </c>
      <c r="L47">
        <v>1367</v>
      </c>
      <c r="N47">
        <v>1011</v>
      </c>
      <c r="O47" t="s">
        <v>872</v>
      </c>
      <c r="P47" t="s">
        <v>872</v>
      </c>
      <c r="Q47">
        <v>1</v>
      </c>
      <c r="W47">
        <v>0</v>
      </c>
      <c r="X47">
        <v>509054691</v>
      </c>
      <c r="Y47">
        <f t="shared" si="0"/>
        <v>0.04</v>
      </c>
      <c r="AA47">
        <v>0</v>
      </c>
      <c r="AB47">
        <v>1032.96</v>
      </c>
      <c r="AC47">
        <v>520.26</v>
      </c>
      <c r="AD47">
        <v>0</v>
      </c>
      <c r="AE47">
        <v>0</v>
      </c>
      <c r="AF47">
        <v>65.709999999999994</v>
      </c>
      <c r="AG47">
        <v>11.6</v>
      </c>
      <c r="AH47">
        <v>0</v>
      </c>
      <c r="AI47">
        <v>1</v>
      </c>
      <c r="AJ47">
        <v>15.72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0.04</v>
      </c>
      <c r="AU47" t="s">
        <v>6</v>
      </c>
      <c r="AV47">
        <v>0</v>
      </c>
      <c r="AW47">
        <v>2</v>
      </c>
      <c r="AX47">
        <v>92864637</v>
      </c>
      <c r="AY47">
        <v>1</v>
      </c>
      <c r="AZ47">
        <v>0</v>
      </c>
      <c r="BA47">
        <v>41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ROUND(Y47*Source!I43*DO47,7)</f>
        <v>0</v>
      </c>
      <c r="CX47">
        <f>ROUND(Y47*Source!I43,7)</f>
        <v>4.0000000000000002E-4</v>
      </c>
      <c r="CY47">
        <f>AB47</f>
        <v>1032.96</v>
      </c>
      <c r="CZ47">
        <f>AF47</f>
        <v>65.709999999999994</v>
      </c>
      <c r="DA47">
        <f>AJ47</f>
        <v>15.72</v>
      </c>
      <c r="DB47">
        <f t="shared" si="1"/>
        <v>2.63</v>
      </c>
      <c r="DC47">
        <f t="shared" si="2"/>
        <v>0.46</v>
      </c>
      <c r="DD47" t="s">
        <v>6</v>
      </c>
      <c r="DE47" t="s">
        <v>6</v>
      </c>
      <c r="DF47">
        <f>ROUND(ROUND(AE47,0)*CX47,0)</f>
        <v>0</v>
      </c>
      <c r="DG47">
        <f>ROUND(ROUND(AF47*AJ47,0)*CX47,0)</f>
        <v>0</v>
      </c>
      <c r="DH47">
        <f>ROUND(ROUND(AG47*AK47,0)*CX47,0)</f>
        <v>0</v>
      </c>
      <c r="DI47">
        <f>ROUND(ROUND(AH47,0)*CX47,0)</f>
        <v>0</v>
      </c>
      <c r="DJ47">
        <f>DG47</f>
        <v>0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ROW(Source!A43)</f>
        <v>43</v>
      </c>
      <c r="B48">
        <v>92864407</v>
      </c>
      <c r="C48">
        <v>92864628</v>
      </c>
      <c r="D48">
        <v>49673715</v>
      </c>
      <c r="E48">
        <v>1</v>
      </c>
      <c r="F48">
        <v>1</v>
      </c>
      <c r="G48">
        <v>1</v>
      </c>
      <c r="H48">
        <v>2</v>
      </c>
      <c r="I48" t="s">
        <v>873</v>
      </c>
      <c r="J48" t="s">
        <v>874</v>
      </c>
      <c r="K48" t="s">
        <v>875</v>
      </c>
      <c r="L48">
        <v>1367</v>
      </c>
      <c r="N48">
        <v>1011</v>
      </c>
      <c r="O48" t="s">
        <v>872</v>
      </c>
      <c r="P48" t="s">
        <v>872</v>
      </c>
      <c r="Q48">
        <v>1</v>
      </c>
      <c r="W48">
        <v>0</v>
      </c>
      <c r="X48">
        <v>829370094</v>
      </c>
      <c r="Y48">
        <f t="shared" si="0"/>
        <v>31.6</v>
      </c>
      <c r="AA48">
        <v>0</v>
      </c>
      <c r="AB48">
        <v>127.33</v>
      </c>
      <c r="AC48">
        <v>0</v>
      </c>
      <c r="AD48">
        <v>0</v>
      </c>
      <c r="AE48">
        <v>0</v>
      </c>
      <c r="AF48">
        <v>8.1</v>
      </c>
      <c r="AG48">
        <v>0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31.6</v>
      </c>
      <c r="AU48" t="s">
        <v>6</v>
      </c>
      <c r="AV48">
        <v>0</v>
      </c>
      <c r="AW48">
        <v>2</v>
      </c>
      <c r="AX48">
        <v>92864638</v>
      </c>
      <c r="AY48">
        <v>1</v>
      </c>
      <c r="AZ48">
        <v>0</v>
      </c>
      <c r="BA48">
        <v>42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ROUND(Y48*Source!I43*DO48,7)</f>
        <v>0</v>
      </c>
      <c r="CX48">
        <f>ROUND(Y48*Source!I43,7)</f>
        <v>0.316</v>
      </c>
      <c r="CY48">
        <f>AB48</f>
        <v>127.33</v>
      </c>
      <c r="CZ48">
        <f>AF48</f>
        <v>8.1</v>
      </c>
      <c r="DA48">
        <f>AJ48</f>
        <v>15.72</v>
      </c>
      <c r="DB48">
        <f t="shared" si="1"/>
        <v>255.96</v>
      </c>
      <c r="DC48">
        <f t="shared" si="2"/>
        <v>0</v>
      </c>
      <c r="DD48" t="s">
        <v>6</v>
      </c>
      <c r="DE48" t="s">
        <v>6</v>
      </c>
      <c r="DF48">
        <f>ROUND(ROUND(AE48,0)*CX48,0)</f>
        <v>0</v>
      </c>
      <c r="DG48">
        <f>ROUND(ROUND(AF48*AJ48,0)*CX48,0)</f>
        <v>40</v>
      </c>
      <c r="DH48">
        <f>ROUND(ROUND(AG48*AK48,0)*CX48,0)</f>
        <v>0</v>
      </c>
      <c r="DI48">
        <f>ROUND(ROUND(AH48,0)*CX48,0)</f>
        <v>0</v>
      </c>
      <c r="DJ48">
        <f>DG48</f>
        <v>40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ROW(Source!A43)</f>
        <v>43</v>
      </c>
      <c r="B49">
        <v>92864407</v>
      </c>
      <c r="C49">
        <v>92864628</v>
      </c>
      <c r="D49">
        <v>49524320</v>
      </c>
      <c r="E49">
        <v>1</v>
      </c>
      <c r="F49">
        <v>1</v>
      </c>
      <c r="G49">
        <v>1</v>
      </c>
      <c r="H49">
        <v>3</v>
      </c>
      <c r="I49" t="s">
        <v>876</v>
      </c>
      <c r="J49" t="s">
        <v>877</v>
      </c>
      <c r="K49" t="s">
        <v>878</v>
      </c>
      <c r="L49">
        <v>1348</v>
      </c>
      <c r="N49">
        <v>1009</v>
      </c>
      <c r="O49" t="s">
        <v>532</v>
      </c>
      <c r="P49" t="s">
        <v>532</v>
      </c>
      <c r="Q49">
        <v>1000</v>
      </c>
      <c r="W49">
        <v>0</v>
      </c>
      <c r="X49">
        <v>1723775757</v>
      </c>
      <c r="Y49">
        <f t="shared" si="0"/>
        <v>1.4999999999999999E-2</v>
      </c>
      <c r="AA49">
        <v>91373.119999999995</v>
      </c>
      <c r="AB49">
        <v>0</v>
      </c>
      <c r="AC49">
        <v>0</v>
      </c>
      <c r="AD49">
        <v>0</v>
      </c>
      <c r="AE49">
        <v>9211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1.4999999999999999E-2</v>
      </c>
      <c r="AU49" t="s">
        <v>6</v>
      </c>
      <c r="AV49">
        <v>0</v>
      </c>
      <c r="AW49">
        <v>2</v>
      </c>
      <c r="AX49">
        <v>92864639</v>
      </c>
      <c r="AY49">
        <v>1</v>
      </c>
      <c r="AZ49">
        <v>0</v>
      </c>
      <c r="BA49">
        <v>43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ROUND(Y49*Source!I43,7)</f>
        <v>1.4999999999999999E-4</v>
      </c>
      <c r="CY49">
        <f>AA49</f>
        <v>91373.119999999995</v>
      </c>
      <c r="CZ49">
        <f>AE49</f>
        <v>9211</v>
      </c>
      <c r="DA49">
        <f>AI49</f>
        <v>9.92</v>
      </c>
      <c r="DB49">
        <f t="shared" si="1"/>
        <v>138.16999999999999</v>
      </c>
      <c r="DC49">
        <f t="shared" si="2"/>
        <v>0</v>
      </c>
      <c r="DD49" t="s">
        <v>6</v>
      </c>
      <c r="DE49" t="s">
        <v>6</v>
      </c>
      <c r="DF49">
        <f>ROUND(ROUND(AE49*AI49,0)*CX49,0)</f>
        <v>14</v>
      </c>
      <c r="DG49">
        <f>ROUND(ROUND(AF49,0)*CX49,0)</f>
        <v>0</v>
      </c>
      <c r="DH49">
        <f>ROUND(ROUND(AG49,0)*CX49,0)</f>
        <v>0</v>
      </c>
      <c r="DI49">
        <f>ROUND(ROUND(AH49,0)*CX49,0)</f>
        <v>0</v>
      </c>
      <c r="DJ49">
        <f>DF49</f>
        <v>14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ROW(Source!A43)</f>
        <v>43</v>
      </c>
      <c r="B50">
        <v>92864407</v>
      </c>
      <c r="C50">
        <v>92864628</v>
      </c>
      <c r="D50">
        <v>49515638</v>
      </c>
      <c r="E50">
        <v>70</v>
      </c>
      <c r="F50">
        <v>1</v>
      </c>
      <c r="G50">
        <v>1</v>
      </c>
      <c r="H50">
        <v>3</v>
      </c>
      <c r="I50" t="s">
        <v>859</v>
      </c>
      <c r="J50" t="s">
        <v>6</v>
      </c>
      <c r="K50" t="s">
        <v>860</v>
      </c>
      <c r="L50">
        <v>1374</v>
      </c>
      <c r="N50">
        <v>1013</v>
      </c>
      <c r="O50" t="s">
        <v>861</v>
      </c>
      <c r="P50" t="s">
        <v>861</v>
      </c>
      <c r="Q50">
        <v>1</v>
      </c>
      <c r="W50">
        <v>0</v>
      </c>
      <c r="X50">
        <v>-1731369543</v>
      </c>
      <c r="Y50">
        <f t="shared" si="0"/>
        <v>12.51</v>
      </c>
      <c r="AA50">
        <v>9.92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12.51</v>
      </c>
      <c r="AU50" t="s">
        <v>6</v>
      </c>
      <c r="AV50">
        <v>0</v>
      </c>
      <c r="AW50">
        <v>2</v>
      </c>
      <c r="AX50">
        <v>92864640</v>
      </c>
      <c r="AY50">
        <v>1</v>
      </c>
      <c r="AZ50">
        <v>0</v>
      </c>
      <c r="BA50">
        <v>44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ROUND(Y50*Source!I43,7)</f>
        <v>0.12509999999999999</v>
      </c>
      <c r="CY50">
        <f>AA50</f>
        <v>9.92</v>
      </c>
      <c r="CZ50">
        <f>AE50</f>
        <v>1</v>
      </c>
      <c r="DA50">
        <f>AI50</f>
        <v>9.92</v>
      </c>
      <c r="DB50">
        <f t="shared" si="1"/>
        <v>12.51</v>
      </c>
      <c r="DC50">
        <f t="shared" si="2"/>
        <v>0</v>
      </c>
      <c r="DD50" t="s">
        <v>6</v>
      </c>
      <c r="DE50" t="s">
        <v>6</v>
      </c>
      <c r="DF50">
        <f>ROUND(ROUND(AE50*AI50,0)*CX50,0)</f>
        <v>1</v>
      </c>
      <c r="DG50">
        <f>ROUND(ROUND(AF50,0)*CX50,0)</f>
        <v>0</v>
      </c>
      <c r="DH50">
        <f>ROUND(ROUND(AG50,0)*CX50,0)</f>
        <v>0</v>
      </c>
      <c r="DI50">
        <f>ROUND(ROUND(AH50,0)*CX50,0)</f>
        <v>0</v>
      </c>
      <c r="DJ50">
        <f>DF50</f>
        <v>1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ROW(Source!A45)</f>
        <v>45</v>
      </c>
      <c r="B51">
        <v>92864407</v>
      </c>
      <c r="C51">
        <v>92864642</v>
      </c>
      <c r="D51">
        <v>49510743</v>
      </c>
      <c r="E51">
        <v>70</v>
      </c>
      <c r="F51">
        <v>1</v>
      </c>
      <c r="G51">
        <v>1</v>
      </c>
      <c r="H51">
        <v>1</v>
      </c>
      <c r="I51" t="s">
        <v>891</v>
      </c>
      <c r="J51" t="s">
        <v>6</v>
      </c>
      <c r="K51" t="s">
        <v>892</v>
      </c>
      <c r="L51">
        <v>1191</v>
      </c>
      <c r="N51">
        <v>1013</v>
      </c>
      <c r="O51" t="s">
        <v>855</v>
      </c>
      <c r="P51" t="s">
        <v>855</v>
      </c>
      <c r="Q51">
        <v>1</v>
      </c>
      <c r="W51">
        <v>0</v>
      </c>
      <c r="X51">
        <v>-881424154</v>
      </c>
      <c r="Y51">
        <f t="shared" si="0"/>
        <v>9.27</v>
      </c>
      <c r="AA51">
        <v>0</v>
      </c>
      <c r="AB51">
        <v>0</v>
      </c>
      <c r="AC51">
        <v>0</v>
      </c>
      <c r="AD51">
        <v>416.66</v>
      </c>
      <c r="AE51">
        <v>0</v>
      </c>
      <c r="AF51">
        <v>0</v>
      </c>
      <c r="AG51">
        <v>0</v>
      </c>
      <c r="AH51">
        <v>9.2899999999999991</v>
      </c>
      <c r="AI51">
        <v>1</v>
      </c>
      <c r="AJ51">
        <v>1</v>
      </c>
      <c r="AK51">
        <v>1</v>
      </c>
      <c r="AL51">
        <v>44.85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9.27</v>
      </c>
      <c r="AU51" t="s">
        <v>6</v>
      </c>
      <c r="AV51">
        <v>1</v>
      </c>
      <c r="AW51">
        <v>2</v>
      </c>
      <c r="AX51">
        <v>92864657</v>
      </c>
      <c r="AY51">
        <v>1</v>
      </c>
      <c r="AZ51">
        <v>0</v>
      </c>
      <c r="BA51">
        <v>45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ROUND(AT51*Source!I45*AH51*AL51,0)</f>
        <v>3862</v>
      </c>
      <c r="CV51">
        <f>ROUND(Y51*Source!I45,7)</f>
        <v>9.27</v>
      </c>
      <c r="CW51">
        <v>0</v>
      </c>
      <c r="CX51">
        <f>ROUND(Y51*Source!I45,7)</f>
        <v>9.27</v>
      </c>
      <c r="CY51">
        <f>AD51</f>
        <v>416.66</v>
      </c>
      <c r="CZ51">
        <f>AH51</f>
        <v>9.2899999999999991</v>
      </c>
      <c r="DA51">
        <f>AL51</f>
        <v>44.85</v>
      </c>
      <c r="DB51">
        <f t="shared" si="1"/>
        <v>86.12</v>
      </c>
      <c r="DC51">
        <f t="shared" si="2"/>
        <v>0</v>
      </c>
      <c r="DD51" t="s">
        <v>6</v>
      </c>
      <c r="DE51" t="s">
        <v>6</v>
      </c>
      <c r="DF51">
        <f>ROUND(ROUND(AE51,0)*CX51,0)</f>
        <v>0</v>
      </c>
      <c r="DG51">
        <f>ROUND(ROUND(AF51,0)*CX51,0)</f>
        <v>0</v>
      </c>
      <c r="DH51">
        <f>ROUND(ROUND(AG51,0)*CX51,0)</f>
        <v>0</v>
      </c>
      <c r="DI51">
        <f>ROUND(ROUND(AH51*AL51,0)*CX51,0)</f>
        <v>3866</v>
      </c>
      <c r="DJ51">
        <f>DI51</f>
        <v>3866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ROW(Source!A45)</f>
        <v>45</v>
      </c>
      <c r="B52">
        <v>92864407</v>
      </c>
      <c r="C52">
        <v>92864642</v>
      </c>
      <c r="D52">
        <v>49510905</v>
      </c>
      <c r="E52">
        <v>70</v>
      </c>
      <c r="F52">
        <v>1</v>
      </c>
      <c r="G52">
        <v>1</v>
      </c>
      <c r="H52">
        <v>1</v>
      </c>
      <c r="I52" t="s">
        <v>867</v>
      </c>
      <c r="J52" t="s">
        <v>6</v>
      </c>
      <c r="K52" t="s">
        <v>868</v>
      </c>
      <c r="L52">
        <v>1191</v>
      </c>
      <c r="N52">
        <v>1013</v>
      </c>
      <c r="O52" t="s">
        <v>855</v>
      </c>
      <c r="P52" t="s">
        <v>855</v>
      </c>
      <c r="Q52">
        <v>1</v>
      </c>
      <c r="W52">
        <v>0</v>
      </c>
      <c r="X52">
        <v>-1417349443</v>
      </c>
      <c r="Y52">
        <f t="shared" si="0"/>
        <v>0.83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0.83</v>
      </c>
      <c r="AU52" t="s">
        <v>6</v>
      </c>
      <c r="AV52">
        <v>2</v>
      </c>
      <c r="AW52">
        <v>2</v>
      </c>
      <c r="AX52">
        <v>92864658</v>
      </c>
      <c r="AY52">
        <v>1</v>
      </c>
      <c r="AZ52">
        <v>0</v>
      </c>
      <c r="BA52">
        <v>46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ROUND(Y52*Source!I45,7)</f>
        <v>0.83</v>
      </c>
      <c r="CY52">
        <f>AD52</f>
        <v>0</v>
      </c>
      <c r="CZ52">
        <f>AH52</f>
        <v>0</v>
      </c>
      <c r="DA52">
        <f>AL52</f>
        <v>1</v>
      </c>
      <c r="DB52">
        <f t="shared" si="1"/>
        <v>0</v>
      </c>
      <c r="DC52">
        <f t="shared" si="2"/>
        <v>0</v>
      </c>
      <c r="DD52" t="s">
        <v>6</v>
      </c>
      <c r="DE52" t="s">
        <v>6</v>
      </c>
      <c r="DF52">
        <f>ROUND(ROUND(AE52,0)*CX52,0)</f>
        <v>0</v>
      </c>
      <c r="DG52">
        <f>ROUND(ROUND(AF52,0)*CX52,0)</f>
        <v>0</v>
      </c>
      <c r="DH52">
        <f>ROUND(ROUND(AG52*AK52,0)*CX52,0)</f>
        <v>0</v>
      </c>
      <c r="DI52">
        <f t="shared" ref="DI52:DI64" si="23">ROUND(ROUND(AH52,0)*CX52,0)</f>
        <v>0</v>
      </c>
      <c r="DJ52">
        <f>DI52</f>
        <v>0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ROW(Source!A45)</f>
        <v>45</v>
      </c>
      <c r="B53">
        <v>92864407</v>
      </c>
      <c r="C53">
        <v>92864642</v>
      </c>
      <c r="D53">
        <v>49672573</v>
      </c>
      <c r="E53">
        <v>1</v>
      </c>
      <c r="F53">
        <v>1</v>
      </c>
      <c r="G53">
        <v>1</v>
      </c>
      <c r="H53">
        <v>2</v>
      </c>
      <c r="I53" t="s">
        <v>893</v>
      </c>
      <c r="J53" t="s">
        <v>894</v>
      </c>
      <c r="K53" t="s">
        <v>895</v>
      </c>
      <c r="L53">
        <v>1367</v>
      </c>
      <c r="N53">
        <v>1011</v>
      </c>
      <c r="O53" t="s">
        <v>872</v>
      </c>
      <c r="P53" t="s">
        <v>872</v>
      </c>
      <c r="Q53">
        <v>1</v>
      </c>
      <c r="W53">
        <v>0</v>
      </c>
      <c r="X53">
        <v>-430484415</v>
      </c>
      <c r="Y53">
        <f t="shared" si="0"/>
        <v>0.39600000000000002</v>
      </c>
      <c r="AA53">
        <v>0</v>
      </c>
      <c r="AB53">
        <v>1814.09</v>
      </c>
      <c r="AC53">
        <v>605.48</v>
      </c>
      <c r="AD53">
        <v>0</v>
      </c>
      <c r="AE53">
        <v>0</v>
      </c>
      <c r="AF53">
        <v>115.4</v>
      </c>
      <c r="AG53">
        <v>13.5</v>
      </c>
      <c r="AH53">
        <v>0</v>
      </c>
      <c r="AI53">
        <v>1</v>
      </c>
      <c r="AJ53">
        <v>15.72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0.39600000000000002</v>
      </c>
      <c r="AU53" t="s">
        <v>6</v>
      </c>
      <c r="AV53">
        <v>0</v>
      </c>
      <c r="AW53">
        <v>2</v>
      </c>
      <c r="AX53">
        <v>92864659</v>
      </c>
      <c r="AY53">
        <v>1</v>
      </c>
      <c r="AZ53">
        <v>0</v>
      </c>
      <c r="BA53">
        <v>47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ROUND(Y53*Source!I45*DO53,7)</f>
        <v>0</v>
      </c>
      <c r="CX53">
        <f>ROUND(Y53*Source!I45,7)</f>
        <v>0.39600000000000002</v>
      </c>
      <c r="CY53">
        <f>AB53</f>
        <v>1814.09</v>
      </c>
      <c r="CZ53">
        <f>AF53</f>
        <v>115.4</v>
      </c>
      <c r="DA53">
        <f>AJ53</f>
        <v>15.72</v>
      </c>
      <c r="DB53">
        <f t="shared" si="1"/>
        <v>45.7</v>
      </c>
      <c r="DC53">
        <f t="shared" si="2"/>
        <v>5.35</v>
      </c>
      <c r="DD53" t="s">
        <v>6</v>
      </c>
      <c r="DE53" t="s">
        <v>6</v>
      </c>
      <c r="DF53">
        <f>ROUND(ROUND(AE53,0)*CX53,0)</f>
        <v>0</v>
      </c>
      <c r="DG53">
        <f>ROUND(ROUND(AF53*AJ53,0)*CX53,0)</f>
        <v>718</v>
      </c>
      <c r="DH53">
        <f>ROUND(ROUND(AG53*AK53,0)*CX53,0)</f>
        <v>240</v>
      </c>
      <c r="DI53">
        <f t="shared" si="23"/>
        <v>0</v>
      </c>
      <c r="DJ53">
        <f>DG53</f>
        <v>718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ROW(Source!A45)</f>
        <v>45</v>
      </c>
      <c r="B54">
        <v>92864407</v>
      </c>
      <c r="C54">
        <v>92864642</v>
      </c>
      <c r="D54">
        <v>49672708</v>
      </c>
      <c r="E54">
        <v>1</v>
      </c>
      <c r="F54">
        <v>1</v>
      </c>
      <c r="G54">
        <v>1</v>
      </c>
      <c r="H54">
        <v>2</v>
      </c>
      <c r="I54" t="s">
        <v>896</v>
      </c>
      <c r="J54" t="s">
        <v>897</v>
      </c>
      <c r="K54" t="s">
        <v>898</v>
      </c>
      <c r="L54">
        <v>1367</v>
      </c>
      <c r="N54">
        <v>1011</v>
      </c>
      <c r="O54" t="s">
        <v>872</v>
      </c>
      <c r="P54" t="s">
        <v>872</v>
      </c>
      <c r="Q54">
        <v>1</v>
      </c>
      <c r="W54">
        <v>0</v>
      </c>
      <c r="X54">
        <v>208619310</v>
      </c>
      <c r="Y54">
        <f t="shared" si="0"/>
        <v>0.42</v>
      </c>
      <c r="AA54">
        <v>0</v>
      </c>
      <c r="AB54">
        <v>26.72</v>
      </c>
      <c r="AC54">
        <v>0</v>
      </c>
      <c r="AD54">
        <v>0</v>
      </c>
      <c r="AE54">
        <v>0</v>
      </c>
      <c r="AF54">
        <v>1.7</v>
      </c>
      <c r="AG54">
        <v>0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0.42</v>
      </c>
      <c r="AU54" t="s">
        <v>6</v>
      </c>
      <c r="AV54">
        <v>0</v>
      </c>
      <c r="AW54">
        <v>2</v>
      </c>
      <c r="AX54">
        <v>92864660</v>
      </c>
      <c r="AY54">
        <v>1</v>
      </c>
      <c r="AZ54">
        <v>0</v>
      </c>
      <c r="BA54">
        <v>48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ROUND(Y54*Source!I45*DO54,7)</f>
        <v>0</v>
      </c>
      <c r="CX54">
        <f>ROUND(Y54*Source!I45,7)</f>
        <v>0.42</v>
      </c>
      <c r="CY54">
        <f>AB54</f>
        <v>26.72</v>
      </c>
      <c r="CZ54">
        <f>AF54</f>
        <v>1.7</v>
      </c>
      <c r="DA54">
        <f>AJ54</f>
        <v>15.72</v>
      </c>
      <c r="DB54">
        <f t="shared" si="1"/>
        <v>0.71</v>
      </c>
      <c r="DC54">
        <f t="shared" si="2"/>
        <v>0</v>
      </c>
      <c r="DD54" t="s">
        <v>6</v>
      </c>
      <c r="DE54" t="s">
        <v>6</v>
      </c>
      <c r="DF54">
        <f>ROUND(ROUND(AE54,0)*CX54,0)</f>
        <v>0</v>
      </c>
      <c r="DG54">
        <f>ROUND(ROUND(AF54*AJ54,0)*CX54,0)</f>
        <v>11</v>
      </c>
      <c r="DH54">
        <f>ROUND(ROUND(AG54*AK54,0)*CX54,0)</f>
        <v>0</v>
      </c>
      <c r="DI54">
        <f t="shared" si="23"/>
        <v>0</v>
      </c>
      <c r="DJ54">
        <f>DG54</f>
        <v>11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ROW(Source!A45)</f>
        <v>45</v>
      </c>
      <c r="B55">
        <v>92864407</v>
      </c>
      <c r="C55">
        <v>92864642</v>
      </c>
      <c r="D55">
        <v>49673503</v>
      </c>
      <c r="E55">
        <v>1</v>
      </c>
      <c r="F55">
        <v>1</v>
      </c>
      <c r="G55">
        <v>1</v>
      </c>
      <c r="H55">
        <v>2</v>
      </c>
      <c r="I55" t="s">
        <v>869</v>
      </c>
      <c r="J55" t="s">
        <v>870</v>
      </c>
      <c r="K55" t="s">
        <v>871</v>
      </c>
      <c r="L55">
        <v>1367</v>
      </c>
      <c r="N55">
        <v>1011</v>
      </c>
      <c r="O55" t="s">
        <v>872</v>
      </c>
      <c r="P55" t="s">
        <v>872</v>
      </c>
      <c r="Q55">
        <v>1</v>
      </c>
      <c r="W55">
        <v>0</v>
      </c>
      <c r="X55">
        <v>509054691</v>
      </c>
      <c r="Y55">
        <f t="shared" si="0"/>
        <v>0.434</v>
      </c>
      <c r="AA55">
        <v>0</v>
      </c>
      <c r="AB55">
        <v>1032.96</v>
      </c>
      <c r="AC55">
        <v>520.26</v>
      </c>
      <c r="AD55">
        <v>0</v>
      </c>
      <c r="AE55">
        <v>0</v>
      </c>
      <c r="AF55">
        <v>65.709999999999994</v>
      </c>
      <c r="AG55">
        <v>11.6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0.434</v>
      </c>
      <c r="AU55" t="s">
        <v>6</v>
      </c>
      <c r="AV55">
        <v>0</v>
      </c>
      <c r="AW55">
        <v>2</v>
      </c>
      <c r="AX55">
        <v>92864661</v>
      </c>
      <c r="AY55">
        <v>1</v>
      </c>
      <c r="AZ55">
        <v>0</v>
      </c>
      <c r="BA55">
        <v>49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ROUND(Y55*Source!I45*DO55,7)</f>
        <v>0</v>
      </c>
      <c r="CX55">
        <f>ROUND(Y55*Source!I45,7)</f>
        <v>0.434</v>
      </c>
      <c r="CY55">
        <f>AB55</f>
        <v>1032.96</v>
      </c>
      <c r="CZ55">
        <f>AF55</f>
        <v>65.709999999999994</v>
      </c>
      <c r="DA55">
        <f>AJ55</f>
        <v>15.72</v>
      </c>
      <c r="DB55">
        <f t="shared" si="1"/>
        <v>28.52</v>
      </c>
      <c r="DC55">
        <f t="shared" si="2"/>
        <v>5.03</v>
      </c>
      <c r="DD55" t="s">
        <v>6</v>
      </c>
      <c r="DE55" t="s">
        <v>6</v>
      </c>
      <c r="DF55">
        <f>ROUND(ROUND(AE55,0)*CX55,0)</f>
        <v>0</v>
      </c>
      <c r="DG55">
        <f>ROUND(ROUND(AF55*AJ55,0)*CX55,0)</f>
        <v>448</v>
      </c>
      <c r="DH55">
        <f>ROUND(ROUND(AG55*AK55,0)*CX55,0)</f>
        <v>226</v>
      </c>
      <c r="DI55">
        <f t="shared" si="23"/>
        <v>0</v>
      </c>
      <c r="DJ55">
        <f>DG55</f>
        <v>448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ROW(Source!A45)</f>
        <v>45</v>
      </c>
      <c r="B56">
        <v>92864407</v>
      </c>
      <c r="C56">
        <v>92864642</v>
      </c>
      <c r="D56">
        <v>49525479</v>
      </c>
      <c r="E56">
        <v>1</v>
      </c>
      <c r="F56">
        <v>1</v>
      </c>
      <c r="G56">
        <v>1</v>
      </c>
      <c r="H56">
        <v>3</v>
      </c>
      <c r="I56" t="s">
        <v>856</v>
      </c>
      <c r="J56" t="s">
        <v>857</v>
      </c>
      <c r="K56" t="s">
        <v>858</v>
      </c>
      <c r="L56">
        <v>1346</v>
      </c>
      <c r="N56">
        <v>1009</v>
      </c>
      <c r="O56" t="s">
        <v>541</v>
      </c>
      <c r="P56" t="s">
        <v>541</v>
      </c>
      <c r="Q56">
        <v>1</v>
      </c>
      <c r="W56">
        <v>0</v>
      </c>
      <c r="X56">
        <v>233159225</v>
      </c>
      <c r="Y56">
        <f t="shared" si="0"/>
        <v>2.6700000000000002E-2</v>
      </c>
      <c r="AA56">
        <v>279.94</v>
      </c>
      <c r="AB56">
        <v>0</v>
      </c>
      <c r="AC56">
        <v>0</v>
      </c>
      <c r="AD56">
        <v>0</v>
      </c>
      <c r="AE56">
        <v>28.22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2.6700000000000002E-2</v>
      </c>
      <c r="AU56" t="s">
        <v>6</v>
      </c>
      <c r="AV56">
        <v>0</v>
      </c>
      <c r="AW56">
        <v>2</v>
      </c>
      <c r="AX56">
        <v>92864662</v>
      </c>
      <c r="AY56">
        <v>1</v>
      </c>
      <c r="AZ56">
        <v>0</v>
      </c>
      <c r="BA56">
        <v>50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ROUND(Y56*Source!I45,7)</f>
        <v>2.6700000000000002E-2</v>
      </c>
      <c r="CY56">
        <f t="shared" ref="CY56:CY64" si="24">AA56</f>
        <v>279.94</v>
      </c>
      <c r="CZ56">
        <f t="shared" ref="CZ56:CZ64" si="25">AE56</f>
        <v>28.22</v>
      </c>
      <c r="DA56">
        <f t="shared" ref="DA56:DA64" si="26">AI56</f>
        <v>9.92</v>
      </c>
      <c r="DB56">
        <f t="shared" si="1"/>
        <v>0.75</v>
      </c>
      <c r="DC56">
        <f t="shared" si="2"/>
        <v>0</v>
      </c>
      <c r="DD56" t="s">
        <v>6</v>
      </c>
      <c r="DE56" t="s">
        <v>6</v>
      </c>
      <c r="DF56">
        <f t="shared" ref="DF56:DF64" si="27">ROUND(ROUND(AE56*AI56,0)*CX56,0)</f>
        <v>7</v>
      </c>
      <c r="DG56">
        <f t="shared" ref="DG56:DG66" si="28">ROUND(ROUND(AF56,0)*CX56,0)</f>
        <v>0</v>
      </c>
      <c r="DH56">
        <f t="shared" ref="DH56:DH65" si="29">ROUND(ROUND(AG56,0)*CX56,0)</f>
        <v>0</v>
      </c>
      <c r="DI56">
        <f t="shared" si="23"/>
        <v>0</v>
      </c>
      <c r="DJ56">
        <f t="shared" ref="DJ56:DJ64" si="30">DF56</f>
        <v>7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ROW(Source!A45)</f>
        <v>45</v>
      </c>
      <c r="B57">
        <v>92864407</v>
      </c>
      <c r="C57">
        <v>92864642</v>
      </c>
      <c r="D57">
        <v>49525482</v>
      </c>
      <c r="E57">
        <v>1</v>
      </c>
      <c r="F57">
        <v>1</v>
      </c>
      <c r="G57">
        <v>1</v>
      </c>
      <c r="H57">
        <v>3</v>
      </c>
      <c r="I57" t="s">
        <v>899</v>
      </c>
      <c r="J57" t="s">
        <v>900</v>
      </c>
      <c r="K57" t="s">
        <v>901</v>
      </c>
      <c r="L57">
        <v>1346</v>
      </c>
      <c r="N57">
        <v>1009</v>
      </c>
      <c r="O57" t="s">
        <v>541</v>
      </c>
      <c r="P57" t="s">
        <v>541</v>
      </c>
      <c r="Q57">
        <v>1</v>
      </c>
      <c r="W57">
        <v>0</v>
      </c>
      <c r="X57">
        <v>-1862776756</v>
      </c>
      <c r="Y57">
        <f t="shared" si="0"/>
        <v>0.40699999999999997</v>
      </c>
      <c r="AA57">
        <v>255.54</v>
      </c>
      <c r="AB57">
        <v>0</v>
      </c>
      <c r="AC57">
        <v>0</v>
      </c>
      <c r="AD57">
        <v>0</v>
      </c>
      <c r="AE57">
        <v>25.76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0.40699999999999997</v>
      </c>
      <c r="AU57" t="s">
        <v>6</v>
      </c>
      <c r="AV57">
        <v>0</v>
      </c>
      <c r="AW57">
        <v>2</v>
      </c>
      <c r="AX57">
        <v>92864663</v>
      </c>
      <c r="AY57">
        <v>1</v>
      </c>
      <c r="AZ57">
        <v>0</v>
      </c>
      <c r="BA57">
        <v>51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ROUND(Y57*Source!I45,7)</f>
        <v>0.40699999999999997</v>
      </c>
      <c r="CY57">
        <f t="shared" si="24"/>
        <v>255.54</v>
      </c>
      <c r="CZ57">
        <f t="shared" si="25"/>
        <v>25.76</v>
      </c>
      <c r="DA57">
        <f t="shared" si="26"/>
        <v>9.92</v>
      </c>
      <c r="DB57">
        <f t="shared" si="1"/>
        <v>10.48</v>
      </c>
      <c r="DC57">
        <f t="shared" si="2"/>
        <v>0</v>
      </c>
      <c r="DD57" t="s">
        <v>6</v>
      </c>
      <c r="DE57" t="s">
        <v>6</v>
      </c>
      <c r="DF57">
        <f t="shared" si="27"/>
        <v>104</v>
      </c>
      <c r="DG57">
        <f t="shared" si="28"/>
        <v>0</v>
      </c>
      <c r="DH57">
        <f t="shared" si="29"/>
        <v>0</v>
      </c>
      <c r="DI57">
        <f t="shared" si="23"/>
        <v>0</v>
      </c>
      <c r="DJ57">
        <f t="shared" si="30"/>
        <v>104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ROW(Source!A45)</f>
        <v>45</v>
      </c>
      <c r="B58">
        <v>92864407</v>
      </c>
      <c r="C58">
        <v>92864642</v>
      </c>
      <c r="D58">
        <v>49527696</v>
      </c>
      <c r="E58">
        <v>1</v>
      </c>
      <c r="F58">
        <v>1</v>
      </c>
      <c r="G58">
        <v>1</v>
      </c>
      <c r="H58">
        <v>3</v>
      </c>
      <c r="I58" t="s">
        <v>902</v>
      </c>
      <c r="J58" t="s">
        <v>903</v>
      </c>
      <c r="K58" t="s">
        <v>904</v>
      </c>
      <c r="L58">
        <v>1348</v>
      </c>
      <c r="N58">
        <v>1009</v>
      </c>
      <c r="O58" t="s">
        <v>532</v>
      </c>
      <c r="P58" t="s">
        <v>532</v>
      </c>
      <c r="Q58">
        <v>1000</v>
      </c>
      <c r="W58">
        <v>0</v>
      </c>
      <c r="X58">
        <v>-385628651</v>
      </c>
      <c r="Y58">
        <f t="shared" si="0"/>
        <v>5.0000000000000001E-4</v>
      </c>
      <c r="AA58">
        <v>7241.4</v>
      </c>
      <c r="AB58">
        <v>0</v>
      </c>
      <c r="AC58">
        <v>0</v>
      </c>
      <c r="AD58">
        <v>0</v>
      </c>
      <c r="AE58">
        <v>729.98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5.0000000000000001E-4</v>
      </c>
      <c r="AU58" t="s">
        <v>6</v>
      </c>
      <c r="AV58">
        <v>0</v>
      </c>
      <c r="AW58">
        <v>2</v>
      </c>
      <c r="AX58">
        <v>92864664</v>
      </c>
      <c r="AY58">
        <v>1</v>
      </c>
      <c r="AZ58">
        <v>0</v>
      </c>
      <c r="BA58">
        <v>52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ROUND(Y58*Source!I45,7)</f>
        <v>5.0000000000000001E-4</v>
      </c>
      <c r="CY58">
        <f t="shared" si="24"/>
        <v>7241.4</v>
      </c>
      <c r="CZ58">
        <f t="shared" si="25"/>
        <v>729.98</v>
      </c>
      <c r="DA58">
        <f t="shared" si="26"/>
        <v>9.92</v>
      </c>
      <c r="DB58">
        <f t="shared" si="1"/>
        <v>0.36</v>
      </c>
      <c r="DC58">
        <f t="shared" si="2"/>
        <v>0</v>
      </c>
      <c r="DD58" t="s">
        <v>6</v>
      </c>
      <c r="DE58" t="s">
        <v>6</v>
      </c>
      <c r="DF58">
        <f t="shared" si="27"/>
        <v>4</v>
      </c>
      <c r="DG58">
        <f t="shared" si="28"/>
        <v>0</v>
      </c>
      <c r="DH58">
        <f t="shared" si="29"/>
        <v>0</v>
      </c>
      <c r="DI58">
        <f t="shared" si="23"/>
        <v>0</v>
      </c>
      <c r="DJ58">
        <f t="shared" si="30"/>
        <v>4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ROW(Source!A45)</f>
        <v>45</v>
      </c>
      <c r="B59">
        <v>92864407</v>
      </c>
      <c r="C59">
        <v>92864642</v>
      </c>
      <c r="D59">
        <v>49545861</v>
      </c>
      <c r="E59">
        <v>1</v>
      </c>
      <c r="F59">
        <v>1</v>
      </c>
      <c r="G59">
        <v>1</v>
      </c>
      <c r="H59">
        <v>3</v>
      </c>
      <c r="I59" t="s">
        <v>905</v>
      </c>
      <c r="J59" t="s">
        <v>906</v>
      </c>
      <c r="K59" t="s">
        <v>907</v>
      </c>
      <c r="L59">
        <v>1348</v>
      </c>
      <c r="N59">
        <v>1009</v>
      </c>
      <c r="O59" t="s">
        <v>532</v>
      </c>
      <c r="P59" t="s">
        <v>532</v>
      </c>
      <c r="Q59">
        <v>1000</v>
      </c>
      <c r="W59">
        <v>0</v>
      </c>
      <c r="X59">
        <v>1553956023</v>
      </c>
      <c r="Y59">
        <f t="shared" si="0"/>
        <v>1.0000000000000001E-5</v>
      </c>
      <c r="AA59">
        <v>1133062.3999999999</v>
      </c>
      <c r="AB59">
        <v>0</v>
      </c>
      <c r="AC59">
        <v>0</v>
      </c>
      <c r="AD59">
        <v>0</v>
      </c>
      <c r="AE59">
        <v>114220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1.0000000000000001E-5</v>
      </c>
      <c r="AU59" t="s">
        <v>6</v>
      </c>
      <c r="AV59">
        <v>0</v>
      </c>
      <c r="AW59">
        <v>2</v>
      </c>
      <c r="AX59">
        <v>92864665</v>
      </c>
      <c r="AY59">
        <v>1</v>
      </c>
      <c r="AZ59">
        <v>0</v>
      </c>
      <c r="BA59">
        <v>53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ROUND(Y59*Source!I45,7)</f>
        <v>1.0000000000000001E-5</v>
      </c>
      <c r="CY59">
        <f t="shared" si="24"/>
        <v>1133062.3999999999</v>
      </c>
      <c r="CZ59">
        <f t="shared" si="25"/>
        <v>114220</v>
      </c>
      <c r="DA59">
        <f t="shared" si="26"/>
        <v>9.92</v>
      </c>
      <c r="DB59">
        <f t="shared" si="1"/>
        <v>1.1399999999999999</v>
      </c>
      <c r="DC59">
        <f t="shared" si="2"/>
        <v>0</v>
      </c>
      <c r="DD59" t="s">
        <v>6</v>
      </c>
      <c r="DE59" t="s">
        <v>6</v>
      </c>
      <c r="DF59">
        <f t="shared" si="27"/>
        <v>11</v>
      </c>
      <c r="DG59">
        <f t="shared" si="28"/>
        <v>0</v>
      </c>
      <c r="DH59">
        <f t="shared" si="29"/>
        <v>0</v>
      </c>
      <c r="DI59">
        <f t="shared" si="23"/>
        <v>0</v>
      </c>
      <c r="DJ59">
        <f t="shared" si="30"/>
        <v>11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ROW(Source!A45)</f>
        <v>45</v>
      </c>
      <c r="B60">
        <v>92864407</v>
      </c>
      <c r="C60">
        <v>92864642</v>
      </c>
      <c r="D60">
        <v>49554502</v>
      </c>
      <c r="E60">
        <v>1</v>
      </c>
      <c r="F60">
        <v>1</v>
      </c>
      <c r="G60">
        <v>1</v>
      </c>
      <c r="H60">
        <v>3</v>
      </c>
      <c r="I60" t="s">
        <v>908</v>
      </c>
      <c r="J60" t="s">
        <v>909</v>
      </c>
      <c r="K60" t="s">
        <v>910</v>
      </c>
      <c r="L60">
        <v>1348</v>
      </c>
      <c r="N60">
        <v>1009</v>
      </c>
      <c r="O60" t="s">
        <v>532</v>
      </c>
      <c r="P60" t="s">
        <v>532</v>
      </c>
      <c r="Q60">
        <v>1000</v>
      </c>
      <c r="W60">
        <v>0</v>
      </c>
      <c r="X60">
        <v>-1874956244</v>
      </c>
      <c r="Y60">
        <f t="shared" si="0"/>
        <v>2.5000000000000001E-4</v>
      </c>
      <c r="AA60">
        <v>223527.36</v>
      </c>
      <c r="AB60">
        <v>0</v>
      </c>
      <c r="AC60">
        <v>0</v>
      </c>
      <c r="AD60">
        <v>0</v>
      </c>
      <c r="AE60">
        <v>22533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2.5000000000000001E-4</v>
      </c>
      <c r="AU60" t="s">
        <v>6</v>
      </c>
      <c r="AV60">
        <v>0</v>
      </c>
      <c r="AW60">
        <v>2</v>
      </c>
      <c r="AX60">
        <v>92864666</v>
      </c>
      <c r="AY60">
        <v>1</v>
      </c>
      <c r="AZ60">
        <v>0</v>
      </c>
      <c r="BA60">
        <v>54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ROUND(Y60*Source!I45,7)</f>
        <v>2.5000000000000001E-4</v>
      </c>
      <c r="CY60">
        <f t="shared" si="24"/>
        <v>223527.36</v>
      </c>
      <c r="CZ60">
        <f t="shared" si="25"/>
        <v>22533</v>
      </c>
      <c r="DA60">
        <f t="shared" si="26"/>
        <v>9.92</v>
      </c>
      <c r="DB60">
        <f t="shared" si="1"/>
        <v>5.63</v>
      </c>
      <c r="DC60">
        <f t="shared" si="2"/>
        <v>0</v>
      </c>
      <c r="DD60" t="s">
        <v>6</v>
      </c>
      <c r="DE60" t="s">
        <v>6</v>
      </c>
      <c r="DF60">
        <f t="shared" si="27"/>
        <v>56</v>
      </c>
      <c r="DG60">
        <f t="shared" si="28"/>
        <v>0</v>
      </c>
      <c r="DH60">
        <f t="shared" si="29"/>
        <v>0</v>
      </c>
      <c r="DI60">
        <f t="shared" si="23"/>
        <v>0</v>
      </c>
      <c r="DJ60">
        <f t="shared" si="30"/>
        <v>56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ROW(Source!A45)</f>
        <v>45</v>
      </c>
      <c r="B61">
        <v>92864407</v>
      </c>
      <c r="C61">
        <v>92864642</v>
      </c>
      <c r="D61">
        <v>49554829</v>
      </c>
      <c r="E61">
        <v>1</v>
      </c>
      <c r="F61">
        <v>1</v>
      </c>
      <c r="G61">
        <v>1</v>
      </c>
      <c r="H61">
        <v>3</v>
      </c>
      <c r="I61" t="s">
        <v>911</v>
      </c>
      <c r="J61" t="s">
        <v>912</v>
      </c>
      <c r="K61" t="s">
        <v>913</v>
      </c>
      <c r="L61">
        <v>1348</v>
      </c>
      <c r="N61">
        <v>1009</v>
      </c>
      <c r="O61" t="s">
        <v>532</v>
      </c>
      <c r="P61" t="s">
        <v>532</v>
      </c>
      <c r="Q61">
        <v>1000</v>
      </c>
      <c r="W61">
        <v>0</v>
      </c>
      <c r="X61">
        <v>-330193306</v>
      </c>
      <c r="Y61">
        <f t="shared" si="0"/>
        <v>1.0000000000000001E-5</v>
      </c>
      <c r="AA61">
        <v>280739.96999999997</v>
      </c>
      <c r="AB61">
        <v>0</v>
      </c>
      <c r="AC61">
        <v>0</v>
      </c>
      <c r="AD61">
        <v>0</v>
      </c>
      <c r="AE61">
        <v>28300.400000000001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1.0000000000000001E-5</v>
      </c>
      <c r="AU61" t="s">
        <v>6</v>
      </c>
      <c r="AV61">
        <v>0</v>
      </c>
      <c r="AW61">
        <v>2</v>
      </c>
      <c r="AX61">
        <v>92864667</v>
      </c>
      <c r="AY61">
        <v>1</v>
      </c>
      <c r="AZ61">
        <v>0</v>
      </c>
      <c r="BA61">
        <v>55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ROUND(Y61*Source!I45,7)</f>
        <v>1.0000000000000001E-5</v>
      </c>
      <c r="CY61">
        <f t="shared" si="24"/>
        <v>280739.96999999997</v>
      </c>
      <c r="CZ61">
        <f t="shared" si="25"/>
        <v>28300.400000000001</v>
      </c>
      <c r="DA61">
        <f t="shared" si="26"/>
        <v>9.92</v>
      </c>
      <c r="DB61">
        <f t="shared" si="1"/>
        <v>0.28000000000000003</v>
      </c>
      <c r="DC61">
        <f t="shared" si="2"/>
        <v>0</v>
      </c>
      <c r="DD61" t="s">
        <v>6</v>
      </c>
      <c r="DE61" t="s">
        <v>6</v>
      </c>
      <c r="DF61">
        <f t="shared" si="27"/>
        <v>3</v>
      </c>
      <c r="DG61">
        <f t="shared" si="28"/>
        <v>0</v>
      </c>
      <c r="DH61">
        <f t="shared" si="29"/>
        <v>0</v>
      </c>
      <c r="DI61">
        <f t="shared" si="23"/>
        <v>0</v>
      </c>
      <c r="DJ61">
        <f t="shared" si="30"/>
        <v>3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ROW(Source!A45)</f>
        <v>45</v>
      </c>
      <c r="B62">
        <v>92864407</v>
      </c>
      <c r="C62">
        <v>92864642</v>
      </c>
      <c r="D62">
        <v>49569726</v>
      </c>
      <c r="E62">
        <v>1</v>
      </c>
      <c r="F62">
        <v>1</v>
      </c>
      <c r="G62">
        <v>1</v>
      </c>
      <c r="H62">
        <v>3</v>
      </c>
      <c r="I62" t="s">
        <v>914</v>
      </c>
      <c r="J62" t="s">
        <v>915</v>
      </c>
      <c r="K62" t="s">
        <v>916</v>
      </c>
      <c r="L62">
        <v>1425</v>
      </c>
      <c r="N62">
        <v>1013</v>
      </c>
      <c r="O62" t="s">
        <v>53</v>
      </c>
      <c r="P62" t="s">
        <v>53</v>
      </c>
      <c r="Q62">
        <v>1</v>
      </c>
      <c r="W62">
        <v>0</v>
      </c>
      <c r="X62">
        <v>-1404264909</v>
      </c>
      <c r="Y62">
        <f t="shared" si="0"/>
        <v>0.02</v>
      </c>
      <c r="AA62">
        <v>3620.8</v>
      </c>
      <c r="AB62">
        <v>0</v>
      </c>
      <c r="AC62">
        <v>0</v>
      </c>
      <c r="AD62">
        <v>0</v>
      </c>
      <c r="AE62">
        <v>365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0.02</v>
      </c>
      <c r="AU62" t="s">
        <v>6</v>
      </c>
      <c r="AV62">
        <v>0</v>
      </c>
      <c r="AW62">
        <v>2</v>
      </c>
      <c r="AX62">
        <v>92864668</v>
      </c>
      <c r="AY62">
        <v>1</v>
      </c>
      <c r="AZ62">
        <v>0</v>
      </c>
      <c r="BA62">
        <v>56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ROUND(Y62*Source!I45,7)</f>
        <v>0.02</v>
      </c>
      <c r="CY62">
        <f t="shared" si="24"/>
        <v>3620.8</v>
      </c>
      <c r="CZ62">
        <f t="shared" si="25"/>
        <v>365</v>
      </c>
      <c r="DA62">
        <f t="shared" si="26"/>
        <v>9.92</v>
      </c>
      <c r="DB62">
        <f t="shared" si="1"/>
        <v>7.3</v>
      </c>
      <c r="DC62">
        <f t="shared" si="2"/>
        <v>0</v>
      </c>
      <c r="DD62" t="s">
        <v>6</v>
      </c>
      <c r="DE62" t="s">
        <v>6</v>
      </c>
      <c r="DF62">
        <f t="shared" si="27"/>
        <v>72</v>
      </c>
      <c r="DG62">
        <f t="shared" si="28"/>
        <v>0</v>
      </c>
      <c r="DH62">
        <f t="shared" si="29"/>
        <v>0</v>
      </c>
      <c r="DI62">
        <f t="shared" si="23"/>
        <v>0</v>
      </c>
      <c r="DJ62">
        <f t="shared" si="30"/>
        <v>72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ROW(Source!A45)</f>
        <v>45</v>
      </c>
      <c r="B63">
        <v>92864407</v>
      </c>
      <c r="C63">
        <v>92864642</v>
      </c>
      <c r="D63">
        <v>49515638</v>
      </c>
      <c r="E63">
        <v>70</v>
      </c>
      <c r="F63">
        <v>1</v>
      </c>
      <c r="G63">
        <v>1</v>
      </c>
      <c r="H63">
        <v>3</v>
      </c>
      <c r="I63" t="s">
        <v>859</v>
      </c>
      <c r="J63" t="s">
        <v>6</v>
      </c>
      <c r="K63" t="s">
        <v>860</v>
      </c>
      <c r="L63">
        <v>1374</v>
      </c>
      <c r="N63">
        <v>1013</v>
      </c>
      <c r="O63" t="s">
        <v>861</v>
      </c>
      <c r="P63" t="s">
        <v>861</v>
      </c>
      <c r="Q63">
        <v>1</v>
      </c>
      <c r="W63">
        <v>0</v>
      </c>
      <c r="X63">
        <v>-1731369543</v>
      </c>
      <c r="Y63">
        <f t="shared" si="0"/>
        <v>1.72</v>
      </c>
      <c r="AA63">
        <v>9.92</v>
      </c>
      <c r="AB63">
        <v>0</v>
      </c>
      <c r="AC63">
        <v>0</v>
      </c>
      <c r="AD63">
        <v>0</v>
      </c>
      <c r="AE63">
        <v>1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1.72</v>
      </c>
      <c r="AU63" t="s">
        <v>6</v>
      </c>
      <c r="AV63">
        <v>0</v>
      </c>
      <c r="AW63">
        <v>2</v>
      </c>
      <c r="AX63">
        <v>92864669</v>
      </c>
      <c r="AY63">
        <v>1</v>
      </c>
      <c r="AZ63">
        <v>0</v>
      </c>
      <c r="BA63">
        <v>57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ROUND(Y63*Source!I45,7)</f>
        <v>1.72</v>
      </c>
      <c r="CY63">
        <f t="shared" si="24"/>
        <v>9.92</v>
      </c>
      <c r="CZ63">
        <f t="shared" si="25"/>
        <v>1</v>
      </c>
      <c r="DA63">
        <f t="shared" si="26"/>
        <v>9.92</v>
      </c>
      <c r="DB63">
        <f t="shared" si="1"/>
        <v>1.72</v>
      </c>
      <c r="DC63">
        <f t="shared" si="2"/>
        <v>0</v>
      </c>
      <c r="DD63" t="s">
        <v>6</v>
      </c>
      <c r="DE63" t="s">
        <v>6</v>
      </c>
      <c r="DF63">
        <f t="shared" si="27"/>
        <v>17</v>
      </c>
      <c r="DG63">
        <f t="shared" si="28"/>
        <v>0</v>
      </c>
      <c r="DH63">
        <f t="shared" si="29"/>
        <v>0</v>
      </c>
      <c r="DI63">
        <f t="shared" si="23"/>
        <v>0</v>
      </c>
      <c r="DJ63">
        <f t="shared" si="30"/>
        <v>17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ROW(Source!A45)</f>
        <v>45</v>
      </c>
      <c r="B64">
        <v>92864407</v>
      </c>
      <c r="C64">
        <v>92864642</v>
      </c>
      <c r="D64">
        <v>0</v>
      </c>
      <c r="E64">
        <v>1</v>
      </c>
      <c r="F64">
        <v>1</v>
      </c>
      <c r="G64">
        <v>1</v>
      </c>
      <c r="H64">
        <v>3</v>
      </c>
      <c r="I64" t="s">
        <v>30</v>
      </c>
      <c r="J64" t="s">
        <v>6</v>
      </c>
      <c r="K64" t="s">
        <v>76</v>
      </c>
      <c r="L64">
        <v>1371</v>
      </c>
      <c r="N64">
        <v>1013</v>
      </c>
      <c r="O64" t="s">
        <v>23</v>
      </c>
      <c r="P64" t="s">
        <v>23</v>
      </c>
      <c r="Q64">
        <v>1</v>
      </c>
      <c r="W64">
        <v>0</v>
      </c>
      <c r="X64">
        <v>-586105044</v>
      </c>
      <c r="Y64">
        <f t="shared" si="0"/>
        <v>1</v>
      </c>
      <c r="AA64">
        <v>27500</v>
      </c>
      <c r="AB64">
        <v>0</v>
      </c>
      <c r="AC64">
        <v>0</v>
      </c>
      <c r="AD64">
        <v>0</v>
      </c>
      <c r="AE64">
        <v>28692.73</v>
      </c>
      <c r="AF64">
        <v>0</v>
      </c>
      <c r="AG64">
        <v>0</v>
      </c>
      <c r="AH64">
        <v>0</v>
      </c>
      <c r="AI64">
        <v>6.43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6</v>
      </c>
      <c r="AT64">
        <v>1</v>
      </c>
      <c r="AU64" t="s">
        <v>6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ROUND(Y64*Source!I45,7)</f>
        <v>1</v>
      </c>
      <c r="CY64">
        <f t="shared" si="24"/>
        <v>27500</v>
      </c>
      <c r="CZ64">
        <f t="shared" si="25"/>
        <v>28692.73</v>
      </c>
      <c r="DA64">
        <f t="shared" si="26"/>
        <v>6.43</v>
      </c>
      <c r="DB64">
        <f t="shared" si="1"/>
        <v>28692.73</v>
      </c>
      <c r="DC64">
        <f t="shared" si="2"/>
        <v>0</v>
      </c>
      <c r="DD64" t="s">
        <v>6</v>
      </c>
      <c r="DE64" t="s">
        <v>6</v>
      </c>
      <c r="DF64">
        <f t="shared" si="27"/>
        <v>184494</v>
      </c>
      <c r="DG64">
        <f t="shared" si="28"/>
        <v>0</v>
      </c>
      <c r="DH64">
        <f t="shared" si="29"/>
        <v>0</v>
      </c>
      <c r="DI64">
        <f t="shared" si="23"/>
        <v>0</v>
      </c>
      <c r="DJ64">
        <f t="shared" si="30"/>
        <v>184494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ROW(Source!A47)</f>
        <v>47</v>
      </c>
      <c r="B65">
        <v>92864407</v>
      </c>
      <c r="C65">
        <v>92864671</v>
      </c>
      <c r="D65">
        <v>49510719</v>
      </c>
      <c r="E65">
        <v>70</v>
      </c>
      <c r="F65">
        <v>1</v>
      </c>
      <c r="G65">
        <v>1</v>
      </c>
      <c r="H65">
        <v>1</v>
      </c>
      <c r="I65" t="s">
        <v>917</v>
      </c>
      <c r="J65" t="s">
        <v>6</v>
      </c>
      <c r="K65" t="s">
        <v>918</v>
      </c>
      <c r="L65">
        <v>1191</v>
      </c>
      <c r="N65">
        <v>1013</v>
      </c>
      <c r="O65" t="s">
        <v>855</v>
      </c>
      <c r="P65" t="s">
        <v>855</v>
      </c>
      <c r="Q65">
        <v>1</v>
      </c>
      <c r="W65">
        <v>0</v>
      </c>
      <c r="X65">
        <v>784619160</v>
      </c>
      <c r="Y65">
        <f t="shared" ref="Y65:Y128" si="31">AT65</f>
        <v>6.18</v>
      </c>
      <c r="AA65">
        <v>0</v>
      </c>
      <c r="AB65">
        <v>0</v>
      </c>
      <c r="AC65">
        <v>0</v>
      </c>
      <c r="AD65">
        <v>391.99</v>
      </c>
      <c r="AE65">
        <v>0</v>
      </c>
      <c r="AF65">
        <v>0</v>
      </c>
      <c r="AG65">
        <v>0</v>
      </c>
      <c r="AH65">
        <v>8.74</v>
      </c>
      <c r="AI65">
        <v>1</v>
      </c>
      <c r="AJ65">
        <v>1</v>
      </c>
      <c r="AK65">
        <v>1</v>
      </c>
      <c r="AL65">
        <v>44.85</v>
      </c>
      <c r="AM65">
        <v>4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6.18</v>
      </c>
      <c r="AU65" t="s">
        <v>6</v>
      </c>
      <c r="AV65">
        <v>1</v>
      </c>
      <c r="AW65">
        <v>2</v>
      </c>
      <c r="AX65">
        <v>92864680</v>
      </c>
      <c r="AY65">
        <v>1</v>
      </c>
      <c r="AZ65">
        <v>0</v>
      </c>
      <c r="BA65">
        <v>58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ROUND(AT65*Source!I47*AH65*AL65,0)</f>
        <v>4845</v>
      </c>
      <c r="CV65">
        <f>ROUND(Y65*Source!I47,7)</f>
        <v>12.36</v>
      </c>
      <c r="CW65">
        <v>0</v>
      </c>
      <c r="CX65">
        <f>ROUND(Y65*Source!I47,7)</f>
        <v>12.36</v>
      </c>
      <c r="CY65">
        <f>AD65</f>
        <v>391.99</v>
      </c>
      <c r="CZ65">
        <f>AH65</f>
        <v>8.74</v>
      </c>
      <c r="DA65">
        <f>AL65</f>
        <v>44.85</v>
      </c>
      <c r="DB65">
        <f t="shared" ref="DB65:DB128" si="32">ROUND(ROUND(AT65*CZ65,2),2)</f>
        <v>54.01</v>
      </c>
      <c r="DC65">
        <f t="shared" ref="DC65:DC128" si="33">ROUND(ROUND(AT65*AG65,2),2)</f>
        <v>0</v>
      </c>
      <c r="DD65" t="s">
        <v>6</v>
      </c>
      <c r="DE65" t="s">
        <v>6</v>
      </c>
      <c r="DF65">
        <f>ROUND(ROUND(AE65,0)*CX65,0)</f>
        <v>0</v>
      </c>
      <c r="DG65">
        <f t="shared" si="28"/>
        <v>0</v>
      </c>
      <c r="DH65">
        <f t="shared" si="29"/>
        <v>0</v>
      </c>
      <c r="DI65">
        <f>ROUND(ROUND(AH65*AL65,0)*CX65,0)</f>
        <v>4845</v>
      </c>
      <c r="DJ65">
        <f>DI65</f>
        <v>4845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ROW(Source!A47)</f>
        <v>47</v>
      </c>
      <c r="B66">
        <v>92864407</v>
      </c>
      <c r="C66">
        <v>92864671</v>
      </c>
      <c r="D66">
        <v>49510905</v>
      </c>
      <c r="E66">
        <v>70</v>
      </c>
      <c r="F66">
        <v>1</v>
      </c>
      <c r="G66">
        <v>1</v>
      </c>
      <c r="H66">
        <v>1</v>
      </c>
      <c r="I66" t="s">
        <v>867</v>
      </c>
      <c r="J66" t="s">
        <v>6</v>
      </c>
      <c r="K66" t="s">
        <v>868</v>
      </c>
      <c r="L66">
        <v>1191</v>
      </c>
      <c r="N66">
        <v>1013</v>
      </c>
      <c r="O66" t="s">
        <v>855</v>
      </c>
      <c r="P66" t="s">
        <v>855</v>
      </c>
      <c r="Q66">
        <v>1</v>
      </c>
      <c r="W66">
        <v>0</v>
      </c>
      <c r="X66">
        <v>-1417349443</v>
      </c>
      <c r="Y66">
        <f t="shared" si="31"/>
        <v>0.31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0.31</v>
      </c>
      <c r="AU66" t="s">
        <v>6</v>
      </c>
      <c r="AV66">
        <v>2</v>
      </c>
      <c r="AW66">
        <v>2</v>
      </c>
      <c r="AX66">
        <v>92864681</v>
      </c>
      <c r="AY66">
        <v>1</v>
      </c>
      <c r="AZ66">
        <v>0</v>
      </c>
      <c r="BA66">
        <v>59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ROUND(Y66*Source!I47,7)</f>
        <v>0.62</v>
      </c>
      <c r="CY66">
        <f>AD66</f>
        <v>0</v>
      </c>
      <c r="CZ66">
        <f>AH66</f>
        <v>0</v>
      </c>
      <c r="DA66">
        <f>AL66</f>
        <v>1</v>
      </c>
      <c r="DB66">
        <f t="shared" si="32"/>
        <v>0</v>
      </c>
      <c r="DC66">
        <f t="shared" si="33"/>
        <v>0</v>
      </c>
      <c r="DD66" t="s">
        <v>6</v>
      </c>
      <c r="DE66" t="s">
        <v>6</v>
      </c>
      <c r="DF66">
        <f>ROUND(ROUND(AE66,0)*CX66,0)</f>
        <v>0</v>
      </c>
      <c r="DG66">
        <f t="shared" si="28"/>
        <v>0</v>
      </c>
      <c r="DH66">
        <f>ROUND(ROUND(AG66*AK66,0)*CX66,0)</f>
        <v>0</v>
      </c>
      <c r="DI66">
        <f t="shared" ref="DI66:DI72" si="34">ROUND(ROUND(AH66,0)*CX66,0)</f>
        <v>0</v>
      </c>
      <c r="DJ66">
        <f>DI66</f>
        <v>0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ROW(Source!A47)</f>
        <v>47</v>
      </c>
      <c r="B67">
        <v>92864407</v>
      </c>
      <c r="C67">
        <v>92864671</v>
      </c>
      <c r="D67">
        <v>49673503</v>
      </c>
      <c r="E67">
        <v>1</v>
      </c>
      <c r="F67">
        <v>1</v>
      </c>
      <c r="G67">
        <v>1</v>
      </c>
      <c r="H67">
        <v>2</v>
      </c>
      <c r="I67" t="s">
        <v>869</v>
      </c>
      <c r="J67" t="s">
        <v>870</v>
      </c>
      <c r="K67" t="s">
        <v>871</v>
      </c>
      <c r="L67">
        <v>1367</v>
      </c>
      <c r="N67">
        <v>1011</v>
      </c>
      <c r="O67" t="s">
        <v>872</v>
      </c>
      <c r="P67" t="s">
        <v>872</v>
      </c>
      <c r="Q67">
        <v>1</v>
      </c>
      <c r="W67">
        <v>0</v>
      </c>
      <c r="X67">
        <v>509054691</v>
      </c>
      <c r="Y67">
        <f t="shared" si="31"/>
        <v>0.31</v>
      </c>
      <c r="AA67">
        <v>0</v>
      </c>
      <c r="AB67">
        <v>1032.96</v>
      </c>
      <c r="AC67">
        <v>520.26</v>
      </c>
      <c r="AD67">
        <v>0</v>
      </c>
      <c r="AE67">
        <v>0</v>
      </c>
      <c r="AF67">
        <v>65.709999999999994</v>
      </c>
      <c r="AG67">
        <v>11.6</v>
      </c>
      <c r="AH67">
        <v>0</v>
      </c>
      <c r="AI67">
        <v>1</v>
      </c>
      <c r="AJ67">
        <v>15.72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0.31</v>
      </c>
      <c r="AU67" t="s">
        <v>6</v>
      </c>
      <c r="AV67">
        <v>0</v>
      </c>
      <c r="AW67">
        <v>2</v>
      </c>
      <c r="AX67">
        <v>92864682</v>
      </c>
      <c r="AY67">
        <v>1</v>
      </c>
      <c r="AZ67">
        <v>0</v>
      </c>
      <c r="BA67">
        <v>60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ROUND(Y67*Source!I47*DO67,7)</f>
        <v>0</v>
      </c>
      <c r="CX67">
        <f>ROUND(Y67*Source!I47,7)</f>
        <v>0.62</v>
      </c>
      <c r="CY67">
        <f>AB67</f>
        <v>1032.96</v>
      </c>
      <c r="CZ67">
        <f>AF67</f>
        <v>65.709999999999994</v>
      </c>
      <c r="DA67">
        <f>AJ67</f>
        <v>15.72</v>
      </c>
      <c r="DB67">
        <f t="shared" si="32"/>
        <v>20.37</v>
      </c>
      <c r="DC67">
        <f t="shared" si="33"/>
        <v>3.6</v>
      </c>
      <c r="DD67" t="s">
        <v>6</v>
      </c>
      <c r="DE67" t="s">
        <v>6</v>
      </c>
      <c r="DF67">
        <f>ROUND(ROUND(AE67,0)*CX67,0)</f>
        <v>0</v>
      </c>
      <c r="DG67">
        <f>ROUND(ROUND(AF67*AJ67,0)*CX67,0)</f>
        <v>640</v>
      </c>
      <c r="DH67">
        <f>ROUND(ROUND(AG67*AK67,0)*CX67,0)</f>
        <v>322</v>
      </c>
      <c r="DI67">
        <f t="shared" si="34"/>
        <v>0</v>
      </c>
      <c r="DJ67">
        <f>DG67</f>
        <v>640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ROW(Source!A47)</f>
        <v>47</v>
      </c>
      <c r="B68">
        <v>92864407</v>
      </c>
      <c r="C68">
        <v>92864671</v>
      </c>
      <c r="D68">
        <v>49521263</v>
      </c>
      <c r="E68">
        <v>1</v>
      </c>
      <c r="F68">
        <v>1</v>
      </c>
      <c r="G68">
        <v>1</v>
      </c>
      <c r="H68">
        <v>3</v>
      </c>
      <c r="I68" t="s">
        <v>862</v>
      </c>
      <c r="J68" t="s">
        <v>863</v>
      </c>
      <c r="K68" t="s">
        <v>864</v>
      </c>
      <c r="L68">
        <v>1346</v>
      </c>
      <c r="N68">
        <v>1009</v>
      </c>
      <c r="O68" t="s">
        <v>541</v>
      </c>
      <c r="P68" t="s">
        <v>541</v>
      </c>
      <c r="Q68">
        <v>1</v>
      </c>
      <c r="W68">
        <v>0</v>
      </c>
      <c r="X68">
        <v>591925282</v>
      </c>
      <c r="Y68">
        <f t="shared" si="31"/>
        <v>0.02</v>
      </c>
      <c r="AA68">
        <v>262.27999999999997</v>
      </c>
      <c r="AB68">
        <v>0</v>
      </c>
      <c r="AC68">
        <v>0</v>
      </c>
      <c r="AD68">
        <v>0</v>
      </c>
      <c r="AE68">
        <v>26.44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0.02</v>
      </c>
      <c r="AU68" t="s">
        <v>6</v>
      </c>
      <c r="AV68">
        <v>0</v>
      </c>
      <c r="AW68">
        <v>2</v>
      </c>
      <c r="AX68">
        <v>92864683</v>
      </c>
      <c r="AY68">
        <v>1</v>
      </c>
      <c r="AZ68">
        <v>0</v>
      </c>
      <c r="BA68">
        <v>61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ROUND(Y68*Source!I47,7)</f>
        <v>0.04</v>
      </c>
      <c r="CY68">
        <f>AA68</f>
        <v>262.27999999999997</v>
      </c>
      <c r="CZ68">
        <f>AE68</f>
        <v>26.44</v>
      </c>
      <c r="DA68">
        <f>AI68</f>
        <v>9.92</v>
      </c>
      <c r="DB68">
        <f t="shared" si="32"/>
        <v>0.53</v>
      </c>
      <c r="DC68">
        <f t="shared" si="33"/>
        <v>0</v>
      </c>
      <c r="DD68" t="s">
        <v>6</v>
      </c>
      <c r="DE68" t="s">
        <v>6</v>
      </c>
      <c r="DF68">
        <f>ROUND(ROUND(AE68*AI68,0)*CX68,0)</f>
        <v>10</v>
      </c>
      <c r="DG68">
        <f t="shared" ref="DG68:DG79" si="35">ROUND(ROUND(AF68,0)*CX68,0)</f>
        <v>0</v>
      </c>
      <c r="DH68">
        <f t="shared" ref="DH68:DH78" si="36">ROUND(ROUND(AG68,0)*CX68,0)</f>
        <v>0</v>
      </c>
      <c r="DI68">
        <f t="shared" si="34"/>
        <v>0</v>
      </c>
      <c r="DJ68">
        <f>DF68</f>
        <v>10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ROW(Source!A47)</f>
        <v>47</v>
      </c>
      <c r="B69">
        <v>92864407</v>
      </c>
      <c r="C69">
        <v>92864671</v>
      </c>
      <c r="D69">
        <v>49525462</v>
      </c>
      <c r="E69">
        <v>1</v>
      </c>
      <c r="F69">
        <v>1</v>
      </c>
      <c r="G69">
        <v>1</v>
      </c>
      <c r="H69">
        <v>3</v>
      </c>
      <c r="I69" t="s">
        <v>919</v>
      </c>
      <c r="J69" t="s">
        <v>920</v>
      </c>
      <c r="K69" t="s">
        <v>921</v>
      </c>
      <c r="L69">
        <v>1348</v>
      </c>
      <c r="N69">
        <v>1009</v>
      </c>
      <c r="O69" t="s">
        <v>532</v>
      </c>
      <c r="P69" t="s">
        <v>532</v>
      </c>
      <c r="Q69">
        <v>1000</v>
      </c>
      <c r="W69">
        <v>0</v>
      </c>
      <c r="X69">
        <v>-625792712</v>
      </c>
      <c r="Y69">
        <f t="shared" si="31"/>
        <v>2.2000000000000001E-3</v>
      </c>
      <c r="AA69">
        <v>96025.600000000006</v>
      </c>
      <c r="AB69">
        <v>0</v>
      </c>
      <c r="AC69">
        <v>0</v>
      </c>
      <c r="AD69">
        <v>0</v>
      </c>
      <c r="AE69">
        <v>9680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2.2000000000000001E-3</v>
      </c>
      <c r="AU69" t="s">
        <v>6</v>
      </c>
      <c r="AV69">
        <v>0</v>
      </c>
      <c r="AW69">
        <v>2</v>
      </c>
      <c r="AX69">
        <v>92864684</v>
      </c>
      <c r="AY69">
        <v>1</v>
      </c>
      <c r="AZ69">
        <v>0</v>
      </c>
      <c r="BA69">
        <v>62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ROUND(Y69*Source!I47,7)</f>
        <v>4.4000000000000003E-3</v>
      </c>
      <c r="CY69">
        <f>AA69</f>
        <v>96025.600000000006</v>
      </c>
      <c r="CZ69">
        <f>AE69</f>
        <v>9680</v>
      </c>
      <c r="DA69">
        <f>AI69</f>
        <v>9.92</v>
      </c>
      <c r="DB69">
        <f t="shared" si="32"/>
        <v>21.3</v>
      </c>
      <c r="DC69">
        <f t="shared" si="33"/>
        <v>0</v>
      </c>
      <c r="DD69" t="s">
        <v>6</v>
      </c>
      <c r="DE69" t="s">
        <v>6</v>
      </c>
      <c r="DF69">
        <f>ROUND(ROUND(AE69*AI69,0)*CX69,0)</f>
        <v>423</v>
      </c>
      <c r="DG69">
        <f t="shared" si="35"/>
        <v>0</v>
      </c>
      <c r="DH69">
        <f t="shared" si="36"/>
        <v>0</v>
      </c>
      <c r="DI69">
        <f t="shared" si="34"/>
        <v>0</v>
      </c>
      <c r="DJ69">
        <f>DF69</f>
        <v>423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ROW(Source!A47)</f>
        <v>47</v>
      </c>
      <c r="B70">
        <v>92864407</v>
      </c>
      <c r="C70">
        <v>92864671</v>
      </c>
      <c r="D70">
        <v>49525801</v>
      </c>
      <c r="E70">
        <v>1</v>
      </c>
      <c r="F70">
        <v>1</v>
      </c>
      <c r="G70">
        <v>1</v>
      </c>
      <c r="H70">
        <v>3</v>
      </c>
      <c r="I70" t="s">
        <v>922</v>
      </c>
      <c r="J70" t="s">
        <v>923</v>
      </c>
      <c r="K70" t="s">
        <v>924</v>
      </c>
      <c r="L70">
        <v>1346</v>
      </c>
      <c r="N70">
        <v>1009</v>
      </c>
      <c r="O70" t="s">
        <v>541</v>
      </c>
      <c r="P70" t="s">
        <v>541</v>
      </c>
      <c r="Q70">
        <v>1</v>
      </c>
      <c r="W70">
        <v>0</v>
      </c>
      <c r="X70">
        <v>-1923397067</v>
      </c>
      <c r="Y70">
        <f t="shared" si="31"/>
        <v>2E-3</v>
      </c>
      <c r="AA70">
        <v>309.20999999999998</v>
      </c>
      <c r="AB70">
        <v>0</v>
      </c>
      <c r="AC70">
        <v>0</v>
      </c>
      <c r="AD70">
        <v>0</v>
      </c>
      <c r="AE70">
        <v>31.17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2E-3</v>
      </c>
      <c r="AU70" t="s">
        <v>6</v>
      </c>
      <c r="AV70">
        <v>0</v>
      </c>
      <c r="AW70">
        <v>2</v>
      </c>
      <c r="AX70">
        <v>92864685</v>
      </c>
      <c r="AY70">
        <v>1</v>
      </c>
      <c r="AZ70">
        <v>0</v>
      </c>
      <c r="BA70">
        <v>63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ROUND(Y70*Source!I47,7)</f>
        <v>4.0000000000000001E-3</v>
      </c>
      <c r="CY70">
        <f>AA70</f>
        <v>309.20999999999998</v>
      </c>
      <c r="CZ70">
        <f>AE70</f>
        <v>31.17</v>
      </c>
      <c r="DA70">
        <f>AI70</f>
        <v>9.92</v>
      </c>
      <c r="DB70">
        <f t="shared" si="32"/>
        <v>0.06</v>
      </c>
      <c r="DC70">
        <f t="shared" si="33"/>
        <v>0</v>
      </c>
      <c r="DD70" t="s">
        <v>6</v>
      </c>
      <c r="DE70" t="s">
        <v>6</v>
      </c>
      <c r="DF70">
        <f>ROUND(ROUND(AE70*AI70,0)*CX70,0)</f>
        <v>1</v>
      </c>
      <c r="DG70">
        <f t="shared" si="35"/>
        <v>0</v>
      </c>
      <c r="DH70">
        <f t="shared" si="36"/>
        <v>0</v>
      </c>
      <c r="DI70">
        <f t="shared" si="34"/>
        <v>0</v>
      </c>
      <c r="DJ70">
        <f>DF70</f>
        <v>1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ROW(Source!A47)</f>
        <v>47</v>
      </c>
      <c r="B71">
        <v>92864407</v>
      </c>
      <c r="C71">
        <v>92864671</v>
      </c>
      <c r="D71">
        <v>49515638</v>
      </c>
      <c r="E71">
        <v>70</v>
      </c>
      <c r="F71">
        <v>1</v>
      </c>
      <c r="G71">
        <v>1</v>
      </c>
      <c r="H71">
        <v>3</v>
      </c>
      <c r="I71" t="s">
        <v>859</v>
      </c>
      <c r="J71" t="s">
        <v>6</v>
      </c>
      <c r="K71" t="s">
        <v>860</v>
      </c>
      <c r="L71">
        <v>1374</v>
      </c>
      <c r="N71">
        <v>1013</v>
      </c>
      <c r="O71" t="s">
        <v>861</v>
      </c>
      <c r="P71" t="s">
        <v>861</v>
      </c>
      <c r="Q71">
        <v>1</v>
      </c>
      <c r="W71">
        <v>0</v>
      </c>
      <c r="X71">
        <v>-1731369543</v>
      </c>
      <c r="Y71">
        <f t="shared" si="31"/>
        <v>1.08</v>
      </c>
      <c r="AA71">
        <v>9.92</v>
      </c>
      <c r="AB71">
        <v>0</v>
      </c>
      <c r="AC71">
        <v>0</v>
      </c>
      <c r="AD71">
        <v>0</v>
      </c>
      <c r="AE71">
        <v>1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1.08</v>
      </c>
      <c r="AU71" t="s">
        <v>6</v>
      </c>
      <c r="AV71">
        <v>0</v>
      </c>
      <c r="AW71">
        <v>2</v>
      </c>
      <c r="AX71">
        <v>92864686</v>
      </c>
      <c r="AY71">
        <v>1</v>
      </c>
      <c r="AZ71">
        <v>0</v>
      </c>
      <c r="BA71">
        <v>64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ROUND(Y71*Source!I47,7)</f>
        <v>2.16</v>
      </c>
      <c r="CY71">
        <f>AA71</f>
        <v>9.92</v>
      </c>
      <c r="CZ71">
        <f>AE71</f>
        <v>1</v>
      </c>
      <c r="DA71">
        <f>AI71</f>
        <v>9.92</v>
      </c>
      <c r="DB71">
        <f t="shared" si="32"/>
        <v>1.08</v>
      </c>
      <c r="DC71">
        <f t="shared" si="33"/>
        <v>0</v>
      </c>
      <c r="DD71" t="s">
        <v>6</v>
      </c>
      <c r="DE71" t="s">
        <v>6</v>
      </c>
      <c r="DF71">
        <f>ROUND(ROUND(AE71*AI71,0)*CX71,0)</f>
        <v>22</v>
      </c>
      <c r="DG71">
        <f t="shared" si="35"/>
        <v>0</v>
      </c>
      <c r="DH71">
        <f t="shared" si="36"/>
        <v>0</v>
      </c>
      <c r="DI71">
        <f t="shared" si="34"/>
        <v>0</v>
      </c>
      <c r="DJ71">
        <f>DF71</f>
        <v>22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ROW(Source!A47)</f>
        <v>47</v>
      </c>
      <c r="B72">
        <v>92864407</v>
      </c>
      <c r="C72">
        <v>92864671</v>
      </c>
      <c r="D72">
        <v>0</v>
      </c>
      <c r="E72">
        <v>1</v>
      </c>
      <c r="F72">
        <v>1</v>
      </c>
      <c r="G72">
        <v>1</v>
      </c>
      <c r="H72">
        <v>3</v>
      </c>
      <c r="I72" t="s">
        <v>30</v>
      </c>
      <c r="J72" t="s">
        <v>6</v>
      </c>
      <c r="K72" t="s">
        <v>83</v>
      </c>
      <c r="L72">
        <v>1371</v>
      </c>
      <c r="N72">
        <v>1013</v>
      </c>
      <c r="O72" t="s">
        <v>23</v>
      </c>
      <c r="P72" t="s">
        <v>23</v>
      </c>
      <c r="Q72">
        <v>1</v>
      </c>
      <c r="W72">
        <v>0</v>
      </c>
      <c r="X72">
        <v>228084030</v>
      </c>
      <c r="Y72">
        <f t="shared" si="31"/>
        <v>1</v>
      </c>
      <c r="AA72">
        <v>81300</v>
      </c>
      <c r="AB72">
        <v>0</v>
      </c>
      <c r="AC72">
        <v>0</v>
      </c>
      <c r="AD72">
        <v>0</v>
      </c>
      <c r="AE72">
        <v>84826.14</v>
      </c>
      <c r="AF72">
        <v>0</v>
      </c>
      <c r="AG72">
        <v>0</v>
      </c>
      <c r="AH72">
        <v>0</v>
      </c>
      <c r="AI72">
        <v>6.43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6</v>
      </c>
      <c r="AT72">
        <v>1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ROUND(Y72*Source!I47,7)</f>
        <v>2</v>
      </c>
      <c r="CY72">
        <f>AA72</f>
        <v>81300</v>
      </c>
      <c r="CZ72">
        <f>AE72</f>
        <v>84826.14</v>
      </c>
      <c r="DA72">
        <f>AI72</f>
        <v>6.43</v>
      </c>
      <c r="DB72">
        <f t="shared" si="32"/>
        <v>84826.14</v>
      </c>
      <c r="DC72">
        <f t="shared" si="33"/>
        <v>0</v>
      </c>
      <c r="DD72" t="s">
        <v>6</v>
      </c>
      <c r="DE72" t="s">
        <v>6</v>
      </c>
      <c r="DF72">
        <f>ROUND(ROUND(AE72*AI72,0)*CX72,0)</f>
        <v>1090864</v>
      </c>
      <c r="DG72">
        <f t="shared" si="35"/>
        <v>0</v>
      </c>
      <c r="DH72">
        <f t="shared" si="36"/>
        <v>0</v>
      </c>
      <c r="DI72">
        <f t="shared" si="34"/>
        <v>0</v>
      </c>
      <c r="DJ72">
        <f>DF72</f>
        <v>1090864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ROW(Source!A49)</f>
        <v>49</v>
      </c>
      <c r="B73">
        <v>92864407</v>
      </c>
      <c r="C73">
        <v>92864688</v>
      </c>
      <c r="D73">
        <v>49510719</v>
      </c>
      <c r="E73">
        <v>70</v>
      </c>
      <c r="F73">
        <v>1</v>
      </c>
      <c r="G73">
        <v>1</v>
      </c>
      <c r="H73">
        <v>1</v>
      </c>
      <c r="I73" t="s">
        <v>917</v>
      </c>
      <c r="J73" t="s">
        <v>6</v>
      </c>
      <c r="K73" t="s">
        <v>918</v>
      </c>
      <c r="L73">
        <v>1191</v>
      </c>
      <c r="N73">
        <v>1013</v>
      </c>
      <c r="O73" t="s">
        <v>855</v>
      </c>
      <c r="P73" t="s">
        <v>855</v>
      </c>
      <c r="Q73">
        <v>1</v>
      </c>
      <c r="W73">
        <v>0</v>
      </c>
      <c r="X73">
        <v>784619160</v>
      </c>
      <c r="Y73">
        <f t="shared" si="31"/>
        <v>1.03</v>
      </c>
      <c r="AA73">
        <v>0</v>
      </c>
      <c r="AB73">
        <v>0</v>
      </c>
      <c r="AC73">
        <v>0</v>
      </c>
      <c r="AD73">
        <v>391.99</v>
      </c>
      <c r="AE73">
        <v>0</v>
      </c>
      <c r="AF73">
        <v>0</v>
      </c>
      <c r="AG73">
        <v>0</v>
      </c>
      <c r="AH73">
        <v>8.74</v>
      </c>
      <c r="AI73">
        <v>1</v>
      </c>
      <c r="AJ73">
        <v>1</v>
      </c>
      <c r="AK73">
        <v>1</v>
      </c>
      <c r="AL73">
        <v>44.85</v>
      </c>
      <c r="AM73">
        <v>4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1.03</v>
      </c>
      <c r="AU73" t="s">
        <v>6</v>
      </c>
      <c r="AV73">
        <v>1</v>
      </c>
      <c r="AW73">
        <v>2</v>
      </c>
      <c r="AX73">
        <v>92864694</v>
      </c>
      <c r="AY73">
        <v>1</v>
      </c>
      <c r="AZ73">
        <v>0</v>
      </c>
      <c r="BA73">
        <v>65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ROUND(AT73*Source!I49*AH73*AL73,0)</f>
        <v>404</v>
      </c>
      <c r="CV73">
        <f>ROUND(Y73*Source!I49,7)</f>
        <v>1.03</v>
      </c>
      <c r="CW73">
        <v>0</v>
      </c>
      <c r="CX73">
        <f>ROUND(Y73*Source!I49,7)</f>
        <v>1.03</v>
      </c>
      <c r="CY73">
        <f>AD73</f>
        <v>391.99</v>
      </c>
      <c r="CZ73">
        <f>AH73</f>
        <v>8.74</v>
      </c>
      <c r="DA73">
        <f>AL73</f>
        <v>44.85</v>
      </c>
      <c r="DB73">
        <f t="shared" si="32"/>
        <v>9</v>
      </c>
      <c r="DC73">
        <f t="shared" si="33"/>
        <v>0</v>
      </c>
      <c r="DD73" t="s">
        <v>6</v>
      </c>
      <c r="DE73" t="s">
        <v>6</v>
      </c>
      <c r="DF73">
        <f>ROUND(ROUND(AE73,0)*CX73,0)</f>
        <v>0</v>
      </c>
      <c r="DG73">
        <f t="shared" si="35"/>
        <v>0</v>
      </c>
      <c r="DH73">
        <f t="shared" si="36"/>
        <v>0</v>
      </c>
      <c r="DI73">
        <f>ROUND(ROUND(AH73*AL73,0)*CX73,0)</f>
        <v>404</v>
      </c>
      <c r="DJ73">
        <f>DI73</f>
        <v>404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ROW(Source!A49)</f>
        <v>49</v>
      </c>
      <c r="B74">
        <v>92864407</v>
      </c>
      <c r="C74">
        <v>92864688</v>
      </c>
      <c r="D74">
        <v>49521263</v>
      </c>
      <c r="E74">
        <v>1</v>
      </c>
      <c r="F74">
        <v>1</v>
      </c>
      <c r="G74">
        <v>1</v>
      </c>
      <c r="H74">
        <v>3</v>
      </c>
      <c r="I74" t="s">
        <v>862</v>
      </c>
      <c r="J74" t="s">
        <v>863</v>
      </c>
      <c r="K74" t="s">
        <v>864</v>
      </c>
      <c r="L74">
        <v>1346</v>
      </c>
      <c r="N74">
        <v>1009</v>
      </c>
      <c r="O74" t="s">
        <v>541</v>
      </c>
      <c r="P74" t="s">
        <v>541</v>
      </c>
      <c r="Q74">
        <v>1</v>
      </c>
      <c r="W74">
        <v>0</v>
      </c>
      <c r="X74">
        <v>591925282</v>
      </c>
      <c r="Y74">
        <f t="shared" si="31"/>
        <v>2E-3</v>
      </c>
      <c r="AA74">
        <v>262.27999999999997</v>
      </c>
      <c r="AB74">
        <v>0</v>
      </c>
      <c r="AC74">
        <v>0</v>
      </c>
      <c r="AD74">
        <v>0</v>
      </c>
      <c r="AE74">
        <v>26.44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2E-3</v>
      </c>
      <c r="AU74" t="s">
        <v>6</v>
      </c>
      <c r="AV74">
        <v>0</v>
      </c>
      <c r="AW74">
        <v>2</v>
      </c>
      <c r="AX74">
        <v>92864695</v>
      </c>
      <c r="AY74">
        <v>1</v>
      </c>
      <c r="AZ74">
        <v>0</v>
      </c>
      <c r="BA74">
        <v>66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ROUND(Y74*Source!I49,7)</f>
        <v>2E-3</v>
      </c>
      <c r="CY74">
        <f>AA74</f>
        <v>262.27999999999997</v>
      </c>
      <c r="CZ74">
        <f>AE74</f>
        <v>26.44</v>
      </c>
      <c r="DA74">
        <f>AI74</f>
        <v>9.92</v>
      </c>
      <c r="DB74">
        <f t="shared" si="32"/>
        <v>0.05</v>
      </c>
      <c r="DC74">
        <f t="shared" si="33"/>
        <v>0</v>
      </c>
      <c r="DD74" t="s">
        <v>6</v>
      </c>
      <c r="DE74" t="s">
        <v>6</v>
      </c>
      <c r="DF74">
        <f>ROUND(ROUND(AE74*AI74,0)*CX74,0)</f>
        <v>1</v>
      </c>
      <c r="DG74">
        <f t="shared" si="35"/>
        <v>0</v>
      </c>
      <c r="DH74">
        <f t="shared" si="36"/>
        <v>0</v>
      </c>
      <c r="DI74">
        <f>ROUND(ROUND(AH74,0)*CX74,0)</f>
        <v>0</v>
      </c>
      <c r="DJ74">
        <f>DF74</f>
        <v>1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ROW(Source!A49)</f>
        <v>49</v>
      </c>
      <c r="B75">
        <v>92864407</v>
      </c>
      <c r="C75">
        <v>92864688</v>
      </c>
      <c r="D75">
        <v>49525482</v>
      </c>
      <c r="E75">
        <v>1</v>
      </c>
      <c r="F75">
        <v>1</v>
      </c>
      <c r="G75">
        <v>1</v>
      </c>
      <c r="H75">
        <v>3</v>
      </c>
      <c r="I75" t="s">
        <v>899</v>
      </c>
      <c r="J75" t="s">
        <v>900</v>
      </c>
      <c r="K75" t="s">
        <v>901</v>
      </c>
      <c r="L75">
        <v>1346</v>
      </c>
      <c r="N75">
        <v>1009</v>
      </c>
      <c r="O75" t="s">
        <v>541</v>
      </c>
      <c r="P75" t="s">
        <v>541</v>
      </c>
      <c r="Q75">
        <v>1</v>
      </c>
      <c r="W75">
        <v>0</v>
      </c>
      <c r="X75">
        <v>-1862776756</v>
      </c>
      <c r="Y75">
        <f t="shared" si="31"/>
        <v>0.30199999999999999</v>
      </c>
      <c r="AA75">
        <v>255.54</v>
      </c>
      <c r="AB75">
        <v>0</v>
      </c>
      <c r="AC75">
        <v>0</v>
      </c>
      <c r="AD75">
        <v>0</v>
      </c>
      <c r="AE75">
        <v>25.76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0.30199999999999999</v>
      </c>
      <c r="AU75" t="s">
        <v>6</v>
      </c>
      <c r="AV75">
        <v>0</v>
      </c>
      <c r="AW75">
        <v>2</v>
      </c>
      <c r="AX75">
        <v>92864696</v>
      </c>
      <c r="AY75">
        <v>1</v>
      </c>
      <c r="AZ75">
        <v>0</v>
      </c>
      <c r="BA75">
        <v>67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ROUND(Y75*Source!I49,7)</f>
        <v>0.30199999999999999</v>
      </c>
      <c r="CY75">
        <f>AA75</f>
        <v>255.54</v>
      </c>
      <c r="CZ75">
        <f>AE75</f>
        <v>25.76</v>
      </c>
      <c r="DA75">
        <f>AI75</f>
        <v>9.92</v>
      </c>
      <c r="DB75">
        <f t="shared" si="32"/>
        <v>7.78</v>
      </c>
      <c r="DC75">
        <f t="shared" si="33"/>
        <v>0</v>
      </c>
      <c r="DD75" t="s">
        <v>6</v>
      </c>
      <c r="DE75" t="s">
        <v>6</v>
      </c>
      <c r="DF75">
        <f>ROUND(ROUND(AE75*AI75,0)*CX75,0)</f>
        <v>77</v>
      </c>
      <c r="DG75">
        <f t="shared" si="35"/>
        <v>0</v>
      </c>
      <c r="DH75">
        <f t="shared" si="36"/>
        <v>0</v>
      </c>
      <c r="DI75">
        <f>ROUND(ROUND(AH75,0)*CX75,0)</f>
        <v>0</v>
      </c>
      <c r="DJ75">
        <f>DF75</f>
        <v>77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ROW(Source!A49)</f>
        <v>49</v>
      </c>
      <c r="B76">
        <v>92864407</v>
      </c>
      <c r="C76">
        <v>92864688</v>
      </c>
      <c r="D76">
        <v>49515638</v>
      </c>
      <c r="E76">
        <v>70</v>
      </c>
      <c r="F76">
        <v>1</v>
      </c>
      <c r="G76">
        <v>1</v>
      </c>
      <c r="H76">
        <v>3</v>
      </c>
      <c r="I76" t="s">
        <v>859</v>
      </c>
      <c r="J76" t="s">
        <v>6</v>
      </c>
      <c r="K76" t="s">
        <v>860</v>
      </c>
      <c r="L76">
        <v>1374</v>
      </c>
      <c r="N76">
        <v>1013</v>
      </c>
      <c r="O76" t="s">
        <v>861</v>
      </c>
      <c r="P76" t="s">
        <v>861</v>
      </c>
      <c r="Q76">
        <v>1</v>
      </c>
      <c r="W76">
        <v>0</v>
      </c>
      <c r="X76">
        <v>-1731369543</v>
      </c>
      <c r="Y76">
        <f t="shared" si="31"/>
        <v>0.18</v>
      </c>
      <c r="AA76">
        <v>9.92</v>
      </c>
      <c r="AB76">
        <v>0</v>
      </c>
      <c r="AC76">
        <v>0</v>
      </c>
      <c r="AD76">
        <v>0</v>
      </c>
      <c r="AE76">
        <v>1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0.18</v>
      </c>
      <c r="AU76" t="s">
        <v>6</v>
      </c>
      <c r="AV76">
        <v>0</v>
      </c>
      <c r="AW76">
        <v>2</v>
      </c>
      <c r="AX76">
        <v>92864697</v>
      </c>
      <c r="AY76">
        <v>1</v>
      </c>
      <c r="AZ76">
        <v>0</v>
      </c>
      <c r="BA76">
        <v>68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ROUND(Y76*Source!I49,7)</f>
        <v>0.18</v>
      </c>
      <c r="CY76">
        <f>AA76</f>
        <v>9.92</v>
      </c>
      <c r="CZ76">
        <f>AE76</f>
        <v>1</v>
      </c>
      <c r="DA76">
        <f>AI76</f>
        <v>9.92</v>
      </c>
      <c r="DB76">
        <f t="shared" si="32"/>
        <v>0.18</v>
      </c>
      <c r="DC76">
        <f t="shared" si="33"/>
        <v>0</v>
      </c>
      <c r="DD76" t="s">
        <v>6</v>
      </c>
      <c r="DE76" t="s">
        <v>6</v>
      </c>
      <c r="DF76">
        <f>ROUND(ROUND(AE76*AI76,0)*CX76,0)</f>
        <v>2</v>
      </c>
      <c r="DG76">
        <f t="shared" si="35"/>
        <v>0</v>
      </c>
      <c r="DH76">
        <f t="shared" si="36"/>
        <v>0</v>
      </c>
      <c r="DI76">
        <f>ROUND(ROUND(AH76,0)*CX76,0)</f>
        <v>0</v>
      </c>
      <c r="DJ76">
        <f>DF76</f>
        <v>2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ROW(Source!A49)</f>
        <v>49</v>
      </c>
      <c r="B77">
        <v>92864407</v>
      </c>
      <c r="C77">
        <v>92864688</v>
      </c>
      <c r="D77">
        <v>0</v>
      </c>
      <c r="E77">
        <v>1</v>
      </c>
      <c r="F77">
        <v>1</v>
      </c>
      <c r="G77">
        <v>1</v>
      </c>
      <c r="H77">
        <v>3</v>
      </c>
      <c r="I77" t="s">
        <v>30</v>
      </c>
      <c r="J77" t="s">
        <v>6</v>
      </c>
      <c r="K77" t="s">
        <v>90</v>
      </c>
      <c r="L77">
        <v>1371</v>
      </c>
      <c r="N77">
        <v>1013</v>
      </c>
      <c r="O77" t="s">
        <v>23</v>
      </c>
      <c r="P77" t="s">
        <v>23</v>
      </c>
      <c r="Q77">
        <v>1</v>
      </c>
      <c r="W77">
        <v>0</v>
      </c>
      <c r="X77">
        <v>1519050773</v>
      </c>
      <c r="Y77">
        <f t="shared" si="31"/>
        <v>1</v>
      </c>
      <c r="AA77">
        <v>40000</v>
      </c>
      <c r="AB77">
        <v>0</v>
      </c>
      <c r="AC77">
        <v>0</v>
      </c>
      <c r="AD77">
        <v>0</v>
      </c>
      <c r="AE77">
        <v>41734.879999999997</v>
      </c>
      <c r="AF77">
        <v>0</v>
      </c>
      <c r="AG77">
        <v>0</v>
      </c>
      <c r="AH77">
        <v>0</v>
      </c>
      <c r="AI77">
        <v>6.43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 t="s">
        <v>6</v>
      </c>
      <c r="AT77">
        <v>1</v>
      </c>
      <c r="AU77" t="s">
        <v>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ROUND(Y77*Source!I49,7)</f>
        <v>1</v>
      </c>
      <c r="CY77">
        <f>AA77</f>
        <v>40000</v>
      </c>
      <c r="CZ77">
        <f>AE77</f>
        <v>41734.879999999997</v>
      </c>
      <c r="DA77">
        <f>AI77</f>
        <v>6.43</v>
      </c>
      <c r="DB77">
        <f t="shared" si="32"/>
        <v>41734.879999999997</v>
      </c>
      <c r="DC77">
        <f t="shared" si="33"/>
        <v>0</v>
      </c>
      <c r="DD77" t="s">
        <v>6</v>
      </c>
      <c r="DE77" t="s">
        <v>6</v>
      </c>
      <c r="DF77">
        <f>ROUND(ROUND(AE77*AI77,0)*CX77,0)</f>
        <v>268355</v>
      </c>
      <c r="DG77">
        <f t="shared" si="35"/>
        <v>0</v>
      </c>
      <c r="DH77">
        <f t="shared" si="36"/>
        <v>0</v>
      </c>
      <c r="DI77">
        <f>ROUND(ROUND(AH77,0)*CX77,0)</f>
        <v>0</v>
      </c>
      <c r="DJ77">
        <f>DF77</f>
        <v>268355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ROW(Source!A51)</f>
        <v>51</v>
      </c>
      <c r="B78">
        <v>92864407</v>
      </c>
      <c r="C78">
        <v>92864699</v>
      </c>
      <c r="D78">
        <v>49510777</v>
      </c>
      <c r="E78">
        <v>70</v>
      </c>
      <c r="F78">
        <v>1</v>
      </c>
      <c r="G78">
        <v>1</v>
      </c>
      <c r="H78">
        <v>1</v>
      </c>
      <c r="I78" t="s">
        <v>925</v>
      </c>
      <c r="J78" t="s">
        <v>6</v>
      </c>
      <c r="K78" t="s">
        <v>926</v>
      </c>
      <c r="L78">
        <v>1191</v>
      </c>
      <c r="N78">
        <v>1013</v>
      </c>
      <c r="O78" t="s">
        <v>855</v>
      </c>
      <c r="P78" t="s">
        <v>855</v>
      </c>
      <c r="Q78">
        <v>1</v>
      </c>
      <c r="W78">
        <v>0</v>
      </c>
      <c r="X78">
        <v>432497713</v>
      </c>
      <c r="Y78">
        <f t="shared" si="31"/>
        <v>1.03</v>
      </c>
      <c r="AA78">
        <v>0</v>
      </c>
      <c r="AB78">
        <v>0</v>
      </c>
      <c r="AC78">
        <v>0</v>
      </c>
      <c r="AD78">
        <v>470.93</v>
      </c>
      <c r="AE78">
        <v>0</v>
      </c>
      <c r="AF78">
        <v>0</v>
      </c>
      <c r="AG78">
        <v>0</v>
      </c>
      <c r="AH78">
        <v>10.5</v>
      </c>
      <c r="AI78">
        <v>1</v>
      </c>
      <c r="AJ78">
        <v>1</v>
      </c>
      <c r="AK78">
        <v>1</v>
      </c>
      <c r="AL78">
        <v>44.85</v>
      </c>
      <c r="AM78">
        <v>4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1.03</v>
      </c>
      <c r="AU78" t="s">
        <v>6</v>
      </c>
      <c r="AV78">
        <v>1</v>
      </c>
      <c r="AW78">
        <v>2</v>
      </c>
      <c r="AX78">
        <v>92864706</v>
      </c>
      <c r="AY78">
        <v>1</v>
      </c>
      <c r="AZ78">
        <v>0</v>
      </c>
      <c r="BA78">
        <v>69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ROUND(AT78*Source!I51*AH78*AL78,0)</f>
        <v>1455</v>
      </c>
      <c r="CV78">
        <f>ROUND(Y78*Source!I51,7)</f>
        <v>3.09</v>
      </c>
      <c r="CW78">
        <v>0</v>
      </c>
      <c r="CX78">
        <f>ROUND(Y78*Source!I51,7)</f>
        <v>3.09</v>
      </c>
      <c r="CY78">
        <f>AD78</f>
        <v>470.93</v>
      </c>
      <c r="CZ78">
        <f>AH78</f>
        <v>10.5</v>
      </c>
      <c r="DA78">
        <f>AL78</f>
        <v>44.85</v>
      </c>
      <c r="DB78">
        <f t="shared" si="32"/>
        <v>10.82</v>
      </c>
      <c r="DC78">
        <f t="shared" si="33"/>
        <v>0</v>
      </c>
      <c r="DD78" t="s">
        <v>6</v>
      </c>
      <c r="DE78" t="s">
        <v>6</v>
      </c>
      <c r="DF78">
        <f>ROUND(ROUND(AE78,0)*CX78,0)</f>
        <v>0</v>
      </c>
      <c r="DG78">
        <f t="shared" si="35"/>
        <v>0</v>
      </c>
      <c r="DH78">
        <f t="shared" si="36"/>
        <v>0</v>
      </c>
      <c r="DI78">
        <f>ROUND(ROUND(AH78*AL78,0)*CX78,0)</f>
        <v>1455</v>
      </c>
      <c r="DJ78">
        <f>DI78</f>
        <v>1455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ROW(Source!A51)</f>
        <v>51</v>
      </c>
      <c r="B79">
        <v>92864407</v>
      </c>
      <c r="C79">
        <v>92864699</v>
      </c>
      <c r="D79">
        <v>49510905</v>
      </c>
      <c r="E79">
        <v>70</v>
      </c>
      <c r="F79">
        <v>1</v>
      </c>
      <c r="G79">
        <v>1</v>
      </c>
      <c r="H79">
        <v>1</v>
      </c>
      <c r="I79" t="s">
        <v>867</v>
      </c>
      <c r="J79" t="s">
        <v>6</v>
      </c>
      <c r="K79" t="s">
        <v>868</v>
      </c>
      <c r="L79">
        <v>1191</v>
      </c>
      <c r="N79">
        <v>1013</v>
      </c>
      <c r="O79" t="s">
        <v>855</v>
      </c>
      <c r="P79" t="s">
        <v>855</v>
      </c>
      <c r="Q79">
        <v>1</v>
      </c>
      <c r="W79">
        <v>0</v>
      </c>
      <c r="X79">
        <v>-1417349443</v>
      </c>
      <c r="Y79">
        <f t="shared" si="31"/>
        <v>0.01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0.01</v>
      </c>
      <c r="AU79" t="s">
        <v>6</v>
      </c>
      <c r="AV79">
        <v>2</v>
      </c>
      <c r="AW79">
        <v>2</v>
      </c>
      <c r="AX79">
        <v>92864707</v>
      </c>
      <c r="AY79">
        <v>1</v>
      </c>
      <c r="AZ79">
        <v>0</v>
      </c>
      <c r="BA79">
        <v>70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ROUND(Y79*Source!I51,7)</f>
        <v>0.03</v>
      </c>
      <c r="CY79">
        <f>AD79</f>
        <v>0</v>
      </c>
      <c r="CZ79">
        <f>AH79</f>
        <v>0</v>
      </c>
      <c r="DA79">
        <f>AL79</f>
        <v>1</v>
      </c>
      <c r="DB79">
        <f t="shared" si="32"/>
        <v>0</v>
      </c>
      <c r="DC79">
        <f t="shared" si="33"/>
        <v>0</v>
      </c>
      <c r="DD79" t="s">
        <v>6</v>
      </c>
      <c r="DE79" t="s">
        <v>6</v>
      </c>
      <c r="DF79">
        <f>ROUND(ROUND(AE79,0)*CX79,0)</f>
        <v>0</v>
      </c>
      <c r="DG79">
        <f t="shared" si="35"/>
        <v>0</v>
      </c>
      <c r="DH79">
        <f>ROUND(ROUND(AG79*AK79,0)*CX79,0)</f>
        <v>0</v>
      </c>
      <c r="DI79">
        <f>ROUND(ROUND(AH79,0)*CX79,0)</f>
        <v>0</v>
      </c>
      <c r="DJ79">
        <f>DI79</f>
        <v>0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ROW(Source!A51)</f>
        <v>51</v>
      </c>
      <c r="B80">
        <v>92864407</v>
      </c>
      <c r="C80">
        <v>92864699</v>
      </c>
      <c r="D80">
        <v>49673503</v>
      </c>
      <c r="E80">
        <v>1</v>
      </c>
      <c r="F80">
        <v>1</v>
      </c>
      <c r="G80">
        <v>1</v>
      </c>
      <c r="H80">
        <v>2</v>
      </c>
      <c r="I80" t="s">
        <v>869</v>
      </c>
      <c r="J80" t="s">
        <v>870</v>
      </c>
      <c r="K80" t="s">
        <v>871</v>
      </c>
      <c r="L80">
        <v>1367</v>
      </c>
      <c r="N80">
        <v>1011</v>
      </c>
      <c r="O80" t="s">
        <v>872</v>
      </c>
      <c r="P80" t="s">
        <v>872</v>
      </c>
      <c r="Q80">
        <v>1</v>
      </c>
      <c r="W80">
        <v>0</v>
      </c>
      <c r="X80">
        <v>509054691</v>
      </c>
      <c r="Y80">
        <f t="shared" si="31"/>
        <v>0.01</v>
      </c>
      <c r="AA80">
        <v>0</v>
      </c>
      <c r="AB80">
        <v>1032.96</v>
      </c>
      <c r="AC80">
        <v>520.26</v>
      </c>
      <c r="AD80">
        <v>0</v>
      </c>
      <c r="AE80">
        <v>0</v>
      </c>
      <c r="AF80">
        <v>65.709999999999994</v>
      </c>
      <c r="AG80">
        <v>11.6</v>
      </c>
      <c r="AH80">
        <v>0</v>
      </c>
      <c r="AI80">
        <v>1</v>
      </c>
      <c r="AJ80">
        <v>15.72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0.01</v>
      </c>
      <c r="AU80" t="s">
        <v>6</v>
      </c>
      <c r="AV80">
        <v>0</v>
      </c>
      <c r="AW80">
        <v>2</v>
      </c>
      <c r="AX80">
        <v>92864708</v>
      </c>
      <c r="AY80">
        <v>1</v>
      </c>
      <c r="AZ80">
        <v>0</v>
      </c>
      <c r="BA80">
        <v>71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ROUND(Y80*Source!I51*DO80,7)</f>
        <v>0</v>
      </c>
      <c r="CX80">
        <f>ROUND(Y80*Source!I51,7)</f>
        <v>0.03</v>
      </c>
      <c r="CY80">
        <f>AB80</f>
        <v>1032.96</v>
      </c>
      <c r="CZ80">
        <f>AF80</f>
        <v>65.709999999999994</v>
      </c>
      <c r="DA80">
        <f>AJ80</f>
        <v>15.72</v>
      </c>
      <c r="DB80">
        <f t="shared" si="32"/>
        <v>0.66</v>
      </c>
      <c r="DC80">
        <f t="shared" si="33"/>
        <v>0.12</v>
      </c>
      <c r="DD80" t="s">
        <v>6</v>
      </c>
      <c r="DE80" t="s">
        <v>6</v>
      </c>
      <c r="DF80">
        <f>ROUND(ROUND(AE80,0)*CX80,0)</f>
        <v>0</v>
      </c>
      <c r="DG80">
        <f>ROUND(ROUND(AF80*AJ80,0)*CX80,0)</f>
        <v>31</v>
      </c>
      <c r="DH80">
        <f>ROUND(ROUND(AG80*AK80,0)*CX80,0)</f>
        <v>16</v>
      </c>
      <c r="DI80">
        <f>ROUND(ROUND(AH80,0)*CX80,0)</f>
        <v>0</v>
      </c>
      <c r="DJ80">
        <f>DG80</f>
        <v>31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ROW(Source!A51)</f>
        <v>51</v>
      </c>
      <c r="B81">
        <v>92864407</v>
      </c>
      <c r="C81">
        <v>92864699</v>
      </c>
      <c r="D81">
        <v>49673715</v>
      </c>
      <c r="E81">
        <v>1</v>
      </c>
      <c r="F81">
        <v>1</v>
      </c>
      <c r="G81">
        <v>1</v>
      </c>
      <c r="H81">
        <v>2</v>
      </c>
      <c r="I81" t="s">
        <v>873</v>
      </c>
      <c r="J81" t="s">
        <v>874</v>
      </c>
      <c r="K81" t="s">
        <v>875</v>
      </c>
      <c r="L81">
        <v>1367</v>
      </c>
      <c r="N81">
        <v>1011</v>
      </c>
      <c r="O81" t="s">
        <v>872</v>
      </c>
      <c r="P81" t="s">
        <v>872</v>
      </c>
      <c r="Q81">
        <v>1</v>
      </c>
      <c r="W81">
        <v>0</v>
      </c>
      <c r="X81">
        <v>829370094</v>
      </c>
      <c r="Y81">
        <f t="shared" si="31"/>
        <v>0.15</v>
      </c>
      <c r="AA81">
        <v>0</v>
      </c>
      <c r="AB81">
        <v>127.33</v>
      </c>
      <c r="AC81">
        <v>0</v>
      </c>
      <c r="AD81">
        <v>0</v>
      </c>
      <c r="AE81">
        <v>0</v>
      </c>
      <c r="AF81">
        <v>8.1</v>
      </c>
      <c r="AG81">
        <v>0</v>
      </c>
      <c r="AH81">
        <v>0</v>
      </c>
      <c r="AI81">
        <v>1</v>
      </c>
      <c r="AJ81">
        <v>15.72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0.15</v>
      </c>
      <c r="AU81" t="s">
        <v>6</v>
      </c>
      <c r="AV81">
        <v>0</v>
      </c>
      <c r="AW81">
        <v>2</v>
      </c>
      <c r="AX81">
        <v>92864709</v>
      </c>
      <c r="AY81">
        <v>1</v>
      </c>
      <c r="AZ81">
        <v>0</v>
      </c>
      <c r="BA81">
        <v>72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ROUND(Y81*Source!I51*DO81,7)</f>
        <v>0</v>
      </c>
      <c r="CX81">
        <f>ROUND(Y81*Source!I51,7)</f>
        <v>0.45</v>
      </c>
      <c r="CY81">
        <f>AB81</f>
        <v>127.33</v>
      </c>
      <c r="CZ81">
        <f>AF81</f>
        <v>8.1</v>
      </c>
      <c r="DA81">
        <f>AJ81</f>
        <v>15.72</v>
      </c>
      <c r="DB81">
        <f t="shared" si="32"/>
        <v>1.22</v>
      </c>
      <c r="DC81">
        <f t="shared" si="33"/>
        <v>0</v>
      </c>
      <c r="DD81" t="s">
        <v>6</v>
      </c>
      <c r="DE81" t="s">
        <v>6</v>
      </c>
      <c r="DF81">
        <f>ROUND(ROUND(AE81,0)*CX81,0)</f>
        <v>0</v>
      </c>
      <c r="DG81">
        <f>ROUND(ROUND(AF81*AJ81,0)*CX81,0)</f>
        <v>57</v>
      </c>
      <c r="DH81">
        <f>ROUND(ROUND(AG81*AK81,0)*CX81,0)</f>
        <v>0</v>
      </c>
      <c r="DI81">
        <f>ROUND(ROUND(AH81,0)*CX81,0)</f>
        <v>0</v>
      </c>
      <c r="DJ81">
        <f>DG81</f>
        <v>57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ROW(Source!A51)</f>
        <v>51</v>
      </c>
      <c r="B82">
        <v>92864407</v>
      </c>
      <c r="C82">
        <v>92864699</v>
      </c>
      <c r="D82">
        <v>49524288</v>
      </c>
      <c r="E82">
        <v>1</v>
      </c>
      <c r="F82">
        <v>1</v>
      </c>
      <c r="G82">
        <v>1</v>
      </c>
      <c r="H82">
        <v>3</v>
      </c>
      <c r="I82" t="s">
        <v>927</v>
      </c>
      <c r="J82" t="s">
        <v>928</v>
      </c>
      <c r="K82" t="s">
        <v>929</v>
      </c>
      <c r="L82">
        <v>1348</v>
      </c>
      <c r="N82">
        <v>1009</v>
      </c>
      <c r="O82" t="s">
        <v>532</v>
      </c>
      <c r="P82" t="s">
        <v>532</v>
      </c>
      <c r="Q82">
        <v>1000</v>
      </c>
      <c r="W82">
        <v>0</v>
      </c>
      <c r="X82">
        <v>1163323608</v>
      </c>
      <c r="Y82">
        <f t="shared" si="31"/>
        <v>6.0000000000000002E-5</v>
      </c>
      <c r="AA82">
        <v>102324.9</v>
      </c>
      <c r="AB82">
        <v>0</v>
      </c>
      <c r="AC82">
        <v>0</v>
      </c>
      <c r="AD82">
        <v>0</v>
      </c>
      <c r="AE82">
        <v>10315.01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6.0000000000000002E-5</v>
      </c>
      <c r="AU82" t="s">
        <v>6</v>
      </c>
      <c r="AV82">
        <v>0</v>
      </c>
      <c r="AW82">
        <v>2</v>
      </c>
      <c r="AX82">
        <v>92864710</v>
      </c>
      <c r="AY82">
        <v>1</v>
      </c>
      <c r="AZ82">
        <v>0</v>
      </c>
      <c r="BA82">
        <v>73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ROUND(Y82*Source!I51,7)</f>
        <v>1.8000000000000001E-4</v>
      </c>
      <c r="CY82">
        <f>AA82</f>
        <v>102324.9</v>
      </c>
      <c r="CZ82">
        <f>AE82</f>
        <v>10315.01</v>
      </c>
      <c r="DA82">
        <f>AI82</f>
        <v>9.92</v>
      </c>
      <c r="DB82">
        <f t="shared" si="32"/>
        <v>0.62</v>
      </c>
      <c r="DC82">
        <f t="shared" si="33"/>
        <v>0</v>
      </c>
      <c r="DD82" t="s">
        <v>6</v>
      </c>
      <c r="DE82" t="s">
        <v>6</v>
      </c>
      <c r="DF82">
        <f>ROUND(ROUND(AE82*AI82,0)*CX82,0)</f>
        <v>18</v>
      </c>
      <c r="DG82">
        <f t="shared" ref="DG82:DG89" si="37">ROUND(ROUND(AF82,0)*CX82,0)</f>
        <v>0</v>
      </c>
      <c r="DH82">
        <f t="shared" ref="DH82:DH88" si="38">ROUND(ROUND(AG82,0)*CX82,0)</f>
        <v>0</v>
      </c>
      <c r="DI82">
        <f>ROUND(ROUND(AH82,0)*CX82,0)</f>
        <v>0</v>
      </c>
      <c r="DJ82">
        <f>DF82</f>
        <v>18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ROW(Source!A51)</f>
        <v>51</v>
      </c>
      <c r="B83">
        <v>92864407</v>
      </c>
      <c r="C83">
        <v>92864699</v>
      </c>
      <c r="D83">
        <v>49515638</v>
      </c>
      <c r="E83">
        <v>70</v>
      </c>
      <c r="F83">
        <v>1</v>
      </c>
      <c r="G83">
        <v>1</v>
      </c>
      <c r="H83">
        <v>3</v>
      </c>
      <c r="I83" t="s">
        <v>859</v>
      </c>
      <c r="J83" t="s">
        <v>6</v>
      </c>
      <c r="K83" t="s">
        <v>860</v>
      </c>
      <c r="L83">
        <v>1374</v>
      </c>
      <c r="N83">
        <v>1013</v>
      </c>
      <c r="O83" t="s">
        <v>861</v>
      </c>
      <c r="P83" t="s">
        <v>861</v>
      </c>
      <c r="Q83">
        <v>1</v>
      </c>
      <c r="W83">
        <v>0</v>
      </c>
      <c r="X83">
        <v>-1731369543</v>
      </c>
      <c r="Y83">
        <f t="shared" si="31"/>
        <v>0.22</v>
      </c>
      <c r="AA83">
        <v>9.92</v>
      </c>
      <c r="AB83">
        <v>0</v>
      </c>
      <c r="AC83">
        <v>0</v>
      </c>
      <c r="AD83">
        <v>0</v>
      </c>
      <c r="AE83">
        <v>1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0.22</v>
      </c>
      <c r="AU83" t="s">
        <v>6</v>
      </c>
      <c r="AV83">
        <v>0</v>
      </c>
      <c r="AW83">
        <v>2</v>
      </c>
      <c r="AX83">
        <v>92864712</v>
      </c>
      <c r="AY83">
        <v>1</v>
      </c>
      <c r="AZ83">
        <v>0</v>
      </c>
      <c r="BA83">
        <v>75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ROUND(Y83*Source!I51,7)</f>
        <v>0.66</v>
      </c>
      <c r="CY83">
        <f>AA83</f>
        <v>9.92</v>
      </c>
      <c r="CZ83">
        <f>AE83</f>
        <v>1</v>
      </c>
      <c r="DA83">
        <f>AI83</f>
        <v>9.92</v>
      </c>
      <c r="DB83">
        <f t="shared" si="32"/>
        <v>0.22</v>
      </c>
      <c r="DC83">
        <f t="shared" si="33"/>
        <v>0</v>
      </c>
      <c r="DD83" t="s">
        <v>6</v>
      </c>
      <c r="DE83" t="s">
        <v>6</v>
      </c>
      <c r="DF83">
        <f>ROUND(ROUND(AE83*AI83,0)*CX83,0)</f>
        <v>7</v>
      </c>
      <c r="DG83">
        <f t="shared" si="37"/>
        <v>0</v>
      </c>
      <c r="DH83">
        <f t="shared" si="38"/>
        <v>0</v>
      </c>
      <c r="DI83">
        <f>ROUND(ROUND(AH83,0)*CX83,0)</f>
        <v>0</v>
      </c>
      <c r="DJ83">
        <f>DF83</f>
        <v>7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ROW(Source!A52)</f>
        <v>52</v>
      </c>
      <c r="B84">
        <v>92864407</v>
      </c>
      <c r="C84">
        <v>92864713</v>
      </c>
      <c r="D84">
        <v>49510767</v>
      </c>
      <c r="E84">
        <v>70</v>
      </c>
      <c r="F84">
        <v>1</v>
      </c>
      <c r="G84">
        <v>1</v>
      </c>
      <c r="H84">
        <v>1</v>
      </c>
      <c r="I84" t="s">
        <v>853</v>
      </c>
      <c r="J84" t="s">
        <v>6</v>
      </c>
      <c r="K84" t="s">
        <v>854</v>
      </c>
      <c r="L84">
        <v>1191</v>
      </c>
      <c r="N84">
        <v>1013</v>
      </c>
      <c r="O84" t="s">
        <v>855</v>
      </c>
      <c r="P84" t="s">
        <v>855</v>
      </c>
      <c r="Q84">
        <v>1</v>
      </c>
      <c r="W84">
        <v>0</v>
      </c>
      <c r="X84">
        <v>-1936699058</v>
      </c>
      <c r="Y84">
        <f t="shared" si="31"/>
        <v>1.03</v>
      </c>
      <c r="AA84">
        <v>0</v>
      </c>
      <c r="AB84">
        <v>0</v>
      </c>
      <c r="AC84">
        <v>0</v>
      </c>
      <c r="AD84">
        <v>444.91</v>
      </c>
      <c r="AE84">
        <v>0</v>
      </c>
      <c r="AF84">
        <v>0</v>
      </c>
      <c r="AG84">
        <v>0</v>
      </c>
      <c r="AH84">
        <v>9.92</v>
      </c>
      <c r="AI84">
        <v>1</v>
      </c>
      <c r="AJ84">
        <v>1</v>
      </c>
      <c r="AK84">
        <v>1</v>
      </c>
      <c r="AL84">
        <v>44.85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1.03</v>
      </c>
      <c r="AU84" t="s">
        <v>6</v>
      </c>
      <c r="AV84">
        <v>1</v>
      </c>
      <c r="AW84">
        <v>2</v>
      </c>
      <c r="AX84">
        <v>92864718</v>
      </c>
      <c r="AY84">
        <v>1</v>
      </c>
      <c r="AZ84">
        <v>0</v>
      </c>
      <c r="BA84">
        <v>76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ROUND(AT84*Source!I52*AH84*AL84,0)</f>
        <v>917</v>
      </c>
      <c r="CV84">
        <f>ROUND(Y84*Source!I52,7)</f>
        <v>2.06</v>
      </c>
      <c r="CW84">
        <v>0</v>
      </c>
      <c r="CX84">
        <f>ROUND(Y84*Source!I52,7)</f>
        <v>2.06</v>
      </c>
      <c r="CY84">
        <f>AD84</f>
        <v>444.91</v>
      </c>
      <c r="CZ84">
        <f>AH84</f>
        <v>9.92</v>
      </c>
      <c r="DA84">
        <f>AL84</f>
        <v>44.85</v>
      </c>
      <c r="DB84">
        <f t="shared" si="32"/>
        <v>10.220000000000001</v>
      </c>
      <c r="DC84">
        <f t="shared" si="33"/>
        <v>0</v>
      </c>
      <c r="DD84" t="s">
        <v>6</v>
      </c>
      <c r="DE84" t="s">
        <v>6</v>
      </c>
      <c r="DF84">
        <f>ROUND(ROUND(AE84,0)*CX84,0)</f>
        <v>0</v>
      </c>
      <c r="DG84">
        <f t="shared" si="37"/>
        <v>0</v>
      </c>
      <c r="DH84">
        <f t="shared" si="38"/>
        <v>0</v>
      </c>
      <c r="DI84">
        <f>ROUND(ROUND(AH84*AL84,0)*CX84,0)</f>
        <v>917</v>
      </c>
      <c r="DJ84">
        <f>DI84</f>
        <v>917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ROW(Source!A52)</f>
        <v>52</v>
      </c>
      <c r="B85">
        <v>92864407</v>
      </c>
      <c r="C85">
        <v>92864713</v>
      </c>
      <c r="D85">
        <v>49521263</v>
      </c>
      <c r="E85">
        <v>1</v>
      </c>
      <c r="F85">
        <v>1</v>
      </c>
      <c r="G85">
        <v>1</v>
      </c>
      <c r="H85">
        <v>3</v>
      </c>
      <c r="I85" t="s">
        <v>862</v>
      </c>
      <c r="J85" t="s">
        <v>863</v>
      </c>
      <c r="K85" t="s">
        <v>864</v>
      </c>
      <c r="L85">
        <v>1346</v>
      </c>
      <c r="N85">
        <v>1009</v>
      </c>
      <c r="O85" t="s">
        <v>541</v>
      </c>
      <c r="P85" t="s">
        <v>541</v>
      </c>
      <c r="Q85">
        <v>1</v>
      </c>
      <c r="W85">
        <v>0</v>
      </c>
      <c r="X85">
        <v>591925282</v>
      </c>
      <c r="Y85">
        <f t="shared" si="31"/>
        <v>4.2000000000000003E-2</v>
      </c>
      <c r="AA85">
        <v>262.27999999999997</v>
      </c>
      <c r="AB85">
        <v>0</v>
      </c>
      <c r="AC85">
        <v>0</v>
      </c>
      <c r="AD85">
        <v>0</v>
      </c>
      <c r="AE85">
        <v>26.44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4.2000000000000003E-2</v>
      </c>
      <c r="AU85" t="s">
        <v>6</v>
      </c>
      <c r="AV85">
        <v>0</v>
      </c>
      <c r="AW85">
        <v>2</v>
      </c>
      <c r="AX85">
        <v>92864719</v>
      </c>
      <c r="AY85">
        <v>1</v>
      </c>
      <c r="AZ85">
        <v>0</v>
      </c>
      <c r="BA85">
        <v>77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ROUND(Y85*Source!I52,7)</f>
        <v>8.4000000000000005E-2</v>
      </c>
      <c r="CY85">
        <f>AA85</f>
        <v>262.27999999999997</v>
      </c>
      <c r="CZ85">
        <f>AE85</f>
        <v>26.44</v>
      </c>
      <c r="DA85">
        <f>AI85</f>
        <v>9.92</v>
      </c>
      <c r="DB85">
        <f t="shared" si="32"/>
        <v>1.1100000000000001</v>
      </c>
      <c r="DC85">
        <f t="shared" si="33"/>
        <v>0</v>
      </c>
      <c r="DD85" t="s">
        <v>6</v>
      </c>
      <c r="DE85" t="s">
        <v>6</v>
      </c>
      <c r="DF85">
        <f>ROUND(ROUND(AE85*AI85,0)*CX85,0)</f>
        <v>22</v>
      </c>
      <c r="DG85">
        <f t="shared" si="37"/>
        <v>0</v>
      </c>
      <c r="DH85">
        <f t="shared" si="38"/>
        <v>0</v>
      </c>
      <c r="DI85">
        <f>ROUND(ROUND(AH85,0)*CX85,0)</f>
        <v>0</v>
      </c>
      <c r="DJ85">
        <f>DF85</f>
        <v>22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ROW(Source!A52)</f>
        <v>52</v>
      </c>
      <c r="B86">
        <v>92864407</v>
      </c>
      <c r="C86">
        <v>92864713</v>
      </c>
      <c r="D86">
        <v>49515638</v>
      </c>
      <c r="E86">
        <v>70</v>
      </c>
      <c r="F86">
        <v>1</v>
      </c>
      <c r="G86">
        <v>1</v>
      </c>
      <c r="H86">
        <v>3</v>
      </c>
      <c r="I86" t="s">
        <v>859</v>
      </c>
      <c r="J86" t="s">
        <v>6</v>
      </c>
      <c r="K86" t="s">
        <v>860</v>
      </c>
      <c r="L86">
        <v>1374</v>
      </c>
      <c r="N86">
        <v>1013</v>
      </c>
      <c r="O86" t="s">
        <v>861</v>
      </c>
      <c r="P86" t="s">
        <v>861</v>
      </c>
      <c r="Q86">
        <v>1</v>
      </c>
      <c r="W86">
        <v>0</v>
      </c>
      <c r="X86">
        <v>-1731369543</v>
      </c>
      <c r="Y86">
        <f t="shared" si="31"/>
        <v>0.2</v>
      </c>
      <c r="AA86">
        <v>9.92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0.2</v>
      </c>
      <c r="AU86" t="s">
        <v>6</v>
      </c>
      <c r="AV86">
        <v>0</v>
      </c>
      <c r="AW86">
        <v>2</v>
      </c>
      <c r="AX86">
        <v>92864720</v>
      </c>
      <c r="AY86">
        <v>1</v>
      </c>
      <c r="AZ86">
        <v>0</v>
      </c>
      <c r="BA86">
        <v>78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ROUND(Y86*Source!I52,7)</f>
        <v>0.4</v>
      </c>
      <c r="CY86">
        <f>AA86</f>
        <v>9.92</v>
      </c>
      <c r="CZ86">
        <f>AE86</f>
        <v>1</v>
      </c>
      <c r="DA86">
        <f>AI86</f>
        <v>9.92</v>
      </c>
      <c r="DB86">
        <f t="shared" si="32"/>
        <v>0.2</v>
      </c>
      <c r="DC86">
        <f t="shared" si="33"/>
        <v>0</v>
      </c>
      <c r="DD86" t="s">
        <v>6</v>
      </c>
      <c r="DE86" t="s">
        <v>6</v>
      </c>
      <c r="DF86">
        <f>ROUND(ROUND(AE86*AI86,0)*CX86,0)</f>
        <v>4</v>
      </c>
      <c r="DG86">
        <f t="shared" si="37"/>
        <v>0</v>
      </c>
      <c r="DH86">
        <f t="shared" si="38"/>
        <v>0</v>
      </c>
      <c r="DI86">
        <f>ROUND(ROUND(AH86,0)*CX86,0)</f>
        <v>0</v>
      </c>
      <c r="DJ86">
        <f>DF86</f>
        <v>4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ROW(Source!A52)</f>
        <v>52</v>
      </c>
      <c r="B87">
        <v>92864407</v>
      </c>
      <c r="C87">
        <v>92864713</v>
      </c>
      <c r="D87">
        <v>0</v>
      </c>
      <c r="E87">
        <v>1</v>
      </c>
      <c r="F87">
        <v>1</v>
      </c>
      <c r="G87">
        <v>1</v>
      </c>
      <c r="H87">
        <v>3</v>
      </c>
      <c r="I87" t="s">
        <v>30</v>
      </c>
      <c r="J87" t="s">
        <v>6</v>
      </c>
      <c r="K87" t="s">
        <v>99</v>
      </c>
      <c r="L87">
        <v>1371</v>
      </c>
      <c r="N87">
        <v>1013</v>
      </c>
      <c r="O87" t="s">
        <v>23</v>
      </c>
      <c r="P87" t="s">
        <v>23</v>
      </c>
      <c r="Q87">
        <v>1</v>
      </c>
      <c r="W87">
        <v>0</v>
      </c>
      <c r="X87">
        <v>717026207</v>
      </c>
      <c r="Y87">
        <f t="shared" si="31"/>
        <v>0.5</v>
      </c>
      <c r="AA87">
        <v>6916.67</v>
      </c>
      <c r="AB87">
        <v>0</v>
      </c>
      <c r="AC87">
        <v>0</v>
      </c>
      <c r="AD87">
        <v>0</v>
      </c>
      <c r="AE87">
        <v>7216.66</v>
      </c>
      <c r="AF87">
        <v>0</v>
      </c>
      <c r="AG87">
        <v>0</v>
      </c>
      <c r="AH87">
        <v>0</v>
      </c>
      <c r="AI87">
        <v>6.43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6</v>
      </c>
      <c r="AT87">
        <v>0.5</v>
      </c>
      <c r="AU87" t="s">
        <v>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ROUND(Y87*Source!I52,7)</f>
        <v>1</v>
      </c>
      <c r="CY87">
        <f>AA87</f>
        <v>6916.67</v>
      </c>
      <c r="CZ87">
        <f>AE87</f>
        <v>7216.66</v>
      </c>
      <c r="DA87">
        <f>AI87</f>
        <v>6.43</v>
      </c>
      <c r="DB87">
        <f t="shared" si="32"/>
        <v>3608.33</v>
      </c>
      <c r="DC87">
        <f t="shared" si="33"/>
        <v>0</v>
      </c>
      <c r="DD87" t="s">
        <v>6</v>
      </c>
      <c r="DE87" t="s">
        <v>6</v>
      </c>
      <c r="DF87">
        <f>ROUND(ROUND(AE87*AI87,0)*CX87,0)</f>
        <v>46403</v>
      </c>
      <c r="DG87">
        <f t="shared" si="37"/>
        <v>0</v>
      </c>
      <c r="DH87">
        <f t="shared" si="38"/>
        <v>0</v>
      </c>
      <c r="DI87">
        <f>ROUND(ROUND(AH87,0)*CX87,0)</f>
        <v>0</v>
      </c>
      <c r="DJ87">
        <f>DF87</f>
        <v>46403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ROW(Source!A54)</f>
        <v>54</v>
      </c>
      <c r="B88">
        <v>92864407</v>
      </c>
      <c r="C88">
        <v>92864722</v>
      </c>
      <c r="D88">
        <v>49510757</v>
      </c>
      <c r="E88">
        <v>70</v>
      </c>
      <c r="F88">
        <v>1</v>
      </c>
      <c r="G88">
        <v>1</v>
      </c>
      <c r="H88">
        <v>1</v>
      </c>
      <c r="I88" t="s">
        <v>865</v>
      </c>
      <c r="J88" t="s">
        <v>6</v>
      </c>
      <c r="K88" t="s">
        <v>866</v>
      </c>
      <c r="L88">
        <v>1191</v>
      </c>
      <c r="N88">
        <v>1013</v>
      </c>
      <c r="O88" t="s">
        <v>855</v>
      </c>
      <c r="P88" t="s">
        <v>855</v>
      </c>
      <c r="Q88">
        <v>1</v>
      </c>
      <c r="W88">
        <v>0</v>
      </c>
      <c r="X88">
        <v>-1111239348</v>
      </c>
      <c r="Y88">
        <f t="shared" si="31"/>
        <v>60</v>
      </c>
      <c r="AA88">
        <v>0</v>
      </c>
      <c r="AB88">
        <v>0</v>
      </c>
      <c r="AC88">
        <v>0</v>
      </c>
      <c r="AD88">
        <v>431.46</v>
      </c>
      <c r="AE88">
        <v>0</v>
      </c>
      <c r="AF88">
        <v>0</v>
      </c>
      <c r="AG88">
        <v>0</v>
      </c>
      <c r="AH88">
        <v>9.6199999999999992</v>
      </c>
      <c r="AI88">
        <v>1</v>
      </c>
      <c r="AJ88">
        <v>1</v>
      </c>
      <c r="AK88">
        <v>1</v>
      </c>
      <c r="AL88">
        <v>44.85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60</v>
      </c>
      <c r="AU88" t="s">
        <v>6</v>
      </c>
      <c r="AV88">
        <v>1</v>
      </c>
      <c r="AW88">
        <v>2</v>
      </c>
      <c r="AX88">
        <v>92864733</v>
      </c>
      <c r="AY88">
        <v>1</v>
      </c>
      <c r="AZ88">
        <v>0</v>
      </c>
      <c r="BA88">
        <v>79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ROUND(AT88*Source!I54*AH88*AL88,0)</f>
        <v>518</v>
      </c>
      <c r="CV88">
        <f>ROUND(Y88*Source!I54,7)</f>
        <v>1.2</v>
      </c>
      <c r="CW88">
        <v>0</v>
      </c>
      <c r="CX88">
        <f>ROUND(Y88*Source!I54,7)</f>
        <v>1.2</v>
      </c>
      <c r="CY88">
        <f>AD88</f>
        <v>431.46</v>
      </c>
      <c r="CZ88">
        <f>AH88</f>
        <v>9.6199999999999992</v>
      </c>
      <c r="DA88">
        <f>AL88</f>
        <v>44.85</v>
      </c>
      <c r="DB88">
        <f t="shared" si="32"/>
        <v>577.20000000000005</v>
      </c>
      <c r="DC88">
        <f t="shared" si="33"/>
        <v>0</v>
      </c>
      <c r="DD88" t="s">
        <v>6</v>
      </c>
      <c r="DE88" t="s">
        <v>6</v>
      </c>
      <c r="DF88">
        <f>ROUND(ROUND(AE88,0)*CX88,0)</f>
        <v>0</v>
      </c>
      <c r="DG88">
        <f t="shared" si="37"/>
        <v>0</v>
      </c>
      <c r="DH88">
        <f t="shared" si="38"/>
        <v>0</v>
      </c>
      <c r="DI88">
        <f>ROUND(ROUND(AH88*AL88,0)*CX88,0)</f>
        <v>517</v>
      </c>
      <c r="DJ88">
        <f>DI88</f>
        <v>517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ROW(Source!A54)</f>
        <v>54</v>
      </c>
      <c r="B89">
        <v>92864407</v>
      </c>
      <c r="C89">
        <v>92864722</v>
      </c>
      <c r="D89">
        <v>49510905</v>
      </c>
      <c r="E89">
        <v>70</v>
      </c>
      <c r="F89">
        <v>1</v>
      </c>
      <c r="G89">
        <v>1</v>
      </c>
      <c r="H89">
        <v>1</v>
      </c>
      <c r="I89" t="s">
        <v>867</v>
      </c>
      <c r="J89" t="s">
        <v>6</v>
      </c>
      <c r="K89" t="s">
        <v>868</v>
      </c>
      <c r="L89">
        <v>1191</v>
      </c>
      <c r="N89">
        <v>1013</v>
      </c>
      <c r="O89" t="s">
        <v>855</v>
      </c>
      <c r="P89" t="s">
        <v>855</v>
      </c>
      <c r="Q89">
        <v>1</v>
      </c>
      <c r="W89">
        <v>0</v>
      </c>
      <c r="X89">
        <v>-1417349443</v>
      </c>
      <c r="Y89">
        <f t="shared" si="31"/>
        <v>0.01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44.85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0.01</v>
      </c>
      <c r="AU89" t="s">
        <v>6</v>
      </c>
      <c r="AV89">
        <v>2</v>
      </c>
      <c r="AW89">
        <v>2</v>
      </c>
      <c r="AX89">
        <v>92864734</v>
      </c>
      <c r="AY89">
        <v>1</v>
      </c>
      <c r="AZ89">
        <v>0</v>
      </c>
      <c r="BA89">
        <v>80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ROUND(Y89*Source!I54,7)</f>
        <v>2.0000000000000001E-4</v>
      </c>
      <c r="CY89">
        <f>AD89</f>
        <v>0</v>
      </c>
      <c r="CZ89">
        <f>AH89</f>
        <v>0</v>
      </c>
      <c r="DA89">
        <f>AL89</f>
        <v>1</v>
      </c>
      <c r="DB89">
        <f t="shared" si="32"/>
        <v>0</v>
      </c>
      <c r="DC89">
        <f t="shared" si="33"/>
        <v>0</v>
      </c>
      <c r="DD89" t="s">
        <v>6</v>
      </c>
      <c r="DE89" t="s">
        <v>6</v>
      </c>
      <c r="DF89">
        <f>ROUND(ROUND(AE89,0)*CX89,0)</f>
        <v>0</v>
      </c>
      <c r="DG89">
        <f t="shared" si="37"/>
        <v>0</v>
      </c>
      <c r="DH89">
        <f>ROUND(ROUND(AG89*AK89,0)*CX89,0)</f>
        <v>0</v>
      </c>
      <c r="DI89">
        <f t="shared" ref="DI89:DI97" si="39">ROUND(ROUND(AH89,0)*CX89,0)</f>
        <v>0</v>
      </c>
      <c r="DJ89">
        <f>DI89</f>
        <v>0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ROW(Source!A54)</f>
        <v>54</v>
      </c>
      <c r="B90">
        <v>92864407</v>
      </c>
      <c r="C90">
        <v>92864722</v>
      </c>
      <c r="D90">
        <v>49673503</v>
      </c>
      <c r="E90">
        <v>1</v>
      </c>
      <c r="F90">
        <v>1</v>
      </c>
      <c r="G90">
        <v>1</v>
      </c>
      <c r="H90">
        <v>2</v>
      </c>
      <c r="I90" t="s">
        <v>869</v>
      </c>
      <c r="J90" t="s">
        <v>870</v>
      </c>
      <c r="K90" t="s">
        <v>871</v>
      </c>
      <c r="L90">
        <v>1367</v>
      </c>
      <c r="N90">
        <v>1011</v>
      </c>
      <c r="O90" t="s">
        <v>872</v>
      </c>
      <c r="P90" t="s">
        <v>872</v>
      </c>
      <c r="Q90">
        <v>1</v>
      </c>
      <c r="W90">
        <v>0</v>
      </c>
      <c r="X90">
        <v>509054691</v>
      </c>
      <c r="Y90">
        <f t="shared" si="31"/>
        <v>7.0000000000000001E-3</v>
      </c>
      <c r="AA90">
        <v>0</v>
      </c>
      <c r="AB90">
        <v>1032.96</v>
      </c>
      <c r="AC90">
        <v>520.26</v>
      </c>
      <c r="AD90">
        <v>0</v>
      </c>
      <c r="AE90">
        <v>0</v>
      </c>
      <c r="AF90">
        <v>65.709999999999994</v>
      </c>
      <c r="AG90">
        <v>11.6</v>
      </c>
      <c r="AH90">
        <v>0</v>
      </c>
      <c r="AI90">
        <v>1</v>
      </c>
      <c r="AJ90">
        <v>15.72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7.0000000000000001E-3</v>
      </c>
      <c r="AU90" t="s">
        <v>6</v>
      </c>
      <c r="AV90">
        <v>0</v>
      </c>
      <c r="AW90">
        <v>2</v>
      </c>
      <c r="AX90">
        <v>92864735</v>
      </c>
      <c r="AY90">
        <v>1</v>
      </c>
      <c r="AZ90">
        <v>0</v>
      </c>
      <c r="BA90">
        <v>81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ROUND(Y90*Source!I54*DO90,7)</f>
        <v>0</v>
      </c>
      <c r="CX90">
        <f>ROUND(Y90*Source!I54,7)</f>
        <v>1.3999999999999999E-4</v>
      </c>
      <c r="CY90">
        <f>AB90</f>
        <v>1032.96</v>
      </c>
      <c r="CZ90">
        <f>AF90</f>
        <v>65.709999999999994</v>
      </c>
      <c r="DA90">
        <f>AJ90</f>
        <v>15.72</v>
      </c>
      <c r="DB90">
        <f t="shared" si="32"/>
        <v>0.46</v>
      </c>
      <c r="DC90">
        <f t="shared" si="33"/>
        <v>0.08</v>
      </c>
      <c r="DD90" t="s">
        <v>6</v>
      </c>
      <c r="DE90" t="s">
        <v>6</v>
      </c>
      <c r="DF90">
        <f>ROUND(ROUND(AE90,0)*CX90,0)</f>
        <v>0</v>
      </c>
      <c r="DG90">
        <f>ROUND(ROUND(AF90*AJ90,0)*CX90,0)</f>
        <v>0</v>
      </c>
      <c r="DH90">
        <f>ROUND(ROUND(AG90*AK90,0)*CX90,0)</f>
        <v>0</v>
      </c>
      <c r="DI90">
        <f t="shared" si="39"/>
        <v>0</v>
      </c>
      <c r="DJ90">
        <f>DG90</f>
        <v>0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ROW(Source!A54)</f>
        <v>54</v>
      </c>
      <c r="B91">
        <v>92864407</v>
      </c>
      <c r="C91">
        <v>92864722</v>
      </c>
      <c r="D91">
        <v>49673715</v>
      </c>
      <c r="E91">
        <v>1</v>
      </c>
      <c r="F91">
        <v>1</v>
      </c>
      <c r="G91">
        <v>1</v>
      </c>
      <c r="H91">
        <v>2</v>
      </c>
      <c r="I91" t="s">
        <v>873</v>
      </c>
      <c r="J91" t="s">
        <v>874</v>
      </c>
      <c r="K91" t="s">
        <v>875</v>
      </c>
      <c r="L91">
        <v>1367</v>
      </c>
      <c r="N91">
        <v>1011</v>
      </c>
      <c r="O91" t="s">
        <v>872</v>
      </c>
      <c r="P91" t="s">
        <v>872</v>
      </c>
      <c r="Q91">
        <v>1</v>
      </c>
      <c r="W91">
        <v>0</v>
      </c>
      <c r="X91">
        <v>829370094</v>
      </c>
      <c r="Y91">
        <f t="shared" si="31"/>
        <v>47.2</v>
      </c>
      <c r="AA91">
        <v>0</v>
      </c>
      <c r="AB91">
        <v>127.33</v>
      </c>
      <c r="AC91">
        <v>0</v>
      </c>
      <c r="AD91">
        <v>0</v>
      </c>
      <c r="AE91">
        <v>0</v>
      </c>
      <c r="AF91">
        <v>8.1</v>
      </c>
      <c r="AG91">
        <v>0</v>
      </c>
      <c r="AH91">
        <v>0</v>
      </c>
      <c r="AI91">
        <v>1</v>
      </c>
      <c r="AJ91">
        <v>15.72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47.2</v>
      </c>
      <c r="AU91" t="s">
        <v>6</v>
      </c>
      <c r="AV91">
        <v>0</v>
      </c>
      <c r="AW91">
        <v>2</v>
      </c>
      <c r="AX91">
        <v>92864736</v>
      </c>
      <c r="AY91">
        <v>1</v>
      </c>
      <c r="AZ91">
        <v>0</v>
      </c>
      <c r="BA91">
        <v>82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ROUND(Y91*Source!I54*DO91,7)</f>
        <v>0</v>
      </c>
      <c r="CX91">
        <f>ROUND(Y91*Source!I54,7)</f>
        <v>0.94399999999999995</v>
      </c>
      <c r="CY91">
        <f>AB91</f>
        <v>127.33</v>
      </c>
      <c r="CZ91">
        <f>AF91</f>
        <v>8.1</v>
      </c>
      <c r="DA91">
        <f>AJ91</f>
        <v>15.72</v>
      </c>
      <c r="DB91">
        <f t="shared" si="32"/>
        <v>382.32</v>
      </c>
      <c r="DC91">
        <f t="shared" si="33"/>
        <v>0</v>
      </c>
      <c r="DD91" t="s">
        <v>6</v>
      </c>
      <c r="DE91" t="s">
        <v>6</v>
      </c>
      <c r="DF91">
        <f>ROUND(ROUND(AE91,0)*CX91,0)</f>
        <v>0</v>
      </c>
      <c r="DG91">
        <f>ROUND(ROUND(AF91*AJ91,0)*CX91,0)</f>
        <v>120</v>
      </c>
      <c r="DH91">
        <f>ROUND(ROUND(AG91*AK91,0)*CX91,0)</f>
        <v>0</v>
      </c>
      <c r="DI91">
        <f t="shared" si="39"/>
        <v>0</v>
      </c>
      <c r="DJ91">
        <f>DG91</f>
        <v>120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ROW(Source!A54)</f>
        <v>54</v>
      </c>
      <c r="B92">
        <v>92864407</v>
      </c>
      <c r="C92">
        <v>92864722</v>
      </c>
      <c r="D92">
        <v>49524320</v>
      </c>
      <c r="E92">
        <v>1</v>
      </c>
      <c r="F92">
        <v>1</v>
      </c>
      <c r="G92">
        <v>1</v>
      </c>
      <c r="H92">
        <v>3</v>
      </c>
      <c r="I92" t="s">
        <v>876</v>
      </c>
      <c r="J92" t="s">
        <v>877</v>
      </c>
      <c r="K92" t="s">
        <v>878</v>
      </c>
      <c r="L92">
        <v>1348</v>
      </c>
      <c r="N92">
        <v>1009</v>
      </c>
      <c r="O92" t="s">
        <v>532</v>
      </c>
      <c r="P92" t="s">
        <v>532</v>
      </c>
      <c r="Q92">
        <v>1000</v>
      </c>
      <c r="W92">
        <v>0</v>
      </c>
      <c r="X92">
        <v>1723775757</v>
      </c>
      <c r="Y92">
        <f t="shared" si="31"/>
        <v>0.01</v>
      </c>
      <c r="AA92">
        <v>91373.119999999995</v>
      </c>
      <c r="AB92">
        <v>0</v>
      </c>
      <c r="AC92">
        <v>0</v>
      </c>
      <c r="AD92">
        <v>0</v>
      </c>
      <c r="AE92">
        <v>9211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0.01</v>
      </c>
      <c r="AU92" t="s">
        <v>6</v>
      </c>
      <c r="AV92">
        <v>0</v>
      </c>
      <c r="AW92">
        <v>2</v>
      </c>
      <c r="AX92">
        <v>92864737</v>
      </c>
      <c r="AY92">
        <v>1</v>
      </c>
      <c r="AZ92">
        <v>0</v>
      </c>
      <c r="BA92">
        <v>83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ROUND(Y92*Source!I54,7)</f>
        <v>2.0000000000000001E-4</v>
      </c>
      <c r="CY92">
        <f t="shared" ref="CY92:CY97" si="40">AA92</f>
        <v>91373.119999999995</v>
      </c>
      <c r="CZ92">
        <f t="shared" ref="CZ92:CZ97" si="41">AE92</f>
        <v>9211</v>
      </c>
      <c r="DA92">
        <f t="shared" ref="DA92:DA97" si="42">AI92</f>
        <v>9.92</v>
      </c>
      <c r="DB92">
        <f t="shared" si="32"/>
        <v>92.11</v>
      </c>
      <c r="DC92">
        <f t="shared" si="33"/>
        <v>0</v>
      </c>
      <c r="DD92" t="s">
        <v>6</v>
      </c>
      <c r="DE92" t="s">
        <v>6</v>
      </c>
      <c r="DF92">
        <f t="shared" ref="DF92:DF97" si="43">ROUND(ROUND(AE92*AI92,0)*CX92,0)</f>
        <v>18</v>
      </c>
      <c r="DG92">
        <f t="shared" ref="DG92:DG99" si="44">ROUND(ROUND(AF92,0)*CX92,0)</f>
        <v>0</v>
      </c>
      <c r="DH92">
        <f t="shared" ref="DH92:DH98" si="45">ROUND(ROUND(AG92,0)*CX92,0)</f>
        <v>0</v>
      </c>
      <c r="DI92">
        <f t="shared" si="39"/>
        <v>0</v>
      </c>
      <c r="DJ92">
        <f t="shared" ref="DJ92:DJ97" si="46">DF92</f>
        <v>18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ROW(Source!A54)</f>
        <v>54</v>
      </c>
      <c r="B93">
        <v>92864407</v>
      </c>
      <c r="C93">
        <v>92864722</v>
      </c>
      <c r="D93">
        <v>49526492</v>
      </c>
      <c r="E93">
        <v>1</v>
      </c>
      <c r="F93">
        <v>1</v>
      </c>
      <c r="G93">
        <v>1</v>
      </c>
      <c r="H93">
        <v>3</v>
      </c>
      <c r="I93" t="s">
        <v>879</v>
      </c>
      <c r="J93" t="s">
        <v>880</v>
      </c>
      <c r="K93" t="s">
        <v>881</v>
      </c>
      <c r="L93">
        <v>1346</v>
      </c>
      <c r="N93">
        <v>1009</v>
      </c>
      <c r="O93" t="s">
        <v>541</v>
      </c>
      <c r="P93" t="s">
        <v>541</v>
      </c>
      <c r="Q93">
        <v>1</v>
      </c>
      <c r="W93">
        <v>0</v>
      </c>
      <c r="X93">
        <v>497341279</v>
      </c>
      <c r="Y93">
        <f t="shared" si="31"/>
        <v>3</v>
      </c>
      <c r="AA93">
        <v>229.05</v>
      </c>
      <c r="AB93">
        <v>0</v>
      </c>
      <c r="AC93">
        <v>0</v>
      </c>
      <c r="AD93">
        <v>0</v>
      </c>
      <c r="AE93">
        <v>23.09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3</v>
      </c>
      <c r="AU93" t="s">
        <v>6</v>
      </c>
      <c r="AV93">
        <v>0</v>
      </c>
      <c r="AW93">
        <v>2</v>
      </c>
      <c r="AX93">
        <v>92864738</v>
      </c>
      <c r="AY93">
        <v>1</v>
      </c>
      <c r="AZ93">
        <v>0</v>
      </c>
      <c r="BA93">
        <v>84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ROUND(Y93*Source!I54,7)</f>
        <v>0.06</v>
      </c>
      <c r="CY93">
        <f t="shared" si="40"/>
        <v>229.05</v>
      </c>
      <c r="CZ93">
        <f t="shared" si="41"/>
        <v>23.09</v>
      </c>
      <c r="DA93">
        <f t="shared" si="42"/>
        <v>9.92</v>
      </c>
      <c r="DB93">
        <f t="shared" si="32"/>
        <v>69.27</v>
      </c>
      <c r="DC93">
        <f t="shared" si="33"/>
        <v>0</v>
      </c>
      <c r="DD93" t="s">
        <v>6</v>
      </c>
      <c r="DE93" t="s">
        <v>6</v>
      </c>
      <c r="DF93">
        <f t="shared" si="43"/>
        <v>14</v>
      </c>
      <c r="DG93">
        <f t="shared" si="44"/>
        <v>0</v>
      </c>
      <c r="DH93">
        <f t="shared" si="45"/>
        <v>0</v>
      </c>
      <c r="DI93">
        <f t="shared" si="39"/>
        <v>0</v>
      </c>
      <c r="DJ93">
        <f t="shared" si="46"/>
        <v>14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ROW(Source!A54)</f>
        <v>54</v>
      </c>
      <c r="B94">
        <v>92864407</v>
      </c>
      <c r="C94">
        <v>92864722</v>
      </c>
      <c r="D94">
        <v>49584382</v>
      </c>
      <c r="E94">
        <v>1</v>
      </c>
      <c r="F94">
        <v>1</v>
      </c>
      <c r="G94">
        <v>1</v>
      </c>
      <c r="H94">
        <v>3</v>
      </c>
      <c r="I94" t="s">
        <v>882</v>
      </c>
      <c r="J94" t="s">
        <v>883</v>
      </c>
      <c r="K94" t="s">
        <v>884</v>
      </c>
      <c r="L94">
        <v>1371</v>
      </c>
      <c r="N94">
        <v>1013</v>
      </c>
      <c r="O94" t="s">
        <v>23</v>
      </c>
      <c r="P94" t="s">
        <v>23</v>
      </c>
      <c r="Q94">
        <v>1</v>
      </c>
      <c r="W94">
        <v>0</v>
      </c>
      <c r="X94">
        <v>-954108197</v>
      </c>
      <c r="Y94">
        <f t="shared" si="31"/>
        <v>100</v>
      </c>
      <c r="AA94">
        <v>25.49</v>
      </c>
      <c r="AB94">
        <v>0</v>
      </c>
      <c r="AC94">
        <v>0</v>
      </c>
      <c r="AD94">
        <v>0</v>
      </c>
      <c r="AE94">
        <v>2.57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100</v>
      </c>
      <c r="AU94" t="s">
        <v>6</v>
      </c>
      <c r="AV94">
        <v>0</v>
      </c>
      <c r="AW94">
        <v>2</v>
      </c>
      <c r="AX94">
        <v>92864739</v>
      </c>
      <c r="AY94">
        <v>1</v>
      </c>
      <c r="AZ94">
        <v>0</v>
      </c>
      <c r="BA94">
        <v>85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ROUND(Y94*Source!I54,7)</f>
        <v>2</v>
      </c>
      <c r="CY94">
        <f t="shared" si="40"/>
        <v>25.49</v>
      </c>
      <c r="CZ94">
        <f t="shared" si="41"/>
        <v>2.57</v>
      </c>
      <c r="DA94">
        <f t="shared" si="42"/>
        <v>9.92</v>
      </c>
      <c r="DB94">
        <f t="shared" si="32"/>
        <v>257</v>
      </c>
      <c r="DC94">
        <f t="shared" si="33"/>
        <v>0</v>
      </c>
      <c r="DD94" t="s">
        <v>6</v>
      </c>
      <c r="DE94" t="s">
        <v>6</v>
      </c>
      <c r="DF94">
        <f t="shared" si="43"/>
        <v>50</v>
      </c>
      <c r="DG94">
        <f t="shared" si="44"/>
        <v>0</v>
      </c>
      <c r="DH94">
        <f t="shared" si="45"/>
        <v>0</v>
      </c>
      <c r="DI94">
        <f t="shared" si="39"/>
        <v>0</v>
      </c>
      <c r="DJ94">
        <f t="shared" si="46"/>
        <v>50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ROW(Source!A54)</f>
        <v>54</v>
      </c>
      <c r="B95">
        <v>92864407</v>
      </c>
      <c r="C95">
        <v>92864722</v>
      </c>
      <c r="D95">
        <v>49585548</v>
      </c>
      <c r="E95">
        <v>1</v>
      </c>
      <c r="F95">
        <v>1</v>
      </c>
      <c r="G95">
        <v>1</v>
      </c>
      <c r="H95">
        <v>3</v>
      </c>
      <c r="I95" t="s">
        <v>885</v>
      </c>
      <c r="J95" t="s">
        <v>886</v>
      </c>
      <c r="K95" t="s">
        <v>887</v>
      </c>
      <c r="L95">
        <v>1371</v>
      </c>
      <c r="N95">
        <v>1013</v>
      </c>
      <c r="O95" t="s">
        <v>23</v>
      </c>
      <c r="P95" t="s">
        <v>23</v>
      </c>
      <c r="Q95">
        <v>1</v>
      </c>
      <c r="W95">
        <v>0</v>
      </c>
      <c r="X95">
        <v>2109559153</v>
      </c>
      <c r="Y95">
        <f t="shared" si="31"/>
        <v>100</v>
      </c>
      <c r="AA95">
        <v>53.57</v>
      </c>
      <c r="AB95">
        <v>0</v>
      </c>
      <c r="AC95">
        <v>0</v>
      </c>
      <c r="AD95">
        <v>0</v>
      </c>
      <c r="AE95">
        <v>5.4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100</v>
      </c>
      <c r="AU95" t="s">
        <v>6</v>
      </c>
      <c r="AV95">
        <v>0</v>
      </c>
      <c r="AW95">
        <v>2</v>
      </c>
      <c r="AX95">
        <v>92864740</v>
      </c>
      <c r="AY95">
        <v>1</v>
      </c>
      <c r="AZ95">
        <v>0</v>
      </c>
      <c r="BA95">
        <v>86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ROUND(Y95*Source!I54,7)</f>
        <v>2</v>
      </c>
      <c r="CY95">
        <f t="shared" si="40"/>
        <v>53.57</v>
      </c>
      <c r="CZ95">
        <f t="shared" si="41"/>
        <v>5.4</v>
      </c>
      <c r="DA95">
        <f t="shared" si="42"/>
        <v>9.92</v>
      </c>
      <c r="DB95">
        <f t="shared" si="32"/>
        <v>540</v>
      </c>
      <c r="DC95">
        <f t="shared" si="33"/>
        <v>0</v>
      </c>
      <c r="DD95" t="s">
        <v>6</v>
      </c>
      <c r="DE95" t="s">
        <v>6</v>
      </c>
      <c r="DF95">
        <f t="shared" si="43"/>
        <v>108</v>
      </c>
      <c r="DG95">
        <f t="shared" si="44"/>
        <v>0</v>
      </c>
      <c r="DH95">
        <f t="shared" si="45"/>
        <v>0</v>
      </c>
      <c r="DI95">
        <f t="shared" si="39"/>
        <v>0</v>
      </c>
      <c r="DJ95">
        <f t="shared" si="46"/>
        <v>108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ROW(Source!A54)</f>
        <v>54</v>
      </c>
      <c r="B96">
        <v>92864407</v>
      </c>
      <c r="C96">
        <v>92864722</v>
      </c>
      <c r="D96">
        <v>49586795</v>
      </c>
      <c r="E96">
        <v>1</v>
      </c>
      <c r="F96">
        <v>1</v>
      </c>
      <c r="G96">
        <v>1</v>
      </c>
      <c r="H96">
        <v>3</v>
      </c>
      <c r="I96" t="s">
        <v>888</v>
      </c>
      <c r="J96" t="s">
        <v>889</v>
      </c>
      <c r="K96" t="s">
        <v>890</v>
      </c>
      <c r="L96">
        <v>1371</v>
      </c>
      <c r="N96">
        <v>1013</v>
      </c>
      <c r="O96" t="s">
        <v>23</v>
      </c>
      <c r="P96" t="s">
        <v>23</v>
      </c>
      <c r="Q96">
        <v>1</v>
      </c>
      <c r="W96">
        <v>0</v>
      </c>
      <c r="X96">
        <v>-538943770</v>
      </c>
      <c r="Y96">
        <f t="shared" si="31"/>
        <v>100</v>
      </c>
      <c r="AA96">
        <v>93.25</v>
      </c>
      <c r="AB96">
        <v>0</v>
      </c>
      <c r="AC96">
        <v>0</v>
      </c>
      <c r="AD96">
        <v>0</v>
      </c>
      <c r="AE96">
        <v>9.4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100</v>
      </c>
      <c r="AU96" t="s">
        <v>6</v>
      </c>
      <c r="AV96">
        <v>0</v>
      </c>
      <c r="AW96">
        <v>2</v>
      </c>
      <c r="AX96">
        <v>92864741</v>
      </c>
      <c r="AY96">
        <v>1</v>
      </c>
      <c r="AZ96">
        <v>0</v>
      </c>
      <c r="BA96">
        <v>87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ROUND(Y96*Source!I54,7)</f>
        <v>2</v>
      </c>
      <c r="CY96">
        <f t="shared" si="40"/>
        <v>93.25</v>
      </c>
      <c r="CZ96">
        <f t="shared" si="41"/>
        <v>9.4</v>
      </c>
      <c r="DA96">
        <f t="shared" si="42"/>
        <v>9.92</v>
      </c>
      <c r="DB96">
        <f t="shared" si="32"/>
        <v>940</v>
      </c>
      <c r="DC96">
        <f t="shared" si="33"/>
        <v>0</v>
      </c>
      <c r="DD96" t="s">
        <v>6</v>
      </c>
      <c r="DE96" t="s">
        <v>6</v>
      </c>
      <c r="DF96">
        <f t="shared" si="43"/>
        <v>186</v>
      </c>
      <c r="DG96">
        <f t="shared" si="44"/>
        <v>0</v>
      </c>
      <c r="DH96">
        <f t="shared" si="45"/>
        <v>0</v>
      </c>
      <c r="DI96">
        <f t="shared" si="39"/>
        <v>0</v>
      </c>
      <c r="DJ96">
        <f t="shared" si="46"/>
        <v>186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ROW(Source!A54)</f>
        <v>54</v>
      </c>
      <c r="B97">
        <v>92864407</v>
      </c>
      <c r="C97">
        <v>92864722</v>
      </c>
      <c r="D97">
        <v>49515638</v>
      </c>
      <c r="E97">
        <v>70</v>
      </c>
      <c r="F97">
        <v>1</v>
      </c>
      <c r="G97">
        <v>1</v>
      </c>
      <c r="H97">
        <v>3</v>
      </c>
      <c r="I97" t="s">
        <v>859</v>
      </c>
      <c r="J97" t="s">
        <v>6</v>
      </c>
      <c r="K97" t="s">
        <v>860</v>
      </c>
      <c r="L97">
        <v>1374</v>
      </c>
      <c r="N97">
        <v>1013</v>
      </c>
      <c r="O97" t="s">
        <v>861</v>
      </c>
      <c r="P97" t="s">
        <v>861</v>
      </c>
      <c r="Q97">
        <v>1</v>
      </c>
      <c r="W97">
        <v>0</v>
      </c>
      <c r="X97">
        <v>-1731369543</v>
      </c>
      <c r="Y97">
        <f t="shared" si="31"/>
        <v>11.54</v>
      </c>
      <c r="AA97">
        <v>9.92</v>
      </c>
      <c r="AB97">
        <v>0</v>
      </c>
      <c r="AC97">
        <v>0</v>
      </c>
      <c r="AD97">
        <v>0</v>
      </c>
      <c r="AE97">
        <v>1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11.54</v>
      </c>
      <c r="AU97" t="s">
        <v>6</v>
      </c>
      <c r="AV97">
        <v>0</v>
      </c>
      <c r="AW97">
        <v>2</v>
      </c>
      <c r="AX97">
        <v>92864742</v>
      </c>
      <c r="AY97">
        <v>1</v>
      </c>
      <c r="AZ97">
        <v>0</v>
      </c>
      <c r="BA97">
        <v>88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ROUND(Y97*Source!I54,7)</f>
        <v>0.23080000000000001</v>
      </c>
      <c r="CY97">
        <f t="shared" si="40"/>
        <v>9.92</v>
      </c>
      <c r="CZ97">
        <f t="shared" si="41"/>
        <v>1</v>
      </c>
      <c r="DA97">
        <f t="shared" si="42"/>
        <v>9.92</v>
      </c>
      <c r="DB97">
        <f t="shared" si="32"/>
        <v>11.54</v>
      </c>
      <c r="DC97">
        <f t="shared" si="33"/>
        <v>0</v>
      </c>
      <c r="DD97" t="s">
        <v>6</v>
      </c>
      <c r="DE97" t="s">
        <v>6</v>
      </c>
      <c r="DF97">
        <f t="shared" si="43"/>
        <v>2</v>
      </c>
      <c r="DG97">
        <f t="shared" si="44"/>
        <v>0</v>
      </c>
      <c r="DH97">
        <f t="shared" si="45"/>
        <v>0</v>
      </c>
      <c r="DI97">
        <f t="shared" si="39"/>
        <v>0</v>
      </c>
      <c r="DJ97">
        <f t="shared" si="46"/>
        <v>2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ROW(Source!A55)</f>
        <v>55</v>
      </c>
      <c r="B98">
        <v>92864407</v>
      </c>
      <c r="C98">
        <v>92864743</v>
      </c>
      <c r="D98">
        <v>49510757</v>
      </c>
      <c r="E98">
        <v>70</v>
      </c>
      <c r="F98">
        <v>1</v>
      </c>
      <c r="G98">
        <v>1</v>
      </c>
      <c r="H98">
        <v>1</v>
      </c>
      <c r="I98" t="s">
        <v>865</v>
      </c>
      <c r="J98" t="s">
        <v>6</v>
      </c>
      <c r="K98" t="s">
        <v>866</v>
      </c>
      <c r="L98">
        <v>1191</v>
      </c>
      <c r="N98">
        <v>1013</v>
      </c>
      <c r="O98" t="s">
        <v>855</v>
      </c>
      <c r="P98" t="s">
        <v>855</v>
      </c>
      <c r="Q98">
        <v>1</v>
      </c>
      <c r="W98">
        <v>0</v>
      </c>
      <c r="X98">
        <v>-1111239348</v>
      </c>
      <c r="Y98">
        <f t="shared" si="31"/>
        <v>65</v>
      </c>
      <c r="AA98">
        <v>0</v>
      </c>
      <c r="AB98">
        <v>0</v>
      </c>
      <c r="AC98">
        <v>0</v>
      </c>
      <c r="AD98">
        <v>431.46</v>
      </c>
      <c r="AE98">
        <v>0</v>
      </c>
      <c r="AF98">
        <v>0</v>
      </c>
      <c r="AG98">
        <v>0</v>
      </c>
      <c r="AH98">
        <v>9.6199999999999992</v>
      </c>
      <c r="AI98">
        <v>1</v>
      </c>
      <c r="AJ98">
        <v>1</v>
      </c>
      <c r="AK98">
        <v>1</v>
      </c>
      <c r="AL98">
        <v>44.85</v>
      </c>
      <c r="AM98">
        <v>4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65</v>
      </c>
      <c r="AU98" t="s">
        <v>6</v>
      </c>
      <c r="AV98">
        <v>1</v>
      </c>
      <c r="AW98">
        <v>2</v>
      </c>
      <c r="AX98">
        <v>92864750</v>
      </c>
      <c r="AY98">
        <v>1</v>
      </c>
      <c r="AZ98">
        <v>0</v>
      </c>
      <c r="BA98">
        <v>89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ROUND(AT98*Source!I55*AH98*AL98,0)</f>
        <v>561</v>
      </c>
      <c r="CV98">
        <f>ROUND(Y98*Source!I55,7)</f>
        <v>1.3</v>
      </c>
      <c r="CW98">
        <v>0</v>
      </c>
      <c r="CX98">
        <f>ROUND(Y98*Source!I55,7)</f>
        <v>1.3</v>
      </c>
      <c r="CY98">
        <f>AD98</f>
        <v>431.46</v>
      </c>
      <c r="CZ98">
        <f>AH98</f>
        <v>9.6199999999999992</v>
      </c>
      <c r="DA98">
        <f>AL98</f>
        <v>44.85</v>
      </c>
      <c r="DB98">
        <f t="shared" si="32"/>
        <v>625.29999999999995</v>
      </c>
      <c r="DC98">
        <f t="shared" si="33"/>
        <v>0</v>
      </c>
      <c r="DD98" t="s">
        <v>6</v>
      </c>
      <c r="DE98" t="s">
        <v>6</v>
      </c>
      <c r="DF98">
        <f>ROUND(ROUND(AE98,0)*CX98,0)</f>
        <v>0</v>
      </c>
      <c r="DG98">
        <f t="shared" si="44"/>
        <v>0</v>
      </c>
      <c r="DH98">
        <f t="shared" si="45"/>
        <v>0</v>
      </c>
      <c r="DI98">
        <f>ROUND(ROUND(AH98*AL98,0)*CX98,0)</f>
        <v>560</v>
      </c>
      <c r="DJ98">
        <f>DI98</f>
        <v>560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ROW(Source!A55)</f>
        <v>55</v>
      </c>
      <c r="B99">
        <v>92864407</v>
      </c>
      <c r="C99">
        <v>92864743</v>
      </c>
      <c r="D99">
        <v>49510905</v>
      </c>
      <c r="E99">
        <v>70</v>
      </c>
      <c r="F99">
        <v>1</v>
      </c>
      <c r="G99">
        <v>1</v>
      </c>
      <c r="H99">
        <v>1</v>
      </c>
      <c r="I99" t="s">
        <v>867</v>
      </c>
      <c r="J99" t="s">
        <v>6</v>
      </c>
      <c r="K99" t="s">
        <v>868</v>
      </c>
      <c r="L99">
        <v>1191</v>
      </c>
      <c r="N99">
        <v>1013</v>
      </c>
      <c r="O99" t="s">
        <v>855</v>
      </c>
      <c r="P99" t="s">
        <v>855</v>
      </c>
      <c r="Q99">
        <v>1</v>
      </c>
      <c r="W99">
        <v>0</v>
      </c>
      <c r="X99">
        <v>-1417349443</v>
      </c>
      <c r="Y99">
        <f t="shared" si="31"/>
        <v>0.04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0.04</v>
      </c>
      <c r="AU99" t="s">
        <v>6</v>
      </c>
      <c r="AV99">
        <v>2</v>
      </c>
      <c r="AW99">
        <v>2</v>
      </c>
      <c r="AX99">
        <v>92864751</v>
      </c>
      <c r="AY99">
        <v>1</v>
      </c>
      <c r="AZ99">
        <v>0</v>
      </c>
      <c r="BA99">
        <v>90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ROUND(Y99*Source!I55,7)</f>
        <v>8.0000000000000004E-4</v>
      </c>
      <c r="CY99">
        <f>AD99</f>
        <v>0</v>
      </c>
      <c r="CZ99">
        <f>AH99</f>
        <v>0</v>
      </c>
      <c r="DA99">
        <f>AL99</f>
        <v>1</v>
      </c>
      <c r="DB99">
        <f t="shared" si="32"/>
        <v>0</v>
      </c>
      <c r="DC99">
        <f t="shared" si="33"/>
        <v>0</v>
      </c>
      <c r="DD99" t="s">
        <v>6</v>
      </c>
      <c r="DE99" t="s">
        <v>6</v>
      </c>
      <c r="DF99">
        <f>ROUND(ROUND(AE99,0)*CX99,0)</f>
        <v>0</v>
      </c>
      <c r="DG99">
        <f t="shared" si="44"/>
        <v>0</v>
      </c>
      <c r="DH99">
        <f>ROUND(ROUND(AG99*AK99,0)*CX99,0)</f>
        <v>0</v>
      </c>
      <c r="DI99">
        <f>ROUND(ROUND(AH99,0)*CX99,0)</f>
        <v>0</v>
      </c>
      <c r="DJ99">
        <f>DI99</f>
        <v>0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ROW(Source!A55)</f>
        <v>55</v>
      </c>
      <c r="B100">
        <v>92864407</v>
      </c>
      <c r="C100">
        <v>92864743</v>
      </c>
      <c r="D100">
        <v>49673503</v>
      </c>
      <c r="E100">
        <v>1</v>
      </c>
      <c r="F100">
        <v>1</v>
      </c>
      <c r="G100">
        <v>1</v>
      </c>
      <c r="H100">
        <v>2</v>
      </c>
      <c r="I100" t="s">
        <v>869</v>
      </c>
      <c r="J100" t="s">
        <v>870</v>
      </c>
      <c r="K100" t="s">
        <v>871</v>
      </c>
      <c r="L100">
        <v>1367</v>
      </c>
      <c r="N100">
        <v>1011</v>
      </c>
      <c r="O100" t="s">
        <v>872</v>
      </c>
      <c r="P100" t="s">
        <v>872</v>
      </c>
      <c r="Q100">
        <v>1</v>
      </c>
      <c r="W100">
        <v>0</v>
      </c>
      <c r="X100">
        <v>509054691</v>
      </c>
      <c r="Y100">
        <f t="shared" si="31"/>
        <v>0.04</v>
      </c>
      <c r="AA100">
        <v>0</v>
      </c>
      <c r="AB100">
        <v>1032.96</v>
      </c>
      <c r="AC100">
        <v>520.26</v>
      </c>
      <c r="AD100">
        <v>0</v>
      </c>
      <c r="AE100">
        <v>0</v>
      </c>
      <c r="AF100">
        <v>65.709999999999994</v>
      </c>
      <c r="AG100">
        <v>11.6</v>
      </c>
      <c r="AH100">
        <v>0</v>
      </c>
      <c r="AI100">
        <v>1</v>
      </c>
      <c r="AJ100">
        <v>15.72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0.04</v>
      </c>
      <c r="AU100" t="s">
        <v>6</v>
      </c>
      <c r="AV100">
        <v>0</v>
      </c>
      <c r="AW100">
        <v>2</v>
      </c>
      <c r="AX100">
        <v>92864752</v>
      </c>
      <c r="AY100">
        <v>1</v>
      </c>
      <c r="AZ100">
        <v>0</v>
      </c>
      <c r="BA100">
        <v>91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ROUND(Y100*Source!I55*DO100,7)</f>
        <v>0</v>
      </c>
      <c r="CX100">
        <f>ROUND(Y100*Source!I55,7)</f>
        <v>8.0000000000000004E-4</v>
      </c>
      <c r="CY100">
        <f>AB100</f>
        <v>1032.96</v>
      </c>
      <c r="CZ100">
        <f>AF100</f>
        <v>65.709999999999994</v>
      </c>
      <c r="DA100">
        <f>AJ100</f>
        <v>15.72</v>
      </c>
      <c r="DB100">
        <f t="shared" si="32"/>
        <v>2.63</v>
      </c>
      <c r="DC100">
        <f t="shared" si="33"/>
        <v>0.46</v>
      </c>
      <c r="DD100" t="s">
        <v>6</v>
      </c>
      <c r="DE100" t="s">
        <v>6</v>
      </c>
      <c r="DF100">
        <f>ROUND(ROUND(AE100,0)*CX100,0)</f>
        <v>0</v>
      </c>
      <c r="DG100">
        <f>ROUND(ROUND(AF100*AJ100,0)*CX100,0)</f>
        <v>1</v>
      </c>
      <c r="DH100">
        <f>ROUND(ROUND(AG100*AK100,0)*CX100,0)</f>
        <v>0</v>
      </c>
      <c r="DI100">
        <f>ROUND(ROUND(AH100,0)*CX100,0)</f>
        <v>0</v>
      </c>
      <c r="DJ100">
        <f>DG100</f>
        <v>1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ROW(Source!A55)</f>
        <v>55</v>
      </c>
      <c r="B101">
        <v>92864407</v>
      </c>
      <c r="C101">
        <v>92864743</v>
      </c>
      <c r="D101">
        <v>49673715</v>
      </c>
      <c r="E101">
        <v>1</v>
      </c>
      <c r="F101">
        <v>1</v>
      </c>
      <c r="G101">
        <v>1</v>
      </c>
      <c r="H101">
        <v>2</v>
      </c>
      <c r="I101" t="s">
        <v>873</v>
      </c>
      <c r="J101" t="s">
        <v>874</v>
      </c>
      <c r="K101" t="s">
        <v>875</v>
      </c>
      <c r="L101">
        <v>1367</v>
      </c>
      <c r="N101">
        <v>1011</v>
      </c>
      <c r="O101" t="s">
        <v>872</v>
      </c>
      <c r="P101" t="s">
        <v>872</v>
      </c>
      <c r="Q101">
        <v>1</v>
      </c>
      <c r="W101">
        <v>0</v>
      </c>
      <c r="X101">
        <v>829370094</v>
      </c>
      <c r="Y101">
        <f t="shared" si="31"/>
        <v>31.6</v>
      </c>
      <c r="AA101">
        <v>0</v>
      </c>
      <c r="AB101">
        <v>127.33</v>
      </c>
      <c r="AC101">
        <v>0</v>
      </c>
      <c r="AD101">
        <v>0</v>
      </c>
      <c r="AE101">
        <v>0</v>
      </c>
      <c r="AF101">
        <v>8.1</v>
      </c>
      <c r="AG101">
        <v>0</v>
      </c>
      <c r="AH101">
        <v>0</v>
      </c>
      <c r="AI101">
        <v>1</v>
      </c>
      <c r="AJ101">
        <v>15.72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6</v>
      </c>
      <c r="AT101">
        <v>31.6</v>
      </c>
      <c r="AU101" t="s">
        <v>6</v>
      </c>
      <c r="AV101">
        <v>0</v>
      </c>
      <c r="AW101">
        <v>2</v>
      </c>
      <c r="AX101">
        <v>92864753</v>
      </c>
      <c r="AY101">
        <v>1</v>
      </c>
      <c r="AZ101">
        <v>0</v>
      </c>
      <c r="BA101">
        <v>92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ROUND(Y101*Source!I55*DO101,7)</f>
        <v>0</v>
      </c>
      <c r="CX101">
        <f>ROUND(Y101*Source!I55,7)</f>
        <v>0.63200000000000001</v>
      </c>
      <c r="CY101">
        <f>AB101</f>
        <v>127.33</v>
      </c>
      <c r="CZ101">
        <f>AF101</f>
        <v>8.1</v>
      </c>
      <c r="DA101">
        <f>AJ101</f>
        <v>15.72</v>
      </c>
      <c r="DB101">
        <f t="shared" si="32"/>
        <v>255.96</v>
      </c>
      <c r="DC101">
        <f t="shared" si="33"/>
        <v>0</v>
      </c>
      <c r="DD101" t="s">
        <v>6</v>
      </c>
      <c r="DE101" t="s">
        <v>6</v>
      </c>
      <c r="DF101">
        <f>ROUND(ROUND(AE101,0)*CX101,0)</f>
        <v>0</v>
      </c>
      <c r="DG101">
        <f>ROUND(ROUND(AF101*AJ101,0)*CX101,0)</f>
        <v>80</v>
      </c>
      <c r="DH101">
        <f>ROUND(ROUND(AG101*AK101,0)*CX101,0)</f>
        <v>0</v>
      </c>
      <c r="DI101">
        <f>ROUND(ROUND(AH101,0)*CX101,0)</f>
        <v>0</v>
      </c>
      <c r="DJ101">
        <f>DG101</f>
        <v>80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ROW(Source!A55)</f>
        <v>55</v>
      </c>
      <c r="B102">
        <v>92864407</v>
      </c>
      <c r="C102">
        <v>92864743</v>
      </c>
      <c r="D102">
        <v>49524320</v>
      </c>
      <c r="E102">
        <v>1</v>
      </c>
      <c r="F102">
        <v>1</v>
      </c>
      <c r="G102">
        <v>1</v>
      </c>
      <c r="H102">
        <v>3</v>
      </c>
      <c r="I102" t="s">
        <v>876</v>
      </c>
      <c r="J102" t="s">
        <v>877</v>
      </c>
      <c r="K102" t="s">
        <v>878</v>
      </c>
      <c r="L102">
        <v>1348</v>
      </c>
      <c r="N102">
        <v>1009</v>
      </c>
      <c r="O102" t="s">
        <v>532</v>
      </c>
      <c r="P102" t="s">
        <v>532</v>
      </c>
      <c r="Q102">
        <v>1000</v>
      </c>
      <c r="W102">
        <v>0</v>
      </c>
      <c r="X102">
        <v>1723775757</v>
      </c>
      <c r="Y102">
        <f t="shared" si="31"/>
        <v>1.4999999999999999E-2</v>
      </c>
      <c r="AA102">
        <v>91373.119999999995</v>
      </c>
      <c r="AB102">
        <v>0</v>
      </c>
      <c r="AC102">
        <v>0</v>
      </c>
      <c r="AD102">
        <v>0</v>
      </c>
      <c r="AE102">
        <v>9211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1.4999999999999999E-2</v>
      </c>
      <c r="AU102" t="s">
        <v>6</v>
      </c>
      <c r="AV102">
        <v>0</v>
      </c>
      <c r="AW102">
        <v>2</v>
      </c>
      <c r="AX102">
        <v>92864754</v>
      </c>
      <c r="AY102">
        <v>1</v>
      </c>
      <c r="AZ102">
        <v>0</v>
      </c>
      <c r="BA102">
        <v>93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ROUND(Y102*Source!I55,7)</f>
        <v>2.9999999999999997E-4</v>
      </c>
      <c r="CY102">
        <f>AA102</f>
        <v>91373.119999999995</v>
      </c>
      <c r="CZ102">
        <f>AE102</f>
        <v>9211</v>
      </c>
      <c r="DA102">
        <f>AI102</f>
        <v>9.92</v>
      </c>
      <c r="DB102">
        <f t="shared" si="32"/>
        <v>138.16999999999999</v>
      </c>
      <c r="DC102">
        <f t="shared" si="33"/>
        <v>0</v>
      </c>
      <c r="DD102" t="s">
        <v>6</v>
      </c>
      <c r="DE102" t="s">
        <v>6</v>
      </c>
      <c r="DF102">
        <f>ROUND(ROUND(AE102*AI102,0)*CX102,0)</f>
        <v>27</v>
      </c>
      <c r="DG102">
        <f t="shared" ref="DG102:DG109" si="47">ROUND(ROUND(AF102,0)*CX102,0)</f>
        <v>0</v>
      </c>
      <c r="DH102">
        <f t="shared" ref="DH102:DH108" si="48">ROUND(ROUND(AG102,0)*CX102,0)</f>
        <v>0</v>
      </c>
      <c r="DI102">
        <f>ROUND(ROUND(AH102,0)*CX102,0)</f>
        <v>0</v>
      </c>
      <c r="DJ102">
        <f>DF102</f>
        <v>27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ROW(Source!A55)</f>
        <v>55</v>
      </c>
      <c r="B103">
        <v>92864407</v>
      </c>
      <c r="C103">
        <v>92864743</v>
      </c>
      <c r="D103">
        <v>49515638</v>
      </c>
      <c r="E103">
        <v>70</v>
      </c>
      <c r="F103">
        <v>1</v>
      </c>
      <c r="G103">
        <v>1</v>
      </c>
      <c r="H103">
        <v>3</v>
      </c>
      <c r="I103" t="s">
        <v>859</v>
      </c>
      <c r="J103" t="s">
        <v>6</v>
      </c>
      <c r="K103" t="s">
        <v>860</v>
      </c>
      <c r="L103">
        <v>1374</v>
      </c>
      <c r="N103">
        <v>1013</v>
      </c>
      <c r="O103" t="s">
        <v>861</v>
      </c>
      <c r="P103" t="s">
        <v>861</v>
      </c>
      <c r="Q103">
        <v>1</v>
      </c>
      <c r="W103">
        <v>0</v>
      </c>
      <c r="X103">
        <v>-1731369543</v>
      </c>
      <c r="Y103">
        <f t="shared" si="31"/>
        <v>12.51</v>
      </c>
      <c r="AA103">
        <v>9.92</v>
      </c>
      <c r="AB103">
        <v>0</v>
      </c>
      <c r="AC103">
        <v>0</v>
      </c>
      <c r="AD103">
        <v>0</v>
      </c>
      <c r="AE103">
        <v>1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12.51</v>
      </c>
      <c r="AU103" t="s">
        <v>6</v>
      </c>
      <c r="AV103">
        <v>0</v>
      </c>
      <c r="AW103">
        <v>2</v>
      </c>
      <c r="AX103">
        <v>92864755</v>
      </c>
      <c r="AY103">
        <v>1</v>
      </c>
      <c r="AZ103">
        <v>0</v>
      </c>
      <c r="BA103">
        <v>94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ROUND(Y103*Source!I55,7)</f>
        <v>0.25019999999999998</v>
      </c>
      <c r="CY103">
        <f>AA103</f>
        <v>9.92</v>
      </c>
      <c r="CZ103">
        <f>AE103</f>
        <v>1</v>
      </c>
      <c r="DA103">
        <f>AI103</f>
        <v>9.92</v>
      </c>
      <c r="DB103">
        <f t="shared" si="32"/>
        <v>12.51</v>
      </c>
      <c r="DC103">
        <f t="shared" si="33"/>
        <v>0</v>
      </c>
      <c r="DD103" t="s">
        <v>6</v>
      </c>
      <c r="DE103" t="s">
        <v>6</v>
      </c>
      <c r="DF103">
        <f>ROUND(ROUND(AE103*AI103,0)*CX103,0)</f>
        <v>3</v>
      </c>
      <c r="DG103">
        <f t="shared" si="47"/>
        <v>0</v>
      </c>
      <c r="DH103">
        <f t="shared" si="48"/>
        <v>0</v>
      </c>
      <c r="DI103">
        <f>ROUND(ROUND(AH103,0)*CX103,0)</f>
        <v>0</v>
      </c>
      <c r="DJ103">
        <f>DF103</f>
        <v>3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ROW(Source!A56)</f>
        <v>56</v>
      </c>
      <c r="B104">
        <v>92864407</v>
      </c>
      <c r="C104">
        <v>92864756</v>
      </c>
      <c r="D104">
        <v>49510767</v>
      </c>
      <c r="E104">
        <v>70</v>
      </c>
      <c r="F104">
        <v>1</v>
      </c>
      <c r="G104">
        <v>1</v>
      </c>
      <c r="H104">
        <v>1</v>
      </c>
      <c r="I104" t="s">
        <v>853</v>
      </c>
      <c r="J104" t="s">
        <v>6</v>
      </c>
      <c r="K104" t="s">
        <v>854</v>
      </c>
      <c r="L104">
        <v>1191</v>
      </c>
      <c r="N104">
        <v>1013</v>
      </c>
      <c r="O104" t="s">
        <v>855</v>
      </c>
      <c r="P104" t="s">
        <v>855</v>
      </c>
      <c r="Q104">
        <v>1</v>
      </c>
      <c r="W104">
        <v>0</v>
      </c>
      <c r="X104">
        <v>-1936699058</v>
      </c>
      <c r="Y104">
        <f t="shared" si="31"/>
        <v>1.03</v>
      </c>
      <c r="AA104">
        <v>0</v>
      </c>
      <c r="AB104">
        <v>0</v>
      </c>
      <c r="AC104">
        <v>0</v>
      </c>
      <c r="AD104">
        <v>444.91</v>
      </c>
      <c r="AE104">
        <v>0</v>
      </c>
      <c r="AF104">
        <v>0</v>
      </c>
      <c r="AG104">
        <v>0</v>
      </c>
      <c r="AH104">
        <v>9.92</v>
      </c>
      <c r="AI104">
        <v>1</v>
      </c>
      <c r="AJ104">
        <v>1</v>
      </c>
      <c r="AK104">
        <v>1</v>
      </c>
      <c r="AL104">
        <v>44.85</v>
      </c>
      <c r="AM104">
        <v>4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1.03</v>
      </c>
      <c r="AU104" t="s">
        <v>6</v>
      </c>
      <c r="AV104">
        <v>1</v>
      </c>
      <c r="AW104">
        <v>2</v>
      </c>
      <c r="AX104">
        <v>92864761</v>
      </c>
      <c r="AY104">
        <v>1</v>
      </c>
      <c r="AZ104">
        <v>0</v>
      </c>
      <c r="BA104">
        <v>95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ROUND(AT104*Source!I56*AH104*AL104,0)</f>
        <v>917</v>
      </c>
      <c r="CV104">
        <f>ROUND(Y104*Source!I56,7)</f>
        <v>2.06</v>
      </c>
      <c r="CW104">
        <v>0</v>
      </c>
      <c r="CX104">
        <f>ROUND(Y104*Source!I56,7)</f>
        <v>2.06</v>
      </c>
      <c r="CY104">
        <f>AD104</f>
        <v>444.91</v>
      </c>
      <c r="CZ104">
        <f>AH104</f>
        <v>9.92</v>
      </c>
      <c r="DA104">
        <f>AL104</f>
        <v>44.85</v>
      </c>
      <c r="DB104">
        <f t="shared" si="32"/>
        <v>10.220000000000001</v>
      </c>
      <c r="DC104">
        <f t="shared" si="33"/>
        <v>0</v>
      </c>
      <c r="DD104" t="s">
        <v>6</v>
      </c>
      <c r="DE104" t="s">
        <v>6</v>
      </c>
      <c r="DF104">
        <f>ROUND(ROUND(AE104,0)*CX104,0)</f>
        <v>0</v>
      </c>
      <c r="DG104">
        <f t="shared" si="47"/>
        <v>0</v>
      </c>
      <c r="DH104">
        <f t="shared" si="48"/>
        <v>0</v>
      </c>
      <c r="DI104">
        <f>ROUND(ROUND(AH104*AL104,0)*CX104,0)</f>
        <v>917</v>
      </c>
      <c r="DJ104">
        <f>DI104</f>
        <v>917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ROW(Source!A56)</f>
        <v>56</v>
      </c>
      <c r="B105">
        <v>92864407</v>
      </c>
      <c r="C105">
        <v>92864756</v>
      </c>
      <c r="D105">
        <v>49521263</v>
      </c>
      <c r="E105">
        <v>1</v>
      </c>
      <c r="F105">
        <v>1</v>
      </c>
      <c r="G105">
        <v>1</v>
      </c>
      <c r="H105">
        <v>3</v>
      </c>
      <c r="I105" t="s">
        <v>862</v>
      </c>
      <c r="J105" t="s">
        <v>863</v>
      </c>
      <c r="K105" t="s">
        <v>864</v>
      </c>
      <c r="L105">
        <v>1346</v>
      </c>
      <c r="N105">
        <v>1009</v>
      </c>
      <c r="O105" t="s">
        <v>541</v>
      </c>
      <c r="P105" t="s">
        <v>541</v>
      </c>
      <c r="Q105">
        <v>1</v>
      </c>
      <c r="W105">
        <v>0</v>
      </c>
      <c r="X105">
        <v>591925282</v>
      </c>
      <c r="Y105">
        <f t="shared" si="31"/>
        <v>4.2000000000000003E-2</v>
      </c>
      <c r="AA105">
        <v>262.27999999999997</v>
      </c>
      <c r="AB105">
        <v>0</v>
      </c>
      <c r="AC105">
        <v>0</v>
      </c>
      <c r="AD105">
        <v>0</v>
      </c>
      <c r="AE105">
        <v>26.44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6</v>
      </c>
      <c r="AT105">
        <v>4.2000000000000003E-2</v>
      </c>
      <c r="AU105" t="s">
        <v>6</v>
      </c>
      <c r="AV105">
        <v>0</v>
      </c>
      <c r="AW105">
        <v>2</v>
      </c>
      <c r="AX105">
        <v>92864762</v>
      </c>
      <c r="AY105">
        <v>1</v>
      </c>
      <c r="AZ105">
        <v>0</v>
      </c>
      <c r="BA105">
        <v>96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ROUND(Y105*Source!I56,7)</f>
        <v>8.4000000000000005E-2</v>
      </c>
      <c r="CY105">
        <f>AA105</f>
        <v>262.27999999999997</v>
      </c>
      <c r="CZ105">
        <f>AE105</f>
        <v>26.44</v>
      </c>
      <c r="DA105">
        <f>AI105</f>
        <v>9.92</v>
      </c>
      <c r="DB105">
        <f t="shared" si="32"/>
        <v>1.1100000000000001</v>
      </c>
      <c r="DC105">
        <f t="shared" si="33"/>
        <v>0</v>
      </c>
      <c r="DD105" t="s">
        <v>6</v>
      </c>
      <c r="DE105" t="s">
        <v>6</v>
      </c>
      <c r="DF105">
        <f>ROUND(ROUND(AE105*AI105,0)*CX105,0)</f>
        <v>22</v>
      </c>
      <c r="DG105">
        <f t="shared" si="47"/>
        <v>0</v>
      </c>
      <c r="DH105">
        <f t="shared" si="48"/>
        <v>0</v>
      </c>
      <c r="DI105">
        <f>ROUND(ROUND(AH105,0)*CX105,0)</f>
        <v>0</v>
      </c>
      <c r="DJ105">
        <f>DF105</f>
        <v>22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ROW(Source!A56)</f>
        <v>56</v>
      </c>
      <c r="B106">
        <v>92864407</v>
      </c>
      <c r="C106">
        <v>92864756</v>
      </c>
      <c r="D106">
        <v>49515638</v>
      </c>
      <c r="E106">
        <v>70</v>
      </c>
      <c r="F106">
        <v>1</v>
      </c>
      <c r="G106">
        <v>1</v>
      </c>
      <c r="H106">
        <v>3</v>
      </c>
      <c r="I106" t="s">
        <v>859</v>
      </c>
      <c r="J106" t="s">
        <v>6</v>
      </c>
      <c r="K106" t="s">
        <v>860</v>
      </c>
      <c r="L106">
        <v>1374</v>
      </c>
      <c r="N106">
        <v>1013</v>
      </c>
      <c r="O106" t="s">
        <v>861</v>
      </c>
      <c r="P106" t="s">
        <v>861</v>
      </c>
      <c r="Q106">
        <v>1</v>
      </c>
      <c r="W106">
        <v>0</v>
      </c>
      <c r="X106">
        <v>-1731369543</v>
      </c>
      <c r="Y106">
        <f t="shared" si="31"/>
        <v>0.2</v>
      </c>
      <c r="AA106">
        <v>9.92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6</v>
      </c>
      <c r="AT106">
        <v>0.2</v>
      </c>
      <c r="AU106" t="s">
        <v>6</v>
      </c>
      <c r="AV106">
        <v>0</v>
      </c>
      <c r="AW106">
        <v>2</v>
      </c>
      <c r="AX106">
        <v>92864763</v>
      </c>
      <c r="AY106">
        <v>1</v>
      </c>
      <c r="AZ106">
        <v>0</v>
      </c>
      <c r="BA106">
        <v>97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ROUND(Y106*Source!I56,7)</f>
        <v>0.4</v>
      </c>
      <c r="CY106">
        <f>AA106</f>
        <v>9.92</v>
      </c>
      <c r="CZ106">
        <f>AE106</f>
        <v>1</v>
      </c>
      <c r="DA106">
        <f>AI106</f>
        <v>9.92</v>
      </c>
      <c r="DB106">
        <f t="shared" si="32"/>
        <v>0.2</v>
      </c>
      <c r="DC106">
        <f t="shared" si="33"/>
        <v>0</v>
      </c>
      <c r="DD106" t="s">
        <v>6</v>
      </c>
      <c r="DE106" t="s">
        <v>6</v>
      </c>
      <c r="DF106">
        <f>ROUND(ROUND(AE106*AI106,0)*CX106,0)</f>
        <v>4</v>
      </c>
      <c r="DG106">
        <f t="shared" si="47"/>
        <v>0</v>
      </c>
      <c r="DH106">
        <f t="shared" si="48"/>
        <v>0</v>
      </c>
      <c r="DI106">
        <f>ROUND(ROUND(AH106,0)*CX106,0)</f>
        <v>0</v>
      </c>
      <c r="DJ106">
        <f>DF106</f>
        <v>4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ROW(Source!A56)</f>
        <v>56</v>
      </c>
      <c r="B107">
        <v>92864407</v>
      </c>
      <c r="C107">
        <v>92864756</v>
      </c>
      <c r="D107">
        <v>0</v>
      </c>
      <c r="E107">
        <v>1</v>
      </c>
      <c r="F107">
        <v>1</v>
      </c>
      <c r="G107">
        <v>1</v>
      </c>
      <c r="H107">
        <v>3</v>
      </c>
      <c r="I107" t="s">
        <v>30</v>
      </c>
      <c r="J107" t="s">
        <v>6</v>
      </c>
      <c r="K107" t="s">
        <v>105</v>
      </c>
      <c r="L107">
        <v>1371</v>
      </c>
      <c r="N107">
        <v>1013</v>
      </c>
      <c r="O107" t="s">
        <v>23</v>
      </c>
      <c r="P107" t="s">
        <v>23</v>
      </c>
      <c r="Q107">
        <v>1</v>
      </c>
      <c r="W107">
        <v>0</v>
      </c>
      <c r="X107">
        <v>1474079756</v>
      </c>
      <c r="Y107">
        <f t="shared" si="31"/>
        <v>1</v>
      </c>
      <c r="AA107">
        <v>5000</v>
      </c>
      <c r="AB107">
        <v>0</v>
      </c>
      <c r="AC107">
        <v>0</v>
      </c>
      <c r="AD107">
        <v>0</v>
      </c>
      <c r="AE107">
        <v>5216.8599999999997</v>
      </c>
      <c r="AF107">
        <v>0</v>
      </c>
      <c r="AG107">
        <v>0</v>
      </c>
      <c r="AH107">
        <v>0</v>
      </c>
      <c r="AI107">
        <v>6.43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6</v>
      </c>
      <c r="AT107">
        <v>1</v>
      </c>
      <c r="AU107" t="s">
        <v>6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ROUND(Y107*Source!I56,7)</f>
        <v>2</v>
      </c>
      <c r="CY107">
        <f>AA107</f>
        <v>5000</v>
      </c>
      <c r="CZ107">
        <f>AE107</f>
        <v>5216.8599999999997</v>
      </c>
      <c r="DA107">
        <f>AI107</f>
        <v>6.43</v>
      </c>
      <c r="DB107">
        <f t="shared" si="32"/>
        <v>5216.8599999999997</v>
      </c>
      <c r="DC107">
        <f t="shared" si="33"/>
        <v>0</v>
      </c>
      <c r="DD107" t="s">
        <v>6</v>
      </c>
      <c r="DE107" t="s">
        <v>6</v>
      </c>
      <c r="DF107">
        <f>ROUND(ROUND(AE107*AI107,0)*CX107,0)</f>
        <v>67088</v>
      </c>
      <c r="DG107">
        <f t="shared" si="47"/>
        <v>0</v>
      </c>
      <c r="DH107">
        <f t="shared" si="48"/>
        <v>0</v>
      </c>
      <c r="DI107">
        <f>ROUND(ROUND(AH107,0)*CX107,0)</f>
        <v>0</v>
      </c>
      <c r="DJ107">
        <f>DF107</f>
        <v>67088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ROW(Source!A58)</f>
        <v>58</v>
      </c>
      <c r="B108">
        <v>92864407</v>
      </c>
      <c r="C108">
        <v>92864765</v>
      </c>
      <c r="D108">
        <v>49510731</v>
      </c>
      <c r="E108">
        <v>70</v>
      </c>
      <c r="F108">
        <v>1</v>
      </c>
      <c r="G108">
        <v>1</v>
      </c>
      <c r="H108">
        <v>1</v>
      </c>
      <c r="I108" t="s">
        <v>930</v>
      </c>
      <c r="J108" t="s">
        <v>6</v>
      </c>
      <c r="K108" t="s">
        <v>931</v>
      </c>
      <c r="L108">
        <v>1191</v>
      </c>
      <c r="N108">
        <v>1013</v>
      </c>
      <c r="O108" t="s">
        <v>855</v>
      </c>
      <c r="P108" t="s">
        <v>855</v>
      </c>
      <c r="Q108">
        <v>1</v>
      </c>
      <c r="W108">
        <v>0</v>
      </c>
      <c r="X108">
        <v>1893946532</v>
      </c>
      <c r="Y108">
        <f t="shared" si="31"/>
        <v>6.05</v>
      </c>
      <c r="AA108">
        <v>0</v>
      </c>
      <c r="AB108">
        <v>0</v>
      </c>
      <c r="AC108">
        <v>0</v>
      </c>
      <c r="AD108">
        <v>406.79</v>
      </c>
      <c r="AE108">
        <v>0</v>
      </c>
      <c r="AF108">
        <v>0</v>
      </c>
      <c r="AG108">
        <v>0</v>
      </c>
      <c r="AH108">
        <v>9.07</v>
      </c>
      <c r="AI108">
        <v>1</v>
      </c>
      <c r="AJ108">
        <v>1</v>
      </c>
      <c r="AK108">
        <v>1</v>
      </c>
      <c r="AL108">
        <v>44.85</v>
      </c>
      <c r="AM108">
        <v>4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6</v>
      </c>
      <c r="AT108">
        <v>6.05</v>
      </c>
      <c r="AU108" t="s">
        <v>6</v>
      </c>
      <c r="AV108">
        <v>1</v>
      </c>
      <c r="AW108">
        <v>2</v>
      </c>
      <c r="AX108">
        <v>92864776</v>
      </c>
      <c r="AY108">
        <v>1</v>
      </c>
      <c r="AZ108">
        <v>0</v>
      </c>
      <c r="BA108">
        <v>98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ROUND(AT108*Source!I58*AH108*AL108,0)</f>
        <v>9844</v>
      </c>
      <c r="CV108">
        <f>ROUND(Y108*Source!I58,7)</f>
        <v>24.2</v>
      </c>
      <c r="CW108">
        <v>0</v>
      </c>
      <c r="CX108">
        <f>ROUND(Y108*Source!I58,7)</f>
        <v>24.2</v>
      </c>
      <c r="CY108">
        <f>AD108</f>
        <v>406.79</v>
      </c>
      <c r="CZ108">
        <f>AH108</f>
        <v>9.07</v>
      </c>
      <c r="DA108">
        <f>AL108</f>
        <v>44.85</v>
      </c>
      <c r="DB108">
        <f t="shared" si="32"/>
        <v>54.87</v>
      </c>
      <c r="DC108">
        <f t="shared" si="33"/>
        <v>0</v>
      </c>
      <c r="DD108" t="s">
        <v>6</v>
      </c>
      <c r="DE108" t="s">
        <v>6</v>
      </c>
      <c r="DF108">
        <f t="shared" ref="DF108:DF113" si="49">ROUND(ROUND(AE108,0)*CX108,0)</f>
        <v>0</v>
      </c>
      <c r="DG108">
        <f t="shared" si="47"/>
        <v>0</v>
      </c>
      <c r="DH108">
        <f t="shared" si="48"/>
        <v>0</v>
      </c>
      <c r="DI108">
        <f>ROUND(ROUND(AH108*AL108,0)*CX108,0)</f>
        <v>9849</v>
      </c>
      <c r="DJ108">
        <f>DI108</f>
        <v>9849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ROW(Source!A58)</f>
        <v>58</v>
      </c>
      <c r="B109">
        <v>92864407</v>
      </c>
      <c r="C109">
        <v>92864765</v>
      </c>
      <c r="D109">
        <v>49510905</v>
      </c>
      <c r="E109">
        <v>70</v>
      </c>
      <c r="F109">
        <v>1</v>
      </c>
      <c r="G109">
        <v>1</v>
      </c>
      <c r="H109">
        <v>1</v>
      </c>
      <c r="I109" t="s">
        <v>867</v>
      </c>
      <c r="J109" t="s">
        <v>6</v>
      </c>
      <c r="K109" t="s">
        <v>868</v>
      </c>
      <c r="L109">
        <v>1191</v>
      </c>
      <c r="N109">
        <v>1013</v>
      </c>
      <c r="O109" t="s">
        <v>855</v>
      </c>
      <c r="P109" t="s">
        <v>855</v>
      </c>
      <c r="Q109">
        <v>1</v>
      </c>
      <c r="W109">
        <v>0</v>
      </c>
      <c r="X109">
        <v>-1417349443</v>
      </c>
      <c r="Y109">
        <f t="shared" si="31"/>
        <v>0.09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44.85</v>
      </c>
      <c r="AL109">
        <v>1</v>
      </c>
      <c r="AM109">
        <v>4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0.09</v>
      </c>
      <c r="AU109" t="s">
        <v>6</v>
      </c>
      <c r="AV109">
        <v>2</v>
      </c>
      <c r="AW109">
        <v>2</v>
      </c>
      <c r="AX109">
        <v>92864777</v>
      </c>
      <c r="AY109">
        <v>1</v>
      </c>
      <c r="AZ109">
        <v>0</v>
      </c>
      <c r="BA109">
        <v>99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ROUND(Y109*Source!I58,7)</f>
        <v>0.36</v>
      </c>
      <c r="CY109">
        <f>AD109</f>
        <v>0</v>
      </c>
      <c r="CZ109">
        <f>AH109</f>
        <v>0</v>
      </c>
      <c r="DA109">
        <f>AL109</f>
        <v>1</v>
      </c>
      <c r="DB109">
        <f t="shared" si="32"/>
        <v>0</v>
      </c>
      <c r="DC109">
        <f t="shared" si="33"/>
        <v>0</v>
      </c>
      <c r="DD109" t="s">
        <v>6</v>
      </c>
      <c r="DE109" t="s">
        <v>6</v>
      </c>
      <c r="DF109">
        <f t="shared" si="49"/>
        <v>0</v>
      </c>
      <c r="DG109">
        <f t="shared" si="47"/>
        <v>0</v>
      </c>
      <c r="DH109">
        <f>ROUND(ROUND(AG109*AK109,0)*CX109,0)</f>
        <v>0</v>
      </c>
      <c r="DI109">
        <f t="shared" ref="DI109:DI117" si="50">ROUND(ROUND(AH109,0)*CX109,0)</f>
        <v>0</v>
      </c>
      <c r="DJ109">
        <f>DI109</f>
        <v>0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ROW(Source!A58)</f>
        <v>58</v>
      </c>
      <c r="B110">
        <v>92864407</v>
      </c>
      <c r="C110">
        <v>92864765</v>
      </c>
      <c r="D110">
        <v>49672515</v>
      </c>
      <c r="E110">
        <v>1</v>
      </c>
      <c r="F110">
        <v>1</v>
      </c>
      <c r="G110">
        <v>1</v>
      </c>
      <c r="H110">
        <v>2</v>
      </c>
      <c r="I110" t="s">
        <v>932</v>
      </c>
      <c r="J110" t="s">
        <v>933</v>
      </c>
      <c r="K110" t="s">
        <v>934</v>
      </c>
      <c r="L110">
        <v>1367</v>
      </c>
      <c r="N110">
        <v>1011</v>
      </c>
      <c r="O110" t="s">
        <v>872</v>
      </c>
      <c r="P110" t="s">
        <v>872</v>
      </c>
      <c r="Q110">
        <v>1</v>
      </c>
      <c r="W110">
        <v>0</v>
      </c>
      <c r="X110">
        <v>-130837057</v>
      </c>
      <c r="Y110">
        <f t="shared" si="31"/>
        <v>0.02</v>
      </c>
      <c r="AA110">
        <v>0</v>
      </c>
      <c r="AB110">
        <v>1358.21</v>
      </c>
      <c r="AC110">
        <v>605.48</v>
      </c>
      <c r="AD110">
        <v>0</v>
      </c>
      <c r="AE110">
        <v>0</v>
      </c>
      <c r="AF110">
        <v>86.4</v>
      </c>
      <c r="AG110">
        <v>13.5</v>
      </c>
      <c r="AH110">
        <v>0</v>
      </c>
      <c r="AI110">
        <v>1</v>
      </c>
      <c r="AJ110">
        <v>15.72</v>
      </c>
      <c r="AK110">
        <v>44.85</v>
      </c>
      <c r="AL110">
        <v>1</v>
      </c>
      <c r="AM110">
        <v>4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0.02</v>
      </c>
      <c r="AU110" t="s">
        <v>6</v>
      </c>
      <c r="AV110">
        <v>0</v>
      </c>
      <c r="AW110">
        <v>2</v>
      </c>
      <c r="AX110">
        <v>92864778</v>
      </c>
      <c r="AY110">
        <v>1</v>
      </c>
      <c r="AZ110">
        <v>0</v>
      </c>
      <c r="BA110">
        <v>100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ROUND(Y110*Source!I58*DO110,7)</f>
        <v>0</v>
      </c>
      <c r="CX110">
        <f>ROUND(Y110*Source!I58,7)</f>
        <v>0.08</v>
      </c>
      <c r="CY110">
        <f>AB110</f>
        <v>1358.21</v>
      </c>
      <c r="CZ110">
        <f>AF110</f>
        <v>86.4</v>
      </c>
      <c r="DA110">
        <f>AJ110</f>
        <v>15.72</v>
      </c>
      <c r="DB110">
        <f t="shared" si="32"/>
        <v>1.73</v>
      </c>
      <c r="DC110">
        <f t="shared" si="33"/>
        <v>0.27</v>
      </c>
      <c r="DD110" t="s">
        <v>6</v>
      </c>
      <c r="DE110" t="s">
        <v>6</v>
      </c>
      <c r="DF110">
        <f t="shared" si="49"/>
        <v>0</v>
      </c>
      <c r="DG110">
        <f>ROUND(ROUND(AF110*AJ110,0)*CX110,0)</f>
        <v>109</v>
      </c>
      <c r="DH110">
        <f>ROUND(ROUND(AG110*AK110,0)*CX110,0)</f>
        <v>48</v>
      </c>
      <c r="DI110">
        <f t="shared" si="50"/>
        <v>0</v>
      </c>
      <c r="DJ110">
        <f>DG110</f>
        <v>109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ROW(Source!A58)</f>
        <v>58</v>
      </c>
      <c r="B111">
        <v>92864407</v>
      </c>
      <c r="C111">
        <v>92864765</v>
      </c>
      <c r="D111">
        <v>49672573</v>
      </c>
      <c r="E111">
        <v>1</v>
      </c>
      <c r="F111">
        <v>1</v>
      </c>
      <c r="G111">
        <v>1</v>
      </c>
      <c r="H111">
        <v>2</v>
      </c>
      <c r="I111" t="s">
        <v>893</v>
      </c>
      <c r="J111" t="s">
        <v>894</v>
      </c>
      <c r="K111" t="s">
        <v>895</v>
      </c>
      <c r="L111">
        <v>1367</v>
      </c>
      <c r="N111">
        <v>1011</v>
      </c>
      <c r="O111" t="s">
        <v>872</v>
      </c>
      <c r="P111" t="s">
        <v>872</v>
      </c>
      <c r="Q111">
        <v>1</v>
      </c>
      <c r="W111">
        <v>0</v>
      </c>
      <c r="X111">
        <v>-430484415</v>
      </c>
      <c r="Y111">
        <f t="shared" si="31"/>
        <v>0.02</v>
      </c>
      <c r="AA111">
        <v>0</v>
      </c>
      <c r="AB111">
        <v>1814.09</v>
      </c>
      <c r="AC111">
        <v>605.48</v>
      </c>
      <c r="AD111">
        <v>0</v>
      </c>
      <c r="AE111">
        <v>0</v>
      </c>
      <c r="AF111">
        <v>115.4</v>
      </c>
      <c r="AG111">
        <v>13.5</v>
      </c>
      <c r="AH111">
        <v>0</v>
      </c>
      <c r="AI111">
        <v>1</v>
      </c>
      <c r="AJ111">
        <v>15.72</v>
      </c>
      <c r="AK111">
        <v>44.85</v>
      </c>
      <c r="AL111">
        <v>1</v>
      </c>
      <c r="AM111">
        <v>4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0.02</v>
      </c>
      <c r="AU111" t="s">
        <v>6</v>
      </c>
      <c r="AV111">
        <v>0</v>
      </c>
      <c r="AW111">
        <v>2</v>
      </c>
      <c r="AX111">
        <v>92864779</v>
      </c>
      <c r="AY111">
        <v>1</v>
      </c>
      <c r="AZ111">
        <v>0</v>
      </c>
      <c r="BA111">
        <v>101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ROUND(Y111*Source!I58*DO111,7)</f>
        <v>0</v>
      </c>
      <c r="CX111">
        <f>ROUND(Y111*Source!I58,7)</f>
        <v>0.08</v>
      </c>
      <c r="CY111">
        <f>AB111</f>
        <v>1814.09</v>
      </c>
      <c r="CZ111">
        <f>AF111</f>
        <v>115.4</v>
      </c>
      <c r="DA111">
        <f>AJ111</f>
        <v>15.72</v>
      </c>
      <c r="DB111">
        <f t="shared" si="32"/>
        <v>2.31</v>
      </c>
      <c r="DC111">
        <f t="shared" si="33"/>
        <v>0.27</v>
      </c>
      <c r="DD111" t="s">
        <v>6</v>
      </c>
      <c r="DE111" t="s">
        <v>6</v>
      </c>
      <c r="DF111">
        <f t="shared" si="49"/>
        <v>0</v>
      </c>
      <c r="DG111">
        <f>ROUND(ROUND(AF111*AJ111,0)*CX111,0)</f>
        <v>145</v>
      </c>
      <c r="DH111">
        <f>ROUND(ROUND(AG111*AK111,0)*CX111,0)</f>
        <v>48</v>
      </c>
      <c r="DI111">
        <f t="shared" si="50"/>
        <v>0</v>
      </c>
      <c r="DJ111">
        <f>DG111</f>
        <v>145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ROW(Source!A58)</f>
        <v>58</v>
      </c>
      <c r="B112">
        <v>92864407</v>
      </c>
      <c r="C112">
        <v>92864765</v>
      </c>
      <c r="D112">
        <v>49673503</v>
      </c>
      <c r="E112">
        <v>1</v>
      </c>
      <c r="F112">
        <v>1</v>
      </c>
      <c r="G112">
        <v>1</v>
      </c>
      <c r="H112">
        <v>2</v>
      </c>
      <c r="I112" t="s">
        <v>869</v>
      </c>
      <c r="J112" t="s">
        <v>870</v>
      </c>
      <c r="K112" t="s">
        <v>871</v>
      </c>
      <c r="L112">
        <v>1367</v>
      </c>
      <c r="N112">
        <v>1011</v>
      </c>
      <c r="O112" t="s">
        <v>872</v>
      </c>
      <c r="P112" t="s">
        <v>872</v>
      </c>
      <c r="Q112">
        <v>1</v>
      </c>
      <c r="W112">
        <v>0</v>
      </c>
      <c r="X112">
        <v>509054691</v>
      </c>
      <c r="Y112">
        <f t="shared" si="31"/>
        <v>0.05</v>
      </c>
      <c r="AA112">
        <v>0</v>
      </c>
      <c r="AB112">
        <v>1032.96</v>
      </c>
      <c r="AC112">
        <v>520.26</v>
      </c>
      <c r="AD112">
        <v>0</v>
      </c>
      <c r="AE112">
        <v>0</v>
      </c>
      <c r="AF112">
        <v>65.709999999999994</v>
      </c>
      <c r="AG112">
        <v>11.6</v>
      </c>
      <c r="AH112">
        <v>0</v>
      </c>
      <c r="AI112">
        <v>1</v>
      </c>
      <c r="AJ112">
        <v>15.72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0.05</v>
      </c>
      <c r="AU112" t="s">
        <v>6</v>
      </c>
      <c r="AV112">
        <v>0</v>
      </c>
      <c r="AW112">
        <v>2</v>
      </c>
      <c r="AX112">
        <v>92864780</v>
      </c>
      <c r="AY112">
        <v>1</v>
      </c>
      <c r="AZ112">
        <v>0</v>
      </c>
      <c r="BA112">
        <v>102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ROUND(Y112*Source!I58*DO112,7)</f>
        <v>0</v>
      </c>
      <c r="CX112">
        <f>ROUND(Y112*Source!I58,7)</f>
        <v>0.2</v>
      </c>
      <c r="CY112">
        <f>AB112</f>
        <v>1032.96</v>
      </c>
      <c r="CZ112">
        <f>AF112</f>
        <v>65.709999999999994</v>
      </c>
      <c r="DA112">
        <f>AJ112</f>
        <v>15.72</v>
      </c>
      <c r="DB112">
        <f t="shared" si="32"/>
        <v>3.29</v>
      </c>
      <c r="DC112">
        <f t="shared" si="33"/>
        <v>0.57999999999999996</v>
      </c>
      <c r="DD112" t="s">
        <v>6</v>
      </c>
      <c r="DE112" t="s">
        <v>6</v>
      </c>
      <c r="DF112">
        <f t="shared" si="49"/>
        <v>0</v>
      </c>
      <c r="DG112">
        <f>ROUND(ROUND(AF112*AJ112,0)*CX112,0)</f>
        <v>207</v>
      </c>
      <c r="DH112">
        <f>ROUND(ROUND(AG112*AK112,0)*CX112,0)</f>
        <v>104</v>
      </c>
      <c r="DI112">
        <f t="shared" si="50"/>
        <v>0</v>
      </c>
      <c r="DJ112">
        <f>DG112</f>
        <v>207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ROW(Source!A58)</f>
        <v>58</v>
      </c>
      <c r="B113">
        <v>92864407</v>
      </c>
      <c r="C113">
        <v>92864765</v>
      </c>
      <c r="D113">
        <v>49673715</v>
      </c>
      <c r="E113">
        <v>1</v>
      </c>
      <c r="F113">
        <v>1</v>
      </c>
      <c r="G113">
        <v>1</v>
      </c>
      <c r="H113">
        <v>2</v>
      </c>
      <c r="I113" t="s">
        <v>873</v>
      </c>
      <c r="J113" t="s">
        <v>874</v>
      </c>
      <c r="K113" t="s">
        <v>875</v>
      </c>
      <c r="L113">
        <v>1367</v>
      </c>
      <c r="N113">
        <v>1011</v>
      </c>
      <c r="O113" t="s">
        <v>872</v>
      </c>
      <c r="P113" t="s">
        <v>872</v>
      </c>
      <c r="Q113">
        <v>1</v>
      </c>
      <c r="W113">
        <v>0</v>
      </c>
      <c r="X113">
        <v>829370094</v>
      </c>
      <c r="Y113">
        <f t="shared" si="31"/>
        <v>0.86</v>
      </c>
      <c r="AA113">
        <v>0</v>
      </c>
      <c r="AB113">
        <v>127.33</v>
      </c>
      <c r="AC113">
        <v>0</v>
      </c>
      <c r="AD113">
        <v>0</v>
      </c>
      <c r="AE113">
        <v>0</v>
      </c>
      <c r="AF113">
        <v>8.1</v>
      </c>
      <c r="AG113">
        <v>0</v>
      </c>
      <c r="AH113">
        <v>0</v>
      </c>
      <c r="AI113">
        <v>1</v>
      </c>
      <c r="AJ113">
        <v>15.72</v>
      </c>
      <c r="AK113">
        <v>44.85</v>
      </c>
      <c r="AL113">
        <v>1</v>
      </c>
      <c r="AM113">
        <v>4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0.86</v>
      </c>
      <c r="AU113" t="s">
        <v>6</v>
      </c>
      <c r="AV113">
        <v>0</v>
      </c>
      <c r="AW113">
        <v>2</v>
      </c>
      <c r="AX113">
        <v>92864781</v>
      </c>
      <c r="AY113">
        <v>1</v>
      </c>
      <c r="AZ113">
        <v>0</v>
      </c>
      <c r="BA113">
        <v>103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ROUND(Y113*Source!I58*DO113,7)</f>
        <v>0</v>
      </c>
      <c r="CX113">
        <f>ROUND(Y113*Source!I58,7)</f>
        <v>3.44</v>
      </c>
      <c r="CY113">
        <f>AB113</f>
        <v>127.33</v>
      </c>
      <c r="CZ113">
        <f>AF113</f>
        <v>8.1</v>
      </c>
      <c r="DA113">
        <f>AJ113</f>
        <v>15.72</v>
      </c>
      <c r="DB113">
        <f t="shared" si="32"/>
        <v>6.97</v>
      </c>
      <c r="DC113">
        <f t="shared" si="33"/>
        <v>0</v>
      </c>
      <c r="DD113" t="s">
        <v>6</v>
      </c>
      <c r="DE113" t="s">
        <v>6</v>
      </c>
      <c r="DF113">
        <f t="shared" si="49"/>
        <v>0</v>
      </c>
      <c r="DG113">
        <f>ROUND(ROUND(AF113*AJ113,0)*CX113,0)</f>
        <v>437</v>
      </c>
      <c r="DH113">
        <f>ROUND(ROUND(AG113*AK113,0)*CX113,0)</f>
        <v>0</v>
      </c>
      <c r="DI113">
        <f t="shared" si="50"/>
        <v>0</v>
      </c>
      <c r="DJ113">
        <f>DG113</f>
        <v>437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ROW(Source!A58)</f>
        <v>58</v>
      </c>
      <c r="B114">
        <v>92864407</v>
      </c>
      <c r="C114">
        <v>92864765</v>
      </c>
      <c r="D114">
        <v>49521239</v>
      </c>
      <c r="E114">
        <v>1</v>
      </c>
      <c r="F114">
        <v>1</v>
      </c>
      <c r="G114">
        <v>1</v>
      </c>
      <c r="H114">
        <v>3</v>
      </c>
      <c r="I114" t="s">
        <v>935</v>
      </c>
      <c r="J114" t="s">
        <v>936</v>
      </c>
      <c r="K114" t="s">
        <v>937</v>
      </c>
      <c r="L114">
        <v>1407</v>
      </c>
      <c r="N114">
        <v>1013</v>
      </c>
      <c r="O114" t="s">
        <v>938</v>
      </c>
      <c r="P114" t="s">
        <v>938</v>
      </c>
      <c r="Q114">
        <v>1</v>
      </c>
      <c r="W114">
        <v>0</v>
      </c>
      <c r="X114">
        <v>-137217114</v>
      </c>
      <c r="Y114">
        <f t="shared" si="31"/>
        <v>2E-3</v>
      </c>
      <c r="AA114">
        <v>79161.600000000006</v>
      </c>
      <c r="AB114">
        <v>0</v>
      </c>
      <c r="AC114">
        <v>0</v>
      </c>
      <c r="AD114">
        <v>0</v>
      </c>
      <c r="AE114">
        <v>7980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2E-3</v>
      </c>
      <c r="AU114" t="s">
        <v>6</v>
      </c>
      <c r="AV114">
        <v>0</v>
      </c>
      <c r="AW114">
        <v>2</v>
      </c>
      <c r="AX114">
        <v>92864782</v>
      </c>
      <c r="AY114">
        <v>1</v>
      </c>
      <c r="AZ114">
        <v>0</v>
      </c>
      <c r="BA114">
        <v>104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ROUND(Y114*Source!I58,7)</f>
        <v>8.0000000000000002E-3</v>
      </c>
      <c r="CY114">
        <f>AA114</f>
        <v>79161.600000000006</v>
      </c>
      <c r="CZ114">
        <f>AE114</f>
        <v>7980</v>
      </c>
      <c r="DA114">
        <f>AI114</f>
        <v>9.92</v>
      </c>
      <c r="DB114">
        <f t="shared" si="32"/>
        <v>15.96</v>
      </c>
      <c r="DC114">
        <f t="shared" si="33"/>
        <v>0</v>
      </c>
      <c r="DD114" t="s">
        <v>6</v>
      </c>
      <c r="DE114" t="s">
        <v>6</v>
      </c>
      <c r="DF114">
        <f>ROUND(ROUND(AE114*AI114,0)*CX114,0)</f>
        <v>633</v>
      </c>
      <c r="DG114">
        <f t="shared" ref="DG114:DG119" si="51">ROUND(ROUND(AF114,0)*CX114,0)</f>
        <v>0</v>
      </c>
      <c r="DH114">
        <f>ROUND(ROUND(AG114,0)*CX114,0)</f>
        <v>0</v>
      </c>
      <c r="DI114">
        <f t="shared" si="50"/>
        <v>0</v>
      </c>
      <c r="DJ114">
        <f>DF114</f>
        <v>633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ROW(Source!A58)</f>
        <v>58</v>
      </c>
      <c r="B115">
        <v>92864407</v>
      </c>
      <c r="C115">
        <v>92864765</v>
      </c>
      <c r="D115">
        <v>49524301</v>
      </c>
      <c r="E115">
        <v>1</v>
      </c>
      <c r="F115">
        <v>1</v>
      </c>
      <c r="G115">
        <v>1</v>
      </c>
      <c r="H115">
        <v>3</v>
      </c>
      <c r="I115" t="s">
        <v>939</v>
      </c>
      <c r="J115" t="s">
        <v>940</v>
      </c>
      <c r="K115" t="s">
        <v>941</v>
      </c>
      <c r="L115">
        <v>1348</v>
      </c>
      <c r="N115">
        <v>1009</v>
      </c>
      <c r="O115" t="s">
        <v>532</v>
      </c>
      <c r="P115" t="s">
        <v>532</v>
      </c>
      <c r="Q115">
        <v>1000</v>
      </c>
      <c r="W115">
        <v>0</v>
      </c>
      <c r="X115">
        <v>1824693337</v>
      </c>
      <c r="Y115">
        <f t="shared" si="31"/>
        <v>5.5999999999999995E-4</v>
      </c>
      <c r="AA115">
        <v>102791.03999999999</v>
      </c>
      <c r="AB115">
        <v>0</v>
      </c>
      <c r="AC115">
        <v>0</v>
      </c>
      <c r="AD115">
        <v>0</v>
      </c>
      <c r="AE115">
        <v>10362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5.5999999999999995E-4</v>
      </c>
      <c r="AU115" t="s">
        <v>6</v>
      </c>
      <c r="AV115">
        <v>0</v>
      </c>
      <c r="AW115">
        <v>2</v>
      </c>
      <c r="AX115">
        <v>92864783</v>
      </c>
      <c r="AY115">
        <v>1</v>
      </c>
      <c r="AZ115">
        <v>0</v>
      </c>
      <c r="BA115">
        <v>105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ROUND(Y115*Source!I58,7)</f>
        <v>2.2399999999999998E-3</v>
      </c>
      <c r="CY115">
        <f>AA115</f>
        <v>102791.03999999999</v>
      </c>
      <c r="CZ115">
        <f>AE115</f>
        <v>10362</v>
      </c>
      <c r="DA115">
        <f>AI115</f>
        <v>9.92</v>
      </c>
      <c r="DB115">
        <f t="shared" si="32"/>
        <v>5.8</v>
      </c>
      <c r="DC115">
        <f t="shared" si="33"/>
        <v>0</v>
      </c>
      <c r="DD115" t="s">
        <v>6</v>
      </c>
      <c r="DE115" t="s">
        <v>6</v>
      </c>
      <c r="DF115">
        <f>ROUND(ROUND(AE115*AI115,0)*CX115,0)</f>
        <v>230</v>
      </c>
      <c r="DG115">
        <f t="shared" si="51"/>
        <v>0</v>
      </c>
      <c r="DH115">
        <f>ROUND(ROUND(AG115,0)*CX115,0)</f>
        <v>0</v>
      </c>
      <c r="DI115">
        <f t="shared" si="50"/>
        <v>0</v>
      </c>
      <c r="DJ115">
        <f>DF115</f>
        <v>230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ROW(Source!A58)</f>
        <v>58</v>
      </c>
      <c r="B116">
        <v>92864407</v>
      </c>
      <c r="C116">
        <v>92864765</v>
      </c>
      <c r="D116">
        <v>49525471</v>
      </c>
      <c r="E116">
        <v>1</v>
      </c>
      <c r="F116">
        <v>1</v>
      </c>
      <c r="G116">
        <v>1</v>
      </c>
      <c r="H116">
        <v>3</v>
      </c>
      <c r="I116" t="s">
        <v>942</v>
      </c>
      <c r="J116" t="s">
        <v>943</v>
      </c>
      <c r="K116" t="s">
        <v>944</v>
      </c>
      <c r="L116">
        <v>1348</v>
      </c>
      <c r="N116">
        <v>1009</v>
      </c>
      <c r="O116" t="s">
        <v>532</v>
      </c>
      <c r="P116" t="s">
        <v>532</v>
      </c>
      <c r="Q116">
        <v>1000</v>
      </c>
      <c r="W116">
        <v>0</v>
      </c>
      <c r="X116">
        <v>-1292822538</v>
      </c>
      <c r="Y116">
        <f t="shared" si="31"/>
        <v>5.0400000000000002E-3</v>
      </c>
      <c r="AA116">
        <v>147113.60000000001</v>
      </c>
      <c r="AB116">
        <v>0</v>
      </c>
      <c r="AC116">
        <v>0</v>
      </c>
      <c r="AD116">
        <v>0</v>
      </c>
      <c r="AE116">
        <v>14830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4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5.0400000000000002E-3</v>
      </c>
      <c r="AU116" t="s">
        <v>6</v>
      </c>
      <c r="AV116">
        <v>0</v>
      </c>
      <c r="AW116">
        <v>2</v>
      </c>
      <c r="AX116">
        <v>92864784</v>
      </c>
      <c r="AY116">
        <v>1</v>
      </c>
      <c r="AZ116">
        <v>0</v>
      </c>
      <c r="BA116">
        <v>106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ROUND(Y116*Source!I58,7)</f>
        <v>2.0160000000000001E-2</v>
      </c>
      <c r="CY116">
        <f>AA116</f>
        <v>147113.60000000001</v>
      </c>
      <c r="CZ116">
        <f>AE116</f>
        <v>14830</v>
      </c>
      <c r="DA116">
        <f>AI116</f>
        <v>9.92</v>
      </c>
      <c r="DB116">
        <f t="shared" si="32"/>
        <v>74.739999999999995</v>
      </c>
      <c r="DC116">
        <f t="shared" si="33"/>
        <v>0</v>
      </c>
      <c r="DD116" t="s">
        <v>6</v>
      </c>
      <c r="DE116" t="s">
        <v>6</v>
      </c>
      <c r="DF116">
        <f>ROUND(ROUND(AE116*AI116,0)*CX116,0)</f>
        <v>2966</v>
      </c>
      <c r="DG116">
        <f t="shared" si="51"/>
        <v>0</v>
      </c>
      <c r="DH116">
        <f>ROUND(ROUND(AG116,0)*CX116,0)</f>
        <v>0</v>
      </c>
      <c r="DI116">
        <f t="shared" si="50"/>
        <v>0</v>
      </c>
      <c r="DJ116">
        <f>DF116</f>
        <v>2966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ROW(Source!A58)</f>
        <v>58</v>
      </c>
      <c r="B117">
        <v>92864407</v>
      </c>
      <c r="C117">
        <v>92864765</v>
      </c>
      <c r="D117">
        <v>0</v>
      </c>
      <c r="E117">
        <v>1</v>
      </c>
      <c r="F117">
        <v>1</v>
      </c>
      <c r="G117">
        <v>1</v>
      </c>
      <c r="H117">
        <v>3</v>
      </c>
      <c r="I117" t="s">
        <v>30</v>
      </c>
      <c r="J117" t="s">
        <v>6</v>
      </c>
      <c r="K117" t="s">
        <v>118</v>
      </c>
      <c r="L117">
        <v>1371</v>
      </c>
      <c r="N117">
        <v>1013</v>
      </c>
      <c r="O117" t="s">
        <v>23</v>
      </c>
      <c r="P117" t="s">
        <v>23</v>
      </c>
      <c r="Q117">
        <v>1</v>
      </c>
      <c r="W117">
        <v>0</v>
      </c>
      <c r="X117">
        <v>1324894806</v>
      </c>
      <c r="Y117">
        <f t="shared" si="31"/>
        <v>1</v>
      </c>
      <c r="AA117">
        <v>19616.669999999998</v>
      </c>
      <c r="AB117">
        <v>0</v>
      </c>
      <c r="AC117">
        <v>0</v>
      </c>
      <c r="AD117">
        <v>0</v>
      </c>
      <c r="AE117">
        <v>20629.289999999997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 t="s">
        <v>6</v>
      </c>
      <c r="AT117">
        <v>1</v>
      </c>
      <c r="AU117" t="s">
        <v>6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ROUND(Y117*Source!I58,7)</f>
        <v>4</v>
      </c>
      <c r="CY117">
        <f>AA117</f>
        <v>19616.669999999998</v>
      </c>
      <c r="CZ117">
        <f>AE117</f>
        <v>20629.289999999997</v>
      </c>
      <c r="DA117">
        <f>AI117</f>
        <v>9.92</v>
      </c>
      <c r="DB117">
        <f t="shared" si="32"/>
        <v>20629.29</v>
      </c>
      <c r="DC117">
        <f t="shared" si="33"/>
        <v>0</v>
      </c>
      <c r="DD117" t="s">
        <v>6</v>
      </c>
      <c r="DE117" t="s">
        <v>6</v>
      </c>
      <c r="DF117">
        <f>ROUND(ROUND(AE117*AI117,0)*CX117,0)</f>
        <v>818572</v>
      </c>
      <c r="DG117">
        <f t="shared" si="51"/>
        <v>0</v>
      </c>
      <c r="DH117">
        <f>ROUND(ROUND(AG117,0)*CX117,0)</f>
        <v>0</v>
      </c>
      <c r="DI117">
        <f t="shared" si="50"/>
        <v>0</v>
      </c>
      <c r="DJ117">
        <f>DF117</f>
        <v>818572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ROW(Source!A60)</f>
        <v>60</v>
      </c>
      <c r="B118">
        <v>92864407</v>
      </c>
      <c r="C118">
        <v>92864788</v>
      </c>
      <c r="D118">
        <v>49510731</v>
      </c>
      <c r="E118">
        <v>70</v>
      </c>
      <c r="F118">
        <v>1</v>
      </c>
      <c r="G118">
        <v>1</v>
      </c>
      <c r="H118">
        <v>1</v>
      </c>
      <c r="I118" t="s">
        <v>930</v>
      </c>
      <c r="J118" t="s">
        <v>6</v>
      </c>
      <c r="K118" t="s">
        <v>931</v>
      </c>
      <c r="L118">
        <v>1191</v>
      </c>
      <c r="N118">
        <v>1013</v>
      </c>
      <c r="O118" t="s">
        <v>855</v>
      </c>
      <c r="P118" t="s">
        <v>855</v>
      </c>
      <c r="Q118">
        <v>1</v>
      </c>
      <c r="W118">
        <v>0</v>
      </c>
      <c r="X118">
        <v>1893946532</v>
      </c>
      <c r="Y118">
        <f t="shared" si="31"/>
        <v>2.6</v>
      </c>
      <c r="AA118">
        <v>0</v>
      </c>
      <c r="AB118">
        <v>0</v>
      </c>
      <c r="AC118">
        <v>0</v>
      </c>
      <c r="AD118">
        <v>406.79</v>
      </c>
      <c r="AE118">
        <v>0</v>
      </c>
      <c r="AF118">
        <v>0</v>
      </c>
      <c r="AG118">
        <v>0</v>
      </c>
      <c r="AH118">
        <v>9.07</v>
      </c>
      <c r="AI118">
        <v>1</v>
      </c>
      <c r="AJ118">
        <v>1</v>
      </c>
      <c r="AK118">
        <v>1</v>
      </c>
      <c r="AL118">
        <v>44.85</v>
      </c>
      <c r="AM118">
        <v>4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2.6</v>
      </c>
      <c r="AU118" t="s">
        <v>6</v>
      </c>
      <c r="AV118">
        <v>1</v>
      </c>
      <c r="AW118">
        <v>2</v>
      </c>
      <c r="AX118">
        <v>92864800</v>
      </c>
      <c r="AY118">
        <v>1</v>
      </c>
      <c r="AZ118">
        <v>0</v>
      </c>
      <c r="BA118">
        <v>109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ROUND(AT118*Source!I60*AH118*AL118,0)</f>
        <v>6346</v>
      </c>
      <c r="CV118">
        <f>ROUND(Y118*Source!I60,7)</f>
        <v>15.6</v>
      </c>
      <c r="CW118">
        <v>0</v>
      </c>
      <c r="CX118">
        <f>ROUND(Y118*Source!I60,7)</f>
        <v>15.6</v>
      </c>
      <c r="CY118">
        <f>AD118</f>
        <v>406.79</v>
      </c>
      <c r="CZ118">
        <f>AH118</f>
        <v>9.07</v>
      </c>
      <c r="DA118">
        <f>AL118</f>
        <v>44.85</v>
      </c>
      <c r="DB118">
        <f t="shared" si="32"/>
        <v>23.58</v>
      </c>
      <c r="DC118">
        <f t="shared" si="33"/>
        <v>0</v>
      </c>
      <c r="DD118" t="s">
        <v>6</v>
      </c>
      <c r="DE118" t="s">
        <v>6</v>
      </c>
      <c r="DF118">
        <f t="shared" ref="DF118:DF123" si="52">ROUND(ROUND(AE118,0)*CX118,0)</f>
        <v>0</v>
      </c>
      <c r="DG118">
        <f t="shared" si="51"/>
        <v>0</v>
      </c>
      <c r="DH118">
        <f>ROUND(ROUND(AG118,0)*CX118,0)</f>
        <v>0</v>
      </c>
      <c r="DI118">
        <f>ROUND(ROUND(AH118*AL118,0)*CX118,0)</f>
        <v>6349</v>
      </c>
      <c r="DJ118">
        <f>DI118</f>
        <v>6349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ROW(Source!A60)</f>
        <v>60</v>
      </c>
      <c r="B119">
        <v>92864407</v>
      </c>
      <c r="C119">
        <v>92864788</v>
      </c>
      <c r="D119">
        <v>49510905</v>
      </c>
      <c r="E119">
        <v>70</v>
      </c>
      <c r="F119">
        <v>1</v>
      </c>
      <c r="G119">
        <v>1</v>
      </c>
      <c r="H119">
        <v>1</v>
      </c>
      <c r="I119" t="s">
        <v>867</v>
      </c>
      <c r="J119" t="s">
        <v>6</v>
      </c>
      <c r="K119" t="s">
        <v>868</v>
      </c>
      <c r="L119">
        <v>1191</v>
      </c>
      <c r="N119">
        <v>1013</v>
      </c>
      <c r="O119" t="s">
        <v>855</v>
      </c>
      <c r="P119" t="s">
        <v>855</v>
      </c>
      <c r="Q119">
        <v>1</v>
      </c>
      <c r="W119">
        <v>0</v>
      </c>
      <c r="X119">
        <v>-1417349443</v>
      </c>
      <c r="Y119">
        <f t="shared" si="31"/>
        <v>0.04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0.04</v>
      </c>
      <c r="AU119" t="s">
        <v>6</v>
      </c>
      <c r="AV119">
        <v>2</v>
      </c>
      <c r="AW119">
        <v>2</v>
      </c>
      <c r="AX119">
        <v>92864801</v>
      </c>
      <c r="AY119">
        <v>1</v>
      </c>
      <c r="AZ119">
        <v>0</v>
      </c>
      <c r="BA119">
        <v>110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ROUND(Y119*Source!I60,7)</f>
        <v>0.24</v>
      </c>
      <c r="CY119">
        <f>AD119</f>
        <v>0</v>
      </c>
      <c r="CZ119">
        <f>AH119</f>
        <v>0</v>
      </c>
      <c r="DA119">
        <f>AL119</f>
        <v>1</v>
      </c>
      <c r="DB119">
        <f t="shared" si="32"/>
        <v>0</v>
      </c>
      <c r="DC119">
        <f t="shared" si="33"/>
        <v>0</v>
      </c>
      <c r="DD119" t="s">
        <v>6</v>
      </c>
      <c r="DE119" t="s">
        <v>6</v>
      </c>
      <c r="DF119">
        <f t="shared" si="52"/>
        <v>0</v>
      </c>
      <c r="DG119">
        <f t="shared" si="51"/>
        <v>0</v>
      </c>
      <c r="DH119">
        <f>ROUND(ROUND(AG119*AK119,0)*CX119,0)</f>
        <v>0</v>
      </c>
      <c r="DI119">
        <f t="shared" ref="DI119:DI128" si="53">ROUND(ROUND(AH119,0)*CX119,0)</f>
        <v>0</v>
      </c>
      <c r="DJ119">
        <f>DI119</f>
        <v>0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ROW(Source!A60)</f>
        <v>60</v>
      </c>
      <c r="B120">
        <v>92864407</v>
      </c>
      <c r="C120">
        <v>92864788</v>
      </c>
      <c r="D120">
        <v>49672515</v>
      </c>
      <c r="E120">
        <v>1</v>
      </c>
      <c r="F120">
        <v>1</v>
      </c>
      <c r="G120">
        <v>1</v>
      </c>
      <c r="H120">
        <v>2</v>
      </c>
      <c r="I120" t="s">
        <v>932</v>
      </c>
      <c r="J120" t="s">
        <v>933</v>
      </c>
      <c r="K120" t="s">
        <v>934</v>
      </c>
      <c r="L120">
        <v>1367</v>
      </c>
      <c r="N120">
        <v>1011</v>
      </c>
      <c r="O120" t="s">
        <v>872</v>
      </c>
      <c r="P120" t="s">
        <v>872</v>
      </c>
      <c r="Q120">
        <v>1</v>
      </c>
      <c r="W120">
        <v>0</v>
      </c>
      <c r="X120">
        <v>-130837057</v>
      </c>
      <c r="Y120">
        <f t="shared" si="31"/>
        <v>0.01</v>
      </c>
      <c r="AA120">
        <v>0</v>
      </c>
      <c r="AB120">
        <v>1358.21</v>
      </c>
      <c r="AC120">
        <v>605.48</v>
      </c>
      <c r="AD120">
        <v>0</v>
      </c>
      <c r="AE120">
        <v>0</v>
      </c>
      <c r="AF120">
        <v>86.4</v>
      </c>
      <c r="AG120">
        <v>13.5</v>
      </c>
      <c r="AH120">
        <v>0</v>
      </c>
      <c r="AI120">
        <v>1</v>
      </c>
      <c r="AJ120">
        <v>15.72</v>
      </c>
      <c r="AK120">
        <v>44.85</v>
      </c>
      <c r="AL120">
        <v>1</v>
      </c>
      <c r="AM120">
        <v>4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0.01</v>
      </c>
      <c r="AU120" t="s">
        <v>6</v>
      </c>
      <c r="AV120">
        <v>0</v>
      </c>
      <c r="AW120">
        <v>2</v>
      </c>
      <c r="AX120">
        <v>92864802</v>
      </c>
      <c r="AY120">
        <v>1</v>
      </c>
      <c r="AZ120">
        <v>0</v>
      </c>
      <c r="BA120">
        <v>111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ROUND(Y120*Source!I60*DO120,7)</f>
        <v>0</v>
      </c>
      <c r="CX120">
        <f>ROUND(Y120*Source!I60,7)</f>
        <v>0.06</v>
      </c>
      <c r="CY120">
        <f>AB120</f>
        <v>1358.21</v>
      </c>
      <c r="CZ120">
        <f>AF120</f>
        <v>86.4</v>
      </c>
      <c r="DA120">
        <f>AJ120</f>
        <v>15.72</v>
      </c>
      <c r="DB120">
        <f t="shared" si="32"/>
        <v>0.86</v>
      </c>
      <c r="DC120">
        <f t="shared" si="33"/>
        <v>0.14000000000000001</v>
      </c>
      <c r="DD120" t="s">
        <v>6</v>
      </c>
      <c r="DE120" t="s">
        <v>6</v>
      </c>
      <c r="DF120">
        <f t="shared" si="52"/>
        <v>0</v>
      </c>
      <c r="DG120">
        <f>ROUND(ROUND(AF120*AJ120,0)*CX120,0)</f>
        <v>81</v>
      </c>
      <c r="DH120">
        <f>ROUND(ROUND(AG120*AK120,0)*CX120,0)</f>
        <v>36</v>
      </c>
      <c r="DI120">
        <f t="shared" si="53"/>
        <v>0</v>
      </c>
      <c r="DJ120">
        <f>DG120</f>
        <v>81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ROW(Source!A60)</f>
        <v>60</v>
      </c>
      <c r="B121">
        <v>92864407</v>
      </c>
      <c r="C121">
        <v>92864788</v>
      </c>
      <c r="D121">
        <v>49672573</v>
      </c>
      <c r="E121">
        <v>1</v>
      </c>
      <c r="F121">
        <v>1</v>
      </c>
      <c r="G121">
        <v>1</v>
      </c>
      <c r="H121">
        <v>2</v>
      </c>
      <c r="I121" t="s">
        <v>893</v>
      </c>
      <c r="J121" t="s">
        <v>894</v>
      </c>
      <c r="K121" t="s">
        <v>895</v>
      </c>
      <c r="L121">
        <v>1367</v>
      </c>
      <c r="N121">
        <v>1011</v>
      </c>
      <c r="O121" t="s">
        <v>872</v>
      </c>
      <c r="P121" t="s">
        <v>872</v>
      </c>
      <c r="Q121">
        <v>1</v>
      </c>
      <c r="W121">
        <v>0</v>
      </c>
      <c r="X121">
        <v>-430484415</v>
      </c>
      <c r="Y121">
        <f t="shared" si="31"/>
        <v>0.01</v>
      </c>
      <c r="AA121">
        <v>0</v>
      </c>
      <c r="AB121">
        <v>1814.09</v>
      </c>
      <c r="AC121">
        <v>605.48</v>
      </c>
      <c r="AD121">
        <v>0</v>
      </c>
      <c r="AE121">
        <v>0</v>
      </c>
      <c r="AF121">
        <v>115.4</v>
      </c>
      <c r="AG121">
        <v>13.5</v>
      </c>
      <c r="AH121">
        <v>0</v>
      </c>
      <c r="AI121">
        <v>1</v>
      </c>
      <c r="AJ121">
        <v>15.72</v>
      </c>
      <c r="AK121">
        <v>44.85</v>
      </c>
      <c r="AL121">
        <v>1</v>
      </c>
      <c r="AM121">
        <v>4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0.01</v>
      </c>
      <c r="AU121" t="s">
        <v>6</v>
      </c>
      <c r="AV121">
        <v>0</v>
      </c>
      <c r="AW121">
        <v>2</v>
      </c>
      <c r="AX121">
        <v>92864803</v>
      </c>
      <c r="AY121">
        <v>1</v>
      </c>
      <c r="AZ121">
        <v>0</v>
      </c>
      <c r="BA121">
        <v>112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ROUND(Y121*Source!I60*DO121,7)</f>
        <v>0</v>
      </c>
      <c r="CX121">
        <f>ROUND(Y121*Source!I60,7)</f>
        <v>0.06</v>
      </c>
      <c r="CY121">
        <f>AB121</f>
        <v>1814.09</v>
      </c>
      <c r="CZ121">
        <f>AF121</f>
        <v>115.4</v>
      </c>
      <c r="DA121">
        <f>AJ121</f>
        <v>15.72</v>
      </c>
      <c r="DB121">
        <f t="shared" si="32"/>
        <v>1.1499999999999999</v>
      </c>
      <c r="DC121">
        <f t="shared" si="33"/>
        <v>0.14000000000000001</v>
      </c>
      <c r="DD121" t="s">
        <v>6</v>
      </c>
      <c r="DE121" t="s">
        <v>6</v>
      </c>
      <c r="DF121">
        <f t="shared" si="52"/>
        <v>0</v>
      </c>
      <c r="DG121">
        <f>ROUND(ROUND(AF121*AJ121,0)*CX121,0)</f>
        <v>109</v>
      </c>
      <c r="DH121">
        <f>ROUND(ROUND(AG121*AK121,0)*CX121,0)</f>
        <v>36</v>
      </c>
      <c r="DI121">
        <f t="shared" si="53"/>
        <v>0</v>
      </c>
      <c r="DJ121">
        <f>DG121</f>
        <v>109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ROW(Source!A60)</f>
        <v>60</v>
      </c>
      <c r="B122">
        <v>92864407</v>
      </c>
      <c r="C122">
        <v>92864788</v>
      </c>
      <c r="D122">
        <v>49673503</v>
      </c>
      <c r="E122">
        <v>1</v>
      </c>
      <c r="F122">
        <v>1</v>
      </c>
      <c r="G122">
        <v>1</v>
      </c>
      <c r="H122">
        <v>2</v>
      </c>
      <c r="I122" t="s">
        <v>869</v>
      </c>
      <c r="J122" t="s">
        <v>870</v>
      </c>
      <c r="K122" t="s">
        <v>871</v>
      </c>
      <c r="L122">
        <v>1367</v>
      </c>
      <c r="N122">
        <v>1011</v>
      </c>
      <c r="O122" t="s">
        <v>872</v>
      </c>
      <c r="P122" t="s">
        <v>872</v>
      </c>
      <c r="Q122">
        <v>1</v>
      </c>
      <c r="W122">
        <v>0</v>
      </c>
      <c r="X122">
        <v>509054691</v>
      </c>
      <c r="Y122">
        <f t="shared" si="31"/>
        <v>0.02</v>
      </c>
      <c r="AA122">
        <v>0</v>
      </c>
      <c r="AB122">
        <v>1032.96</v>
      </c>
      <c r="AC122">
        <v>520.26</v>
      </c>
      <c r="AD122">
        <v>0</v>
      </c>
      <c r="AE122">
        <v>0</v>
      </c>
      <c r="AF122">
        <v>65.709999999999994</v>
      </c>
      <c r="AG122">
        <v>11.6</v>
      </c>
      <c r="AH122">
        <v>0</v>
      </c>
      <c r="AI122">
        <v>1</v>
      </c>
      <c r="AJ122">
        <v>15.72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0.02</v>
      </c>
      <c r="AU122" t="s">
        <v>6</v>
      </c>
      <c r="AV122">
        <v>0</v>
      </c>
      <c r="AW122">
        <v>2</v>
      </c>
      <c r="AX122">
        <v>92864804</v>
      </c>
      <c r="AY122">
        <v>1</v>
      </c>
      <c r="AZ122">
        <v>0</v>
      </c>
      <c r="BA122">
        <v>113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ROUND(Y122*Source!I60*DO122,7)</f>
        <v>0</v>
      </c>
      <c r="CX122">
        <f>ROUND(Y122*Source!I60,7)</f>
        <v>0.12</v>
      </c>
      <c r="CY122">
        <f>AB122</f>
        <v>1032.96</v>
      </c>
      <c r="CZ122">
        <f>AF122</f>
        <v>65.709999999999994</v>
      </c>
      <c r="DA122">
        <f>AJ122</f>
        <v>15.72</v>
      </c>
      <c r="DB122">
        <f t="shared" si="32"/>
        <v>1.31</v>
      </c>
      <c r="DC122">
        <f t="shared" si="33"/>
        <v>0.23</v>
      </c>
      <c r="DD122" t="s">
        <v>6</v>
      </c>
      <c r="DE122" t="s">
        <v>6</v>
      </c>
      <c r="DF122">
        <f t="shared" si="52"/>
        <v>0</v>
      </c>
      <c r="DG122">
        <f>ROUND(ROUND(AF122*AJ122,0)*CX122,0)</f>
        <v>124</v>
      </c>
      <c r="DH122">
        <f>ROUND(ROUND(AG122*AK122,0)*CX122,0)</f>
        <v>62</v>
      </c>
      <c r="DI122">
        <f t="shared" si="53"/>
        <v>0</v>
      </c>
      <c r="DJ122">
        <f>DG122</f>
        <v>124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ROW(Source!A60)</f>
        <v>60</v>
      </c>
      <c r="B123">
        <v>92864407</v>
      </c>
      <c r="C123">
        <v>92864788</v>
      </c>
      <c r="D123">
        <v>49673715</v>
      </c>
      <c r="E123">
        <v>1</v>
      </c>
      <c r="F123">
        <v>1</v>
      </c>
      <c r="G123">
        <v>1</v>
      </c>
      <c r="H123">
        <v>2</v>
      </c>
      <c r="I123" t="s">
        <v>873</v>
      </c>
      <c r="J123" t="s">
        <v>874</v>
      </c>
      <c r="K123" t="s">
        <v>875</v>
      </c>
      <c r="L123">
        <v>1367</v>
      </c>
      <c r="N123">
        <v>1011</v>
      </c>
      <c r="O123" t="s">
        <v>872</v>
      </c>
      <c r="P123" t="s">
        <v>872</v>
      </c>
      <c r="Q123">
        <v>1</v>
      </c>
      <c r="W123">
        <v>0</v>
      </c>
      <c r="X123">
        <v>829370094</v>
      </c>
      <c r="Y123">
        <f t="shared" si="31"/>
        <v>0.63</v>
      </c>
      <c r="AA123">
        <v>0</v>
      </c>
      <c r="AB123">
        <v>127.33</v>
      </c>
      <c r="AC123">
        <v>0</v>
      </c>
      <c r="AD123">
        <v>0</v>
      </c>
      <c r="AE123">
        <v>0</v>
      </c>
      <c r="AF123">
        <v>8.1</v>
      </c>
      <c r="AG123">
        <v>0</v>
      </c>
      <c r="AH123">
        <v>0</v>
      </c>
      <c r="AI123">
        <v>1</v>
      </c>
      <c r="AJ123">
        <v>15.72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0.63</v>
      </c>
      <c r="AU123" t="s">
        <v>6</v>
      </c>
      <c r="AV123">
        <v>0</v>
      </c>
      <c r="AW123">
        <v>2</v>
      </c>
      <c r="AX123">
        <v>92864805</v>
      </c>
      <c r="AY123">
        <v>1</v>
      </c>
      <c r="AZ123">
        <v>0</v>
      </c>
      <c r="BA123">
        <v>114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ROUND(Y123*Source!I60*DO123,7)</f>
        <v>0</v>
      </c>
      <c r="CX123">
        <f>ROUND(Y123*Source!I60,7)</f>
        <v>3.78</v>
      </c>
      <c r="CY123">
        <f>AB123</f>
        <v>127.33</v>
      </c>
      <c r="CZ123">
        <f>AF123</f>
        <v>8.1</v>
      </c>
      <c r="DA123">
        <f>AJ123</f>
        <v>15.72</v>
      </c>
      <c r="DB123">
        <f t="shared" si="32"/>
        <v>5.0999999999999996</v>
      </c>
      <c r="DC123">
        <f t="shared" si="33"/>
        <v>0</v>
      </c>
      <c r="DD123" t="s">
        <v>6</v>
      </c>
      <c r="DE123" t="s">
        <v>6</v>
      </c>
      <c r="DF123">
        <f t="shared" si="52"/>
        <v>0</v>
      </c>
      <c r="DG123">
        <f>ROUND(ROUND(AF123*AJ123,0)*CX123,0)</f>
        <v>480</v>
      </c>
      <c r="DH123">
        <f>ROUND(ROUND(AG123*AK123,0)*CX123,0)</f>
        <v>0</v>
      </c>
      <c r="DI123">
        <f t="shared" si="53"/>
        <v>0</v>
      </c>
      <c r="DJ123">
        <f>DG123</f>
        <v>480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ROW(Source!A60)</f>
        <v>60</v>
      </c>
      <c r="B124">
        <v>92864407</v>
      </c>
      <c r="C124">
        <v>92864788</v>
      </c>
      <c r="D124">
        <v>49521238</v>
      </c>
      <c r="E124">
        <v>1</v>
      </c>
      <c r="F124">
        <v>1</v>
      </c>
      <c r="G124">
        <v>1</v>
      </c>
      <c r="H124">
        <v>3</v>
      </c>
      <c r="I124" t="s">
        <v>945</v>
      </c>
      <c r="J124" t="s">
        <v>946</v>
      </c>
      <c r="K124" t="s">
        <v>947</v>
      </c>
      <c r="L124">
        <v>1407</v>
      </c>
      <c r="N124">
        <v>1013</v>
      </c>
      <c r="O124" t="s">
        <v>938</v>
      </c>
      <c r="P124" t="s">
        <v>938</v>
      </c>
      <c r="Q124">
        <v>1</v>
      </c>
      <c r="W124">
        <v>0</v>
      </c>
      <c r="X124">
        <v>1870598070</v>
      </c>
      <c r="Y124">
        <f t="shared" si="31"/>
        <v>2E-3</v>
      </c>
      <c r="AA124">
        <v>56048</v>
      </c>
      <c r="AB124">
        <v>0</v>
      </c>
      <c r="AC124">
        <v>0</v>
      </c>
      <c r="AD124">
        <v>0</v>
      </c>
      <c r="AE124">
        <v>5650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2E-3</v>
      </c>
      <c r="AU124" t="s">
        <v>6</v>
      </c>
      <c r="AV124">
        <v>0</v>
      </c>
      <c r="AW124">
        <v>2</v>
      </c>
      <c r="AX124">
        <v>92864806</v>
      </c>
      <c r="AY124">
        <v>1</v>
      </c>
      <c r="AZ124">
        <v>0</v>
      </c>
      <c r="BA124">
        <v>115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ROUND(Y124*Source!I60,7)</f>
        <v>1.2E-2</v>
      </c>
      <c r="CY124">
        <f>AA124</f>
        <v>56048</v>
      </c>
      <c r="CZ124">
        <f>AE124</f>
        <v>5650</v>
      </c>
      <c r="DA124">
        <f>AI124</f>
        <v>9.92</v>
      </c>
      <c r="DB124">
        <f t="shared" si="32"/>
        <v>11.3</v>
      </c>
      <c r="DC124">
        <f t="shared" si="33"/>
        <v>0</v>
      </c>
      <c r="DD124" t="s">
        <v>6</v>
      </c>
      <c r="DE124" t="s">
        <v>6</v>
      </c>
      <c r="DF124">
        <f>ROUND(ROUND(AE124*AI124,0)*CX124,0)</f>
        <v>673</v>
      </c>
      <c r="DG124">
        <f t="shared" ref="DG124:DG130" si="54">ROUND(ROUND(AF124,0)*CX124,0)</f>
        <v>0</v>
      </c>
      <c r="DH124">
        <f t="shared" ref="DH124:DH129" si="55">ROUND(ROUND(AG124,0)*CX124,0)</f>
        <v>0</v>
      </c>
      <c r="DI124">
        <f t="shared" si="53"/>
        <v>0</v>
      </c>
      <c r="DJ124">
        <f>DF124</f>
        <v>673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ROW(Source!A60)</f>
        <v>60</v>
      </c>
      <c r="B125">
        <v>92864407</v>
      </c>
      <c r="C125">
        <v>92864788</v>
      </c>
      <c r="D125">
        <v>49524301</v>
      </c>
      <c r="E125">
        <v>1</v>
      </c>
      <c r="F125">
        <v>1</v>
      </c>
      <c r="G125">
        <v>1</v>
      </c>
      <c r="H125">
        <v>3</v>
      </c>
      <c r="I125" t="s">
        <v>939</v>
      </c>
      <c r="J125" t="s">
        <v>940</v>
      </c>
      <c r="K125" t="s">
        <v>941</v>
      </c>
      <c r="L125">
        <v>1348</v>
      </c>
      <c r="N125">
        <v>1009</v>
      </c>
      <c r="O125" t="s">
        <v>532</v>
      </c>
      <c r="P125" t="s">
        <v>532</v>
      </c>
      <c r="Q125">
        <v>1000</v>
      </c>
      <c r="W125">
        <v>0</v>
      </c>
      <c r="X125">
        <v>1824693337</v>
      </c>
      <c r="Y125">
        <f t="shared" si="31"/>
        <v>3.3E-4</v>
      </c>
      <c r="AA125">
        <v>102791.03999999999</v>
      </c>
      <c r="AB125">
        <v>0</v>
      </c>
      <c r="AC125">
        <v>0</v>
      </c>
      <c r="AD125">
        <v>0</v>
      </c>
      <c r="AE125">
        <v>10362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4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3.3E-4</v>
      </c>
      <c r="AU125" t="s">
        <v>6</v>
      </c>
      <c r="AV125">
        <v>0</v>
      </c>
      <c r="AW125">
        <v>2</v>
      </c>
      <c r="AX125">
        <v>92864807</v>
      </c>
      <c r="AY125">
        <v>1</v>
      </c>
      <c r="AZ125">
        <v>0</v>
      </c>
      <c r="BA125">
        <v>116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ROUND(Y125*Source!I60,7)</f>
        <v>1.98E-3</v>
      </c>
      <c r="CY125">
        <f>AA125</f>
        <v>102791.03999999999</v>
      </c>
      <c r="CZ125">
        <f>AE125</f>
        <v>10362</v>
      </c>
      <c r="DA125">
        <f>AI125</f>
        <v>9.92</v>
      </c>
      <c r="DB125">
        <f t="shared" si="32"/>
        <v>3.42</v>
      </c>
      <c r="DC125">
        <f t="shared" si="33"/>
        <v>0</v>
      </c>
      <c r="DD125" t="s">
        <v>6</v>
      </c>
      <c r="DE125" t="s">
        <v>6</v>
      </c>
      <c r="DF125">
        <f>ROUND(ROUND(AE125*AI125,0)*CX125,0)</f>
        <v>204</v>
      </c>
      <c r="DG125">
        <f t="shared" si="54"/>
        <v>0</v>
      </c>
      <c r="DH125">
        <f t="shared" si="55"/>
        <v>0</v>
      </c>
      <c r="DI125">
        <f t="shared" si="53"/>
        <v>0</v>
      </c>
      <c r="DJ125">
        <f>DF125</f>
        <v>204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ROW(Source!A60)</f>
        <v>60</v>
      </c>
      <c r="B126">
        <v>92864407</v>
      </c>
      <c r="C126">
        <v>92864788</v>
      </c>
      <c r="D126">
        <v>49525471</v>
      </c>
      <c r="E126">
        <v>1</v>
      </c>
      <c r="F126">
        <v>1</v>
      </c>
      <c r="G126">
        <v>1</v>
      </c>
      <c r="H126">
        <v>3</v>
      </c>
      <c r="I126" t="s">
        <v>942</v>
      </c>
      <c r="J126" t="s">
        <v>943</v>
      </c>
      <c r="K126" t="s">
        <v>944</v>
      </c>
      <c r="L126">
        <v>1348</v>
      </c>
      <c r="N126">
        <v>1009</v>
      </c>
      <c r="O126" t="s">
        <v>532</v>
      </c>
      <c r="P126" t="s">
        <v>532</v>
      </c>
      <c r="Q126">
        <v>1000</v>
      </c>
      <c r="W126">
        <v>0</v>
      </c>
      <c r="X126">
        <v>-1292822538</v>
      </c>
      <c r="Y126">
        <f t="shared" si="31"/>
        <v>2.0699999999999998E-3</v>
      </c>
      <c r="AA126">
        <v>147113.60000000001</v>
      </c>
      <c r="AB126">
        <v>0</v>
      </c>
      <c r="AC126">
        <v>0</v>
      </c>
      <c r="AD126">
        <v>0</v>
      </c>
      <c r="AE126">
        <v>14830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6</v>
      </c>
      <c r="AT126">
        <v>2.0699999999999998E-3</v>
      </c>
      <c r="AU126" t="s">
        <v>6</v>
      </c>
      <c r="AV126">
        <v>0</v>
      </c>
      <c r="AW126">
        <v>2</v>
      </c>
      <c r="AX126">
        <v>92864808</v>
      </c>
      <c r="AY126">
        <v>1</v>
      </c>
      <c r="AZ126">
        <v>0</v>
      </c>
      <c r="BA126">
        <v>117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ROUND(Y126*Source!I60,7)</f>
        <v>1.242E-2</v>
      </c>
      <c r="CY126">
        <f>AA126</f>
        <v>147113.60000000001</v>
      </c>
      <c r="CZ126">
        <f>AE126</f>
        <v>14830</v>
      </c>
      <c r="DA126">
        <f>AI126</f>
        <v>9.92</v>
      </c>
      <c r="DB126">
        <f t="shared" si="32"/>
        <v>30.7</v>
      </c>
      <c r="DC126">
        <f t="shared" si="33"/>
        <v>0</v>
      </c>
      <c r="DD126" t="s">
        <v>6</v>
      </c>
      <c r="DE126" t="s">
        <v>6</v>
      </c>
      <c r="DF126">
        <f>ROUND(ROUND(AE126*AI126,0)*CX126,0)</f>
        <v>1827</v>
      </c>
      <c r="DG126">
        <f t="shared" si="54"/>
        <v>0</v>
      </c>
      <c r="DH126">
        <f t="shared" si="55"/>
        <v>0</v>
      </c>
      <c r="DI126">
        <f t="shared" si="53"/>
        <v>0</v>
      </c>
      <c r="DJ126">
        <f>DF126</f>
        <v>1827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ROW(Source!A60)</f>
        <v>60</v>
      </c>
      <c r="B127">
        <v>92864407</v>
      </c>
      <c r="C127">
        <v>92864788</v>
      </c>
      <c r="D127">
        <v>0</v>
      </c>
      <c r="E127">
        <v>1</v>
      </c>
      <c r="F127">
        <v>1</v>
      </c>
      <c r="G127">
        <v>1</v>
      </c>
      <c r="H127">
        <v>3</v>
      </c>
      <c r="I127" t="s">
        <v>30</v>
      </c>
      <c r="J127" t="s">
        <v>6</v>
      </c>
      <c r="K127" t="s">
        <v>125</v>
      </c>
      <c r="L127">
        <v>1371</v>
      </c>
      <c r="N127">
        <v>1013</v>
      </c>
      <c r="O127" t="s">
        <v>23</v>
      </c>
      <c r="P127" t="s">
        <v>23</v>
      </c>
      <c r="Q127">
        <v>1</v>
      </c>
      <c r="W127">
        <v>0</v>
      </c>
      <c r="X127">
        <v>1595558416</v>
      </c>
      <c r="Y127">
        <f t="shared" si="31"/>
        <v>0.33333332999999998</v>
      </c>
      <c r="AA127">
        <v>11710.21</v>
      </c>
      <c r="AB127">
        <v>0</v>
      </c>
      <c r="AC127">
        <v>0</v>
      </c>
      <c r="AD127">
        <v>0</v>
      </c>
      <c r="AE127">
        <v>12314.689999999999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6</v>
      </c>
      <c r="AT127">
        <v>0.33333332999999998</v>
      </c>
      <c r="AU127" t="s">
        <v>6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ROUND(Y127*Source!I60,7)</f>
        <v>2</v>
      </c>
      <c r="CY127">
        <f>AA127</f>
        <v>11710.21</v>
      </c>
      <c r="CZ127">
        <f>AE127</f>
        <v>12314.689999999999</v>
      </c>
      <c r="DA127">
        <f>AI127</f>
        <v>9.92</v>
      </c>
      <c r="DB127">
        <f t="shared" si="32"/>
        <v>4104.8999999999996</v>
      </c>
      <c r="DC127">
        <f t="shared" si="33"/>
        <v>0</v>
      </c>
      <c r="DD127" t="s">
        <v>6</v>
      </c>
      <c r="DE127" t="s">
        <v>6</v>
      </c>
      <c r="DF127">
        <f>ROUND(ROUND(AE127*AI127,0)*CX127,0)</f>
        <v>244324</v>
      </c>
      <c r="DG127">
        <f t="shared" si="54"/>
        <v>0</v>
      </c>
      <c r="DH127">
        <f t="shared" si="55"/>
        <v>0</v>
      </c>
      <c r="DI127">
        <f t="shared" si="53"/>
        <v>0</v>
      </c>
      <c r="DJ127">
        <f>DF127</f>
        <v>244324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ROW(Source!A60)</f>
        <v>60</v>
      </c>
      <c r="B128">
        <v>92864407</v>
      </c>
      <c r="C128">
        <v>92864788</v>
      </c>
      <c r="D128">
        <v>0</v>
      </c>
      <c r="E128">
        <v>1</v>
      </c>
      <c r="F128">
        <v>1</v>
      </c>
      <c r="G128">
        <v>1</v>
      </c>
      <c r="H128">
        <v>3</v>
      </c>
      <c r="I128" t="s">
        <v>30</v>
      </c>
      <c r="J128" t="s">
        <v>6</v>
      </c>
      <c r="K128" t="s">
        <v>128</v>
      </c>
      <c r="L128">
        <v>1371</v>
      </c>
      <c r="N128">
        <v>1013</v>
      </c>
      <c r="O128" t="s">
        <v>23</v>
      </c>
      <c r="P128" t="s">
        <v>23</v>
      </c>
      <c r="Q128">
        <v>1</v>
      </c>
      <c r="W128">
        <v>0</v>
      </c>
      <c r="X128">
        <v>64423539</v>
      </c>
      <c r="Y128">
        <f t="shared" si="31"/>
        <v>0.66666667000000002</v>
      </c>
      <c r="AA128">
        <v>5933.33</v>
      </c>
      <c r="AB128">
        <v>0</v>
      </c>
      <c r="AC128">
        <v>0</v>
      </c>
      <c r="AD128">
        <v>0</v>
      </c>
      <c r="AE128">
        <v>6239.6100000000006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6</v>
      </c>
      <c r="AT128">
        <v>0.66666667000000002</v>
      </c>
      <c r="AU128" t="s">
        <v>6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ROUND(Y128*Source!I60,7)</f>
        <v>4</v>
      </c>
      <c r="CY128">
        <f>AA128</f>
        <v>5933.33</v>
      </c>
      <c r="CZ128">
        <f>AE128</f>
        <v>6239.6100000000006</v>
      </c>
      <c r="DA128">
        <f>AI128</f>
        <v>9.92</v>
      </c>
      <c r="DB128">
        <f t="shared" si="32"/>
        <v>4159.74</v>
      </c>
      <c r="DC128">
        <f t="shared" si="33"/>
        <v>0</v>
      </c>
      <c r="DD128" t="s">
        <v>6</v>
      </c>
      <c r="DE128" t="s">
        <v>6</v>
      </c>
      <c r="DF128">
        <f>ROUND(ROUND(AE128*AI128,0)*CX128,0)</f>
        <v>247588</v>
      </c>
      <c r="DG128">
        <f t="shared" si="54"/>
        <v>0</v>
      </c>
      <c r="DH128">
        <f t="shared" si="55"/>
        <v>0</v>
      </c>
      <c r="DI128">
        <f t="shared" si="53"/>
        <v>0</v>
      </c>
      <c r="DJ128">
        <f>DF128</f>
        <v>247588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ROW(Source!A63)</f>
        <v>63</v>
      </c>
      <c r="B129">
        <v>92864407</v>
      </c>
      <c r="C129">
        <v>92864813</v>
      </c>
      <c r="D129">
        <v>49510731</v>
      </c>
      <c r="E129">
        <v>70</v>
      </c>
      <c r="F129">
        <v>1</v>
      </c>
      <c r="G129">
        <v>1</v>
      </c>
      <c r="H129">
        <v>1</v>
      </c>
      <c r="I129" t="s">
        <v>930</v>
      </c>
      <c r="J129" t="s">
        <v>6</v>
      </c>
      <c r="K129" t="s">
        <v>931</v>
      </c>
      <c r="L129">
        <v>1191</v>
      </c>
      <c r="N129">
        <v>1013</v>
      </c>
      <c r="O129" t="s">
        <v>855</v>
      </c>
      <c r="P129" t="s">
        <v>855</v>
      </c>
      <c r="Q129">
        <v>1</v>
      </c>
      <c r="W129">
        <v>0</v>
      </c>
      <c r="X129">
        <v>1893946532</v>
      </c>
      <c r="Y129">
        <f t="shared" ref="Y129:Y192" si="56">AT129</f>
        <v>1.47</v>
      </c>
      <c r="AA129">
        <v>0</v>
      </c>
      <c r="AB129">
        <v>0</v>
      </c>
      <c r="AC129">
        <v>0</v>
      </c>
      <c r="AD129">
        <v>406.79</v>
      </c>
      <c r="AE129">
        <v>0</v>
      </c>
      <c r="AF129">
        <v>0</v>
      </c>
      <c r="AG129">
        <v>0</v>
      </c>
      <c r="AH129">
        <v>9.07</v>
      </c>
      <c r="AI129">
        <v>1</v>
      </c>
      <c r="AJ129">
        <v>1</v>
      </c>
      <c r="AK129">
        <v>1</v>
      </c>
      <c r="AL129">
        <v>44.85</v>
      </c>
      <c r="AM129">
        <v>4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6</v>
      </c>
      <c r="AT129">
        <v>1.47</v>
      </c>
      <c r="AU129" t="s">
        <v>6</v>
      </c>
      <c r="AV129">
        <v>1</v>
      </c>
      <c r="AW129">
        <v>2</v>
      </c>
      <c r="AX129">
        <v>92864824</v>
      </c>
      <c r="AY129">
        <v>1</v>
      </c>
      <c r="AZ129">
        <v>0</v>
      </c>
      <c r="BA129">
        <v>120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ROUND(AT129*Source!I63*AH129*AL129,0)</f>
        <v>9568</v>
      </c>
      <c r="CV129">
        <f>ROUND(Y129*Source!I63,7)</f>
        <v>23.52</v>
      </c>
      <c r="CW129">
        <v>0</v>
      </c>
      <c r="CX129">
        <f>ROUND(Y129*Source!I63,7)</f>
        <v>23.52</v>
      </c>
      <c r="CY129">
        <f>AD129</f>
        <v>406.79</v>
      </c>
      <c r="CZ129">
        <f>AH129</f>
        <v>9.07</v>
      </c>
      <c r="DA129">
        <f>AL129</f>
        <v>44.85</v>
      </c>
      <c r="DB129">
        <f t="shared" ref="DB129:DB192" si="57">ROUND(ROUND(AT129*CZ129,2),2)</f>
        <v>13.33</v>
      </c>
      <c r="DC129">
        <f t="shared" ref="DC129:DC192" si="58">ROUND(ROUND(AT129*AG129,2),2)</f>
        <v>0</v>
      </c>
      <c r="DD129" t="s">
        <v>6</v>
      </c>
      <c r="DE129" t="s">
        <v>6</v>
      </c>
      <c r="DF129">
        <f>ROUND(ROUND(AE129,0)*CX129,0)</f>
        <v>0</v>
      </c>
      <c r="DG129">
        <f t="shared" si="54"/>
        <v>0</v>
      </c>
      <c r="DH129">
        <f t="shared" si="55"/>
        <v>0</v>
      </c>
      <c r="DI129">
        <f>ROUND(ROUND(AH129*AL129,0)*CX129,0)</f>
        <v>9573</v>
      </c>
      <c r="DJ129">
        <f>DI129</f>
        <v>9573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ROW(Source!A63)</f>
        <v>63</v>
      </c>
      <c r="B130">
        <v>92864407</v>
      </c>
      <c r="C130">
        <v>92864813</v>
      </c>
      <c r="D130">
        <v>49510905</v>
      </c>
      <c r="E130">
        <v>70</v>
      </c>
      <c r="F130">
        <v>1</v>
      </c>
      <c r="G130">
        <v>1</v>
      </c>
      <c r="H130">
        <v>1</v>
      </c>
      <c r="I130" t="s">
        <v>867</v>
      </c>
      <c r="J130" t="s">
        <v>6</v>
      </c>
      <c r="K130" t="s">
        <v>868</v>
      </c>
      <c r="L130">
        <v>1191</v>
      </c>
      <c r="N130">
        <v>1013</v>
      </c>
      <c r="O130" t="s">
        <v>855</v>
      </c>
      <c r="P130" t="s">
        <v>855</v>
      </c>
      <c r="Q130">
        <v>1</v>
      </c>
      <c r="W130">
        <v>0</v>
      </c>
      <c r="X130">
        <v>-1417349443</v>
      </c>
      <c r="Y130">
        <f t="shared" si="56"/>
        <v>0.02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44.85</v>
      </c>
      <c r="AL130">
        <v>1</v>
      </c>
      <c r="AM130">
        <v>4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0.02</v>
      </c>
      <c r="AU130" t="s">
        <v>6</v>
      </c>
      <c r="AV130">
        <v>2</v>
      </c>
      <c r="AW130">
        <v>2</v>
      </c>
      <c r="AX130">
        <v>92864825</v>
      </c>
      <c r="AY130">
        <v>1</v>
      </c>
      <c r="AZ130">
        <v>0</v>
      </c>
      <c r="BA130">
        <v>121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ROUND(Y130*Source!I63,7)</f>
        <v>0.32</v>
      </c>
      <c r="CY130">
        <f>AD130</f>
        <v>0</v>
      </c>
      <c r="CZ130">
        <f>AH130</f>
        <v>0</v>
      </c>
      <c r="DA130">
        <f>AL130</f>
        <v>1</v>
      </c>
      <c r="DB130">
        <f t="shared" si="57"/>
        <v>0</v>
      </c>
      <c r="DC130">
        <f t="shared" si="58"/>
        <v>0</v>
      </c>
      <c r="DD130" t="s">
        <v>6</v>
      </c>
      <c r="DE130" t="s">
        <v>6</v>
      </c>
      <c r="DF130">
        <f>ROUND(ROUND(AE130,0)*CX130,0)</f>
        <v>0</v>
      </c>
      <c r="DG130">
        <f t="shared" si="54"/>
        <v>0</v>
      </c>
      <c r="DH130">
        <f>ROUND(ROUND(AG130*AK130,0)*CX130,0)</f>
        <v>0</v>
      </c>
      <c r="DI130">
        <f t="shared" ref="DI130:DI138" si="59">ROUND(ROUND(AH130,0)*CX130,0)</f>
        <v>0</v>
      </c>
      <c r="DJ130">
        <f>DI130</f>
        <v>0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ROW(Source!A63)</f>
        <v>63</v>
      </c>
      <c r="B131">
        <v>92864407</v>
      </c>
      <c r="C131">
        <v>92864813</v>
      </c>
      <c r="D131">
        <v>49673503</v>
      </c>
      <c r="E131">
        <v>1</v>
      </c>
      <c r="F131">
        <v>1</v>
      </c>
      <c r="G131">
        <v>1</v>
      </c>
      <c r="H131">
        <v>2</v>
      </c>
      <c r="I131" t="s">
        <v>869</v>
      </c>
      <c r="J131" t="s">
        <v>870</v>
      </c>
      <c r="K131" t="s">
        <v>871</v>
      </c>
      <c r="L131">
        <v>1367</v>
      </c>
      <c r="N131">
        <v>1011</v>
      </c>
      <c r="O131" t="s">
        <v>872</v>
      </c>
      <c r="P131" t="s">
        <v>872</v>
      </c>
      <c r="Q131">
        <v>1</v>
      </c>
      <c r="W131">
        <v>0</v>
      </c>
      <c r="X131">
        <v>509054691</v>
      </c>
      <c r="Y131">
        <f t="shared" si="56"/>
        <v>0.02</v>
      </c>
      <c r="AA131">
        <v>0</v>
      </c>
      <c r="AB131">
        <v>1032.96</v>
      </c>
      <c r="AC131">
        <v>520.26</v>
      </c>
      <c r="AD131">
        <v>0</v>
      </c>
      <c r="AE131">
        <v>0</v>
      </c>
      <c r="AF131">
        <v>65.709999999999994</v>
      </c>
      <c r="AG131">
        <v>11.6</v>
      </c>
      <c r="AH131">
        <v>0</v>
      </c>
      <c r="AI131">
        <v>1</v>
      </c>
      <c r="AJ131">
        <v>15.72</v>
      </c>
      <c r="AK131">
        <v>44.85</v>
      </c>
      <c r="AL131">
        <v>1</v>
      </c>
      <c r="AM131">
        <v>4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0.02</v>
      </c>
      <c r="AU131" t="s">
        <v>6</v>
      </c>
      <c r="AV131">
        <v>0</v>
      </c>
      <c r="AW131">
        <v>2</v>
      </c>
      <c r="AX131">
        <v>92864826</v>
      </c>
      <c r="AY131">
        <v>1</v>
      </c>
      <c r="AZ131">
        <v>0</v>
      </c>
      <c r="BA131">
        <v>122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ROUND(Y131*Source!I63*DO131,7)</f>
        <v>0</v>
      </c>
      <c r="CX131">
        <f>ROUND(Y131*Source!I63,7)</f>
        <v>0.32</v>
      </c>
      <c r="CY131">
        <f>AB131</f>
        <v>1032.96</v>
      </c>
      <c r="CZ131">
        <f>AF131</f>
        <v>65.709999999999994</v>
      </c>
      <c r="DA131">
        <f>AJ131</f>
        <v>15.72</v>
      </c>
      <c r="DB131">
        <f t="shared" si="57"/>
        <v>1.31</v>
      </c>
      <c r="DC131">
        <f t="shared" si="58"/>
        <v>0.23</v>
      </c>
      <c r="DD131" t="s">
        <v>6</v>
      </c>
      <c r="DE131" t="s">
        <v>6</v>
      </c>
      <c r="DF131">
        <f>ROUND(ROUND(AE131,0)*CX131,0)</f>
        <v>0</v>
      </c>
      <c r="DG131">
        <f>ROUND(ROUND(AF131*AJ131,0)*CX131,0)</f>
        <v>331</v>
      </c>
      <c r="DH131">
        <f>ROUND(ROUND(AG131*AK131,0)*CX131,0)</f>
        <v>166</v>
      </c>
      <c r="DI131">
        <f t="shared" si="59"/>
        <v>0</v>
      </c>
      <c r="DJ131">
        <f>DG131</f>
        <v>331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ROW(Source!A63)</f>
        <v>63</v>
      </c>
      <c r="B132">
        <v>92864407</v>
      </c>
      <c r="C132">
        <v>92864813</v>
      </c>
      <c r="D132">
        <v>49673715</v>
      </c>
      <c r="E132">
        <v>1</v>
      </c>
      <c r="F132">
        <v>1</v>
      </c>
      <c r="G132">
        <v>1</v>
      </c>
      <c r="H132">
        <v>2</v>
      </c>
      <c r="I132" t="s">
        <v>873</v>
      </c>
      <c r="J132" t="s">
        <v>874</v>
      </c>
      <c r="K132" t="s">
        <v>875</v>
      </c>
      <c r="L132">
        <v>1367</v>
      </c>
      <c r="N132">
        <v>1011</v>
      </c>
      <c r="O132" t="s">
        <v>872</v>
      </c>
      <c r="P132" t="s">
        <v>872</v>
      </c>
      <c r="Q132">
        <v>1</v>
      </c>
      <c r="W132">
        <v>0</v>
      </c>
      <c r="X132">
        <v>829370094</v>
      </c>
      <c r="Y132">
        <f t="shared" si="56"/>
        <v>0.35</v>
      </c>
      <c r="AA132">
        <v>0</v>
      </c>
      <c r="AB132">
        <v>127.33</v>
      </c>
      <c r="AC132">
        <v>0</v>
      </c>
      <c r="AD132">
        <v>0</v>
      </c>
      <c r="AE132">
        <v>0</v>
      </c>
      <c r="AF132">
        <v>8.1</v>
      </c>
      <c r="AG132">
        <v>0</v>
      </c>
      <c r="AH132">
        <v>0</v>
      </c>
      <c r="AI132">
        <v>1</v>
      </c>
      <c r="AJ132">
        <v>15.72</v>
      </c>
      <c r="AK132">
        <v>44.85</v>
      </c>
      <c r="AL132">
        <v>1</v>
      </c>
      <c r="AM132">
        <v>4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0.35</v>
      </c>
      <c r="AU132" t="s">
        <v>6</v>
      </c>
      <c r="AV132">
        <v>0</v>
      </c>
      <c r="AW132">
        <v>2</v>
      </c>
      <c r="AX132">
        <v>92864827</v>
      </c>
      <c r="AY132">
        <v>1</v>
      </c>
      <c r="AZ132">
        <v>0</v>
      </c>
      <c r="BA132">
        <v>123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ROUND(Y132*Source!I63*DO132,7)</f>
        <v>0</v>
      </c>
      <c r="CX132">
        <f>ROUND(Y132*Source!I63,7)</f>
        <v>5.6</v>
      </c>
      <c r="CY132">
        <f>AB132</f>
        <v>127.33</v>
      </c>
      <c r="CZ132">
        <f>AF132</f>
        <v>8.1</v>
      </c>
      <c r="DA132">
        <f>AJ132</f>
        <v>15.72</v>
      </c>
      <c r="DB132">
        <f t="shared" si="57"/>
        <v>2.84</v>
      </c>
      <c r="DC132">
        <f t="shared" si="58"/>
        <v>0</v>
      </c>
      <c r="DD132" t="s">
        <v>6</v>
      </c>
      <c r="DE132" t="s">
        <v>6</v>
      </c>
      <c r="DF132">
        <f>ROUND(ROUND(AE132,0)*CX132,0)</f>
        <v>0</v>
      </c>
      <c r="DG132">
        <f>ROUND(ROUND(AF132*AJ132,0)*CX132,0)</f>
        <v>711</v>
      </c>
      <c r="DH132">
        <f>ROUND(ROUND(AG132*AK132,0)*CX132,0)</f>
        <v>0</v>
      </c>
      <c r="DI132">
        <f t="shared" si="59"/>
        <v>0</v>
      </c>
      <c r="DJ132">
        <f>DG132</f>
        <v>711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ROW(Source!A63)</f>
        <v>63</v>
      </c>
      <c r="B133">
        <v>92864407</v>
      </c>
      <c r="C133">
        <v>92864813</v>
      </c>
      <c r="D133">
        <v>49521237</v>
      </c>
      <c r="E133">
        <v>1</v>
      </c>
      <c r="F133">
        <v>1</v>
      </c>
      <c r="G133">
        <v>1</v>
      </c>
      <c r="H133">
        <v>3</v>
      </c>
      <c r="I133" t="s">
        <v>948</v>
      </c>
      <c r="J133" t="s">
        <v>949</v>
      </c>
      <c r="K133" t="s">
        <v>950</v>
      </c>
      <c r="L133">
        <v>1407</v>
      </c>
      <c r="N133">
        <v>1013</v>
      </c>
      <c r="O133" t="s">
        <v>938</v>
      </c>
      <c r="P133" t="s">
        <v>938</v>
      </c>
      <c r="Q133">
        <v>1</v>
      </c>
      <c r="W133">
        <v>0</v>
      </c>
      <c r="X133">
        <v>845180098</v>
      </c>
      <c r="Y133">
        <f t="shared" si="56"/>
        <v>2E-3</v>
      </c>
      <c r="AA133">
        <v>34224</v>
      </c>
      <c r="AB133">
        <v>0</v>
      </c>
      <c r="AC133">
        <v>0</v>
      </c>
      <c r="AD133">
        <v>0</v>
      </c>
      <c r="AE133">
        <v>3450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2E-3</v>
      </c>
      <c r="AU133" t="s">
        <v>6</v>
      </c>
      <c r="AV133">
        <v>0</v>
      </c>
      <c r="AW133">
        <v>2</v>
      </c>
      <c r="AX133">
        <v>92864828</v>
      </c>
      <c r="AY133">
        <v>1</v>
      </c>
      <c r="AZ133">
        <v>0</v>
      </c>
      <c r="BA133">
        <v>124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ROUND(Y133*Source!I63,7)</f>
        <v>3.2000000000000001E-2</v>
      </c>
      <c r="CY133">
        <f t="shared" ref="CY133:CY138" si="60">AA133</f>
        <v>34224</v>
      </c>
      <c r="CZ133">
        <f t="shared" ref="CZ133:CZ138" si="61">AE133</f>
        <v>3450</v>
      </c>
      <c r="DA133">
        <f t="shared" ref="DA133:DA138" si="62">AI133</f>
        <v>9.92</v>
      </c>
      <c r="DB133">
        <f t="shared" si="57"/>
        <v>6.9</v>
      </c>
      <c r="DC133">
        <f t="shared" si="58"/>
        <v>0</v>
      </c>
      <c r="DD133" t="s">
        <v>6</v>
      </c>
      <c r="DE133" t="s">
        <v>6</v>
      </c>
      <c r="DF133">
        <f t="shared" ref="DF133:DF138" si="63">ROUND(ROUND(AE133*AI133,0)*CX133,0)</f>
        <v>1095</v>
      </c>
      <c r="DG133">
        <f t="shared" ref="DG133:DG140" si="64">ROUND(ROUND(AF133,0)*CX133,0)</f>
        <v>0</v>
      </c>
      <c r="DH133">
        <f t="shared" ref="DH133:DH139" si="65">ROUND(ROUND(AG133,0)*CX133,0)</f>
        <v>0</v>
      </c>
      <c r="DI133">
        <f t="shared" si="59"/>
        <v>0</v>
      </c>
      <c r="DJ133">
        <f t="shared" ref="DJ133:DJ138" si="66">DF133</f>
        <v>1095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ROW(Source!A63)</f>
        <v>63</v>
      </c>
      <c r="B134">
        <v>92864407</v>
      </c>
      <c r="C134">
        <v>92864813</v>
      </c>
      <c r="D134">
        <v>49524301</v>
      </c>
      <c r="E134">
        <v>1</v>
      </c>
      <c r="F134">
        <v>1</v>
      </c>
      <c r="G134">
        <v>1</v>
      </c>
      <c r="H134">
        <v>3</v>
      </c>
      <c r="I134" t="s">
        <v>939</v>
      </c>
      <c r="J134" t="s">
        <v>940</v>
      </c>
      <c r="K134" t="s">
        <v>941</v>
      </c>
      <c r="L134">
        <v>1348</v>
      </c>
      <c r="N134">
        <v>1009</v>
      </c>
      <c r="O134" t="s">
        <v>532</v>
      </c>
      <c r="P134" t="s">
        <v>532</v>
      </c>
      <c r="Q134">
        <v>1000</v>
      </c>
      <c r="W134">
        <v>0</v>
      </c>
      <c r="X134">
        <v>1824693337</v>
      </c>
      <c r="Y134">
        <f t="shared" si="56"/>
        <v>1.3999999999999999E-4</v>
      </c>
      <c r="AA134">
        <v>102791.03999999999</v>
      </c>
      <c r="AB134">
        <v>0</v>
      </c>
      <c r="AC134">
        <v>0</v>
      </c>
      <c r="AD134">
        <v>0</v>
      </c>
      <c r="AE134">
        <v>10362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1.3999999999999999E-4</v>
      </c>
      <c r="AU134" t="s">
        <v>6</v>
      </c>
      <c r="AV134">
        <v>0</v>
      </c>
      <c r="AW134">
        <v>2</v>
      </c>
      <c r="AX134">
        <v>92864829</v>
      </c>
      <c r="AY134">
        <v>1</v>
      </c>
      <c r="AZ134">
        <v>0</v>
      </c>
      <c r="BA134">
        <v>125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ROUND(Y134*Source!I63,7)</f>
        <v>2.2399999999999998E-3</v>
      </c>
      <c r="CY134">
        <f t="shared" si="60"/>
        <v>102791.03999999999</v>
      </c>
      <c r="CZ134">
        <f t="shared" si="61"/>
        <v>10362</v>
      </c>
      <c r="DA134">
        <f t="shared" si="62"/>
        <v>9.92</v>
      </c>
      <c r="DB134">
        <f t="shared" si="57"/>
        <v>1.45</v>
      </c>
      <c r="DC134">
        <f t="shared" si="58"/>
        <v>0</v>
      </c>
      <c r="DD134" t="s">
        <v>6</v>
      </c>
      <c r="DE134" t="s">
        <v>6</v>
      </c>
      <c r="DF134">
        <f t="shared" si="63"/>
        <v>230</v>
      </c>
      <c r="DG134">
        <f t="shared" si="64"/>
        <v>0</v>
      </c>
      <c r="DH134">
        <f t="shared" si="65"/>
        <v>0</v>
      </c>
      <c r="DI134">
        <f t="shared" si="59"/>
        <v>0</v>
      </c>
      <c r="DJ134">
        <f t="shared" si="66"/>
        <v>230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ROW(Source!A63)</f>
        <v>63</v>
      </c>
      <c r="B135">
        <v>92864407</v>
      </c>
      <c r="C135">
        <v>92864813</v>
      </c>
      <c r="D135">
        <v>49525471</v>
      </c>
      <c r="E135">
        <v>1</v>
      </c>
      <c r="F135">
        <v>1</v>
      </c>
      <c r="G135">
        <v>1</v>
      </c>
      <c r="H135">
        <v>3</v>
      </c>
      <c r="I135" t="s">
        <v>942</v>
      </c>
      <c r="J135" t="s">
        <v>943</v>
      </c>
      <c r="K135" t="s">
        <v>944</v>
      </c>
      <c r="L135">
        <v>1348</v>
      </c>
      <c r="N135">
        <v>1009</v>
      </c>
      <c r="O135" t="s">
        <v>532</v>
      </c>
      <c r="P135" t="s">
        <v>532</v>
      </c>
      <c r="Q135">
        <v>1000</v>
      </c>
      <c r="W135">
        <v>0</v>
      </c>
      <c r="X135">
        <v>-1292822538</v>
      </c>
      <c r="Y135">
        <f t="shared" si="56"/>
        <v>1.1000000000000001E-3</v>
      </c>
      <c r="AA135">
        <v>147113.60000000001</v>
      </c>
      <c r="AB135">
        <v>0</v>
      </c>
      <c r="AC135">
        <v>0</v>
      </c>
      <c r="AD135">
        <v>0</v>
      </c>
      <c r="AE135">
        <v>14830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4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6</v>
      </c>
      <c r="AT135">
        <v>1.1000000000000001E-3</v>
      </c>
      <c r="AU135" t="s">
        <v>6</v>
      </c>
      <c r="AV135">
        <v>0</v>
      </c>
      <c r="AW135">
        <v>2</v>
      </c>
      <c r="AX135">
        <v>92864830</v>
      </c>
      <c r="AY135">
        <v>1</v>
      </c>
      <c r="AZ135">
        <v>0</v>
      </c>
      <c r="BA135">
        <v>126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ROUND(Y135*Source!I63,7)</f>
        <v>1.7600000000000001E-2</v>
      </c>
      <c r="CY135">
        <f t="shared" si="60"/>
        <v>147113.60000000001</v>
      </c>
      <c r="CZ135">
        <f t="shared" si="61"/>
        <v>14830</v>
      </c>
      <c r="DA135">
        <f t="shared" si="62"/>
        <v>9.92</v>
      </c>
      <c r="DB135">
        <f t="shared" si="57"/>
        <v>16.309999999999999</v>
      </c>
      <c r="DC135">
        <f t="shared" si="58"/>
        <v>0</v>
      </c>
      <c r="DD135" t="s">
        <v>6</v>
      </c>
      <c r="DE135" t="s">
        <v>6</v>
      </c>
      <c r="DF135">
        <f t="shared" si="63"/>
        <v>2589</v>
      </c>
      <c r="DG135">
        <f t="shared" si="64"/>
        <v>0</v>
      </c>
      <c r="DH135">
        <f t="shared" si="65"/>
        <v>0</v>
      </c>
      <c r="DI135">
        <f t="shared" si="59"/>
        <v>0</v>
      </c>
      <c r="DJ135">
        <f t="shared" si="66"/>
        <v>2589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ROW(Source!A63)</f>
        <v>63</v>
      </c>
      <c r="B136">
        <v>92864407</v>
      </c>
      <c r="C136">
        <v>92864813</v>
      </c>
      <c r="D136">
        <v>0</v>
      </c>
      <c r="E136">
        <v>1</v>
      </c>
      <c r="F136">
        <v>1</v>
      </c>
      <c r="G136">
        <v>1</v>
      </c>
      <c r="H136">
        <v>3</v>
      </c>
      <c r="I136" t="s">
        <v>30</v>
      </c>
      <c r="J136" t="s">
        <v>6</v>
      </c>
      <c r="K136" t="s">
        <v>138</v>
      </c>
      <c r="L136">
        <v>1371</v>
      </c>
      <c r="N136">
        <v>1013</v>
      </c>
      <c r="O136" t="s">
        <v>23</v>
      </c>
      <c r="P136" t="s">
        <v>23</v>
      </c>
      <c r="Q136">
        <v>1</v>
      </c>
      <c r="W136">
        <v>0</v>
      </c>
      <c r="X136">
        <v>1994063519</v>
      </c>
      <c r="Y136">
        <f t="shared" si="56"/>
        <v>0.125</v>
      </c>
      <c r="AA136">
        <v>5705</v>
      </c>
      <c r="AB136">
        <v>0</v>
      </c>
      <c r="AC136">
        <v>0</v>
      </c>
      <c r="AD136">
        <v>0</v>
      </c>
      <c r="AE136">
        <v>5999.5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6</v>
      </c>
      <c r="AT136">
        <v>0.125</v>
      </c>
      <c r="AU136" t="s">
        <v>6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ROUND(Y136*Source!I63,7)</f>
        <v>2</v>
      </c>
      <c r="CY136">
        <f t="shared" si="60"/>
        <v>5705</v>
      </c>
      <c r="CZ136">
        <f t="shared" si="61"/>
        <v>5999.5</v>
      </c>
      <c r="DA136">
        <f t="shared" si="62"/>
        <v>9.92</v>
      </c>
      <c r="DB136">
        <f t="shared" si="57"/>
        <v>749.94</v>
      </c>
      <c r="DC136">
        <f t="shared" si="58"/>
        <v>0</v>
      </c>
      <c r="DD136" t="s">
        <v>6</v>
      </c>
      <c r="DE136" t="s">
        <v>6</v>
      </c>
      <c r="DF136">
        <f t="shared" si="63"/>
        <v>119030</v>
      </c>
      <c r="DG136">
        <f t="shared" si="64"/>
        <v>0</v>
      </c>
      <c r="DH136">
        <f t="shared" si="65"/>
        <v>0</v>
      </c>
      <c r="DI136">
        <f t="shared" si="59"/>
        <v>0</v>
      </c>
      <c r="DJ136">
        <f t="shared" si="66"/>
        <v>119030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ROW(Source!A63)</f>
        <v>63</v>
      </c>
      <c r="B137">
        <v>92864407</v>
      </c>
      <c r="C137">
        <v>92864813</v>
      </c>
      <c r="D137">
        <v>0</v>
      </c>
      <c r="E137">
        <v>1</v>
      </c>
      <c r="F137">
        <v>1</v>
      </c>
      <c r="G137">
        <v>1</v>
      </c>
      <c r="H137">
        <v>3</v>
      </c>
      <c r="I137" t="s">
        <v>30</v>
      </c>
      <c r="J137" t="s">
        <v>6</v>
      </c>
      <c r="K137" t="s">
        <v>141</v>
      </c>
      <c r="L137">
        <v>1371</v>
      </c>
      <c r="N137">
        <v>1013</v>
      </c>
      <c r="O137" t="s">
        <v>23</v>
      </c>
      <c r="P137" t="s">
        <v>23</v>
      </c>
      <c r="Q137">
        <v>1</v>
      </c>
      <c r="W137">
        <v>0</v>
      </c>
      <c r="X137">
        <v>115310851</v>
      </c>
      <c r="Y137">
        <f t="shared" si="56"/>
        <v>0.125</v>
      </c>
      <c r="AA137">
        <v>4927.18</v>
      </c>
      <c r="AB137">
        <v>0</v>
      </c>
      <c r="AC137">
        <v>0</v>
      </c>
      <c r="AD137">
        <v>0</v>
      </c>
      <c r="AE137">
        <v>5181.5200000000004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6</v>
      </c>
      <c r="AT137">
        <v>0.125</v>
      </c>
      <c r="AU137" t="s">
        <v>6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ROUND(Y137*Source!I63,7)</f>
        <v>2</v>
      </c>
      <c r="CY137">
        <f t="shared" si="60"/>
        <v>4927.18</v>
      </c>
      <c r="CZ137">
        <f t="shared" si="61"/>
        <v>5181.5200000000004</v>
      </c>
      <c r="DA137">
        <f t="shared" si="62"/>
        <v>9.92</v>
      </c>
      <c r="DB137">
        <f t="shared" si="57"/>
        <v>647.69000000000005</v>
      </c>
      <c r="DC137">
        <f t="shared" si="58"/>
        <v>0</v>
      </c>
      <c r="DD137" t="s">
        <v>6</v>
      </c>
      <c r="DE137" t="s">
        <v>6</v>
      </c>
      <c r="DF137">
        <f t="shared" si="63"/>
        <v>102802</v>
      </c>
      <c r="DG137">
        <f t="shared" si="64"/>
        <v>0</v>
      </c>
      <c r="DH137">
        <f t="shared" si="65"/>
        <v>0</v>
      </c>
      <c r="DI137">
        <f t="shared" si="59"/>
        <v>0</v>
      </c>
      <c r="DJ137">
        <f t="shared" si="66"/>
        <v>102802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ROW(Source!A63)</f>
        <v>63</v>
      </c>
      <c r="B138">
        <v>92864407</v>
      </c>
      <c r="C138">
        <v>92864813</v>
      </c>
      <c r="D138">
        <v>0</v>
      </c>
      <c r="E138">
        <v>0</v>
      </c>
      <c r="F138">
        <v>1</v>
      </c>
      <c r="G138">
        <v>1</v>
      </c>
      <c r="H138">
        <v>3</v>
      </c>
      <c r="I138" t="s">
        <v>30</v>
      </c>
      <c r="J138" t="s">
        <v>6</v>
      </c>
      <c r="K138" t="s">
        <v>135</v>
      </c>
      <c r="L138">
        <v>1371</v>
      </c>
      <c r="N138">
        <v>1013</v>
      </c>
      <c r="O138" t="s">
        <v>23</v>
      </c>
      <c r="P138" t="s">
        <v>23</v>
      </c>
      <c r="Q138">
        <v>1</v>
      </c>
      <c r="W138">
        <v>0</v>
      </c>
      <c r="X138">
        <v>-123097640</v>
      </c>
      <c r="Y138">
        <f t="shared" si="56"/>
        <v>0.75</v>
      </c>
      <c r="AA138">
        <v>4450</v>
      </c>
      <c r="AB138">
        <v>0</v>
      </c>
      <c r="AC138">
        <v>0</v>
      </c>
      <c r="AD138">
        <v>0</v>
      </c>
      <c r="AE138">
        <v>4679.71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 t="s">
        <v>6</v>
      </c>
      <c r="AT138">
        <v>0.75</v>
      </c>
      <c r="AU138" t="s">
        <v>6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ROUND(Y138*Source!I63,7)</f>
        <v>12</v>
      </c>
      <c r="CY138">
        <f t="shared" si="60"/>
        <v>4450</v>
      </c>
      <c r="CZ138">
        <f t="shared" si="61"/>
        <v>4679.71</v>
      </c>
      <c r="DA138">
        <f t="shared" si="62"/>
        <v>9.92</v>
      </c>
      <c r="DB138">
        <f t="shared" si="57"/>
        <v>3509.78</v>
      </c>
      <c r="DC138">
        <f t="shared" si="58"/>
        <v>0</v>
      </c>
      <c r="DD138" t="s">
        <v>6</v>
      </c>
      <c r="DE138" t="s">
        <v>6</v>
      </c>
      <c r="DF138">
        <f t="shared" si="63"/>
        <v>557076</v>
      </c>
      <c r="DG138">
        <f t="shared" si="64"/>
        <v>0</v>
      </c>
      <c r="DH138">
        <f t="shared" si="65"/>
        <v>0</v>
      </c>
      <c r="DI138">
        <f t="shared" si="59"/>
        <v>0</v>
      </c>
      <c r="DJ138">
        <f t="shared" si="66"/>
        <v>557076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ROW(Source!A67)</f>
        <v>67</v>
      </c>
      <c r="B139">
        <v>92864407</v>
      </c>
      <c r="C139">
        <v>92864836</v>
      </c>
      <c r="D139">
        <v>49510731</v>
      </c>
      <c r="E139">
        <v>70</v>
      </c>
      <c r="F139">
        <v>1</v>
      </c>
      <c r="G139">
        <v>1</v>
      </c>
      <c r="H139">
        <v>1</v>
      </c>
      <c r="I139" t="s">
        <v>930</v>
      </c>
      <c r="J139" t="s">
        <v>6</v>
      </c>
      <c r="K139" t="s">
        <v>931</v>
      </c>
      <c r="L139">
        <v>1191</v>
      </c>
      <c r="N139">
        <v>1013</v>
      </c>
      <c r="O139" t="s">
        <v>855</v>
      </c>
      <c r="P139" t="s">
        <v>855</v>
      </c>
      <c r="Q139">
        <v>1</v>
      </c>
      <c r="W139">
        <v>0</v>
      </c>
      <c r="X139">
        <v>1893946532</v>
      </c>
      <c r="Y139">
        <f t="shared" si="56"/>
        <v>1.47</v>
      </c>
      <c r="AA139">
        <v>0</v>
      </c>
      <c r="AB139">
        <v>0</v>
      </c>
      <c r="AC139">
        <v>0</v>
      </c>
      <c r="AD139">
        <v>406.79</v>
      </c>
      <c r="AE139">
        <v>0</v>
      </c>
      <c r="AF139">
        <v>0</v>
      </c>
      <c r="AG139">
        <v>0</v>
      </c>
      <c r="AH139">
        <v>9.07</v>
      </c>
      <c r="AI139">
        <v>1</v>
      </c>
      <c r="AJ139">
        <v>1</v>
      </c>
      <c r="AK139">
        <v>1</v>
      </c>
      <c r="AL139">
        <v>44.85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1.47</v>
      </c>
      <c r="AU139" t="s">
        <v>6</v>
      </c>
      <c r="AV139">
        <v>1</v>
      </c>
      <c r="AW139">
        <v>2</v>
      </c>
      <c r="AX139">
        <v>92864845</v>
      </c>
      <c r="AY139">
        <v>1</v>
      </c>
      <c r="AZ139">
        <v>0</v>
      </c>
      <c r="BA139">
        <v>129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ROUND(AT139*Source!I67*AH139*AL139,0)</f>
        <v>1196</v>
      </c>
      <c r="CV139">
        <f>ROUND(Y139*Source!I67,7)</f>
        <v>2.94</v>
      </c>
      <c r="CW139">
        <v>0</v>
      </c>
      <c r="CX139">
        <f>ROUND(Y139*Source!I67,7)</f>
        <v>2.94</v>
      </c>
      <c r="CY139">
        <f>AD139</f>
        <v>406.79</v>
      </c>
      <c r="CZ139">
        <f>AH139</f>
        <v>9.07</v>
      </c>
      <c r="DA139">
        <f>AL139</f>
        <v>44.85</v>
      </c>
      <c r="DB139">
        <f t="shared" si="57"/>
        <v>13.33</v>
      </c>
      <c r="DC139">
        <f t="shared" si="58"/>
        <v>0</v>
      </c>
      <c r="DD139" t="s">
        <v>6</v>
      </c>
      <c r="DE139" t="s">
        <v>6</v>
      </c>
      <c r="DF139">
        <f>ROUND(ROUND(AE139,0)*CX139,0)</f>
        <v>0</v>
      </c>
      <c r="DG139">
        <f t="shared" si="64"/>
        <v>0</v>
      </c>
      <c r="DH139">
        <f t="shared" si="65"/>
        <v>0</v>
      </c>
      <c r="DI139">
        <f>ROUND(ROUND(AH139*AL139,0)*CX139,0)</f>
        <v>1197</v>
      </c>
      <c r="DJ139">
        <f>DI139</f>
        <v>1197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ROW(Source!A67)</f>
        <v>67</v>
      </c>
      <c r="B140">
        <v>92864407</v>
      </c>
      <c r="C140">
        <v>92864836</v>
      </c>
      <c r="D140">
        <v>49510905</v>
      </c>
      <c r="E140">
        <v>70</v>
      </c>
      <c r="F140">
        <v>1</v>
      </c>
      <c r="G140">
        <v>1</v>
      </c>
      <c r="H140">
        <v>1</v>
      </c>
      <c r="I140" t="s">
        <v>867</v>
      </c>
      <c r="J140" t="s">
        <v>6</v>
      </c>
      <c r="K140" t="s">
        <v>868</v>
      </c>
      <c r="L140">
        <v>1191</v>
      </c>
      <c r="N140">
        <v>1013</v>
      </c>
      <c r="O140" t="s">
        <v>855</v>
      </c>
      <c r="P140" t="s">
        <v>855</v>
      </c>
      <c r="Q140">
        <v>1</v>
      </c>
      <c r="W140">
        <v>0</v>
      </c>
      <c r="X140">
        <v>-1417349443</v>
      </c>
      <c r="Y140">
        <f t="shared" si="56"/>
        <v>0.01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44.85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0.01</v>
      </c>
      <c r="AU140" t="s">
        <v>6</v>
      </c>
      <c r="AV140">
        <v>2</v>
      </c>
      <c r="AW140">
        <v>2</v>
      </c>
      <c r="AX140">
        <v>92864846</v>
      </c>
      <c r="AY140">
        <v>1</v>
      </c>
      <c r="AZ140">
        <v>0</v>
      </c>
      <c r="BA140">
        <v>130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ROUND(Y140*Source!I67,7)</f>
        <v>0.02</v>
      </c>
      <c r="CY140">
        <f>AD140</f>
        <v>0</v>
      </c>
      <c r="CZ140">
        <f>AH140</f>
        <v>0</v>
      </c>
      <c r="DA140">
        <f>AL140</f>
        <v>1</v>
      </c>
      <c r="DB140">
        <f t="shared" si="57"/>
        <v>0</v>
      </c>
      <c r="DC140">
        <f t="shared" si="58"/>
        <v>0</v>
      </c>
      <c r="DD140" t="s">
        <v>6</v>
      </c>
      <c r="DE140" t="s">
        <v>6</v>
      </c>
      <c r="DF140">
        <f>ROUND(ROUND(AE140,0)*CX140,0)</f>
        <v>0</v>
      </c>
      <c r="DG140">
        <f t="shared" si="64"/>
        <v>0</v>
      </c>
      <c r="DH140">
        <f>ROUND(ROUND(AG140*AK140,0)*CX140,0)</f>
        <v>0</v>
      </c>
      <c r="DI140">
        <f t="shared" ref="DI140:DI146" si="67">ROUND(ROUND(AH140,0)*CX140,0)</f>
        <v>0</v>
      </c>
      <c r="DJ140">
        <f>DI140</f>
        <v>0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ROW(Source!A67)</f>
        <v>67</v>
      </c>
      <c r="B141">
        <v>92864407</v>
      </c>
      <c r="C141">
        <v>92864836</v>
      </c>
      <c r="D141">
        <v>49673503</v>
      </c>
      <c r="E141">
        <v>1</v>
      </c>
      <c r="F141">
        <v>1</v>
      </c>
      <c r="G141">
        <v>1</v>
      </c>
      <c r="H141">
        <v>2</v>
      </c>
      <c r="I141" t="s">
        <v>869</v>
      </c>
      <c r="J141" t="s">
        <v>870</v>
      </c>
      <c r="K141" t="s">
        <v>871</v>
      </c>
      <c r="L141">
        <v>1367</v>
      </c>
      <c r="N141">
        <v>1011</v>
      </c>
      <c r="O141" t="s">
        <v>872</v>
      </c>
      <c r="P141" t="s">
        <v>872</v>
      </c>
      <c r="Q141">
        <v>1</v>
      </c>
      <c r="W141">
        <v>0</v>
      </c>
      <c r="X141">
        <v>509054691</v>
      </c>
      <c r="Y141">
        <f t="shared" si="56"/>
        <v>0.01</v>
      </c>
      <c r="AA141">
        <v>0</v>
      </c>
      <c r="AB141">
        <v>1032.96</v>
      </c>
      <c r="AC141">
        <v>520.26</v>
      </c>
      <c r="AD141">
        <v>0</v>
      </c>
      <c r="AE141">
        <v>0</v>
      </c>
      <c r="AF141">
        <v>65.709999999999994</v>
      </c>
      <c r="AG141">
        <v>11.6</v>
      </c>
      <c r="AH141">
        <v>0</v>
      </c>
      <c r="AI141">
        <v>1</v>
      </c>
      <c r="AJ141">
        <v>15.72</v>
      </c>
      <c r="AK141">
        <v>44.85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0.01</v>
      </c>
      <c r="AU141" t="s">
        <v>6</v>
      </c>
      <c r="AV141">
        <v>0</v>
      </c>
      <c r="AW141">
        <v>2</v>
      </c>
      <c r="AX141">
        <v>92864847</v>
      </c>
      <c r="AY141">
        <v>1</v>
      </c>
      <c r="AZ141">
        <v>0</v>
      </c>
      <c r="BA141">
        <v>131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ROUND(Y141*Source!I67*DO141,7)</f>
        <v>0</v>
      </c>
      <c r="CX141">
        <f>ROUND(Y141*Source!I67,7)</f>
        <v>0.02</v>
      </c>
      <c r="CY141">
        <f>AB141</f>
        <v>1032.96</v>
      </c>
      <c r="CZ141">
        <f>AF141</f>
        <v>65.709999999999994</v>
      </c>
      <c r="DA141">
        <f>AJ141</f>
        <v>15.72</v>
      </c>
      <c r="DB141">
        <f t="shared" si="57"/>
        <v>0.66</v>
      </c>
      <c r="DC141">
        <f t="shared" si="58"/>
        <v>0.12</v>
      </c>
      <c r="DD141" t="s">
        <v>6</v>
      </c>
      <c r="DE141" t="s">
        <v>6</v>
      </c>
      <c r="DF141">
        <f>ROUND(ROUND(AE141,0)*CX141,0)</f>
        <v>0</v>
      </c>
      <c r="DG141">
        <f>ROUND(ROUND(AF141*AJ141,0)*CX141,0)</f>
        <v>21</v>
      </c>
      <c r="DH141">
        <f>ROUND(ROUND(AG141*AK141,0)*CX141,0)</f>
        <v>10</v>
      </c>
      <c r="DI141">
        <f t="shared" si="67"/>
        <v>0</v>
      </c>
      <c r="DJ141">
        <f>DG141</f>
        <v>21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ROW(Source!A67)</f>
        <v>67</v>
      </c>
      <c r="B142">
        <v>92864407</v>
      </c>
      <c r="C142">
        <v>92864836</v>
      </c>
      <c r="D142">
        <v>49673715</v>
      </c>
      <c r="E142">
        <v>1</v>
      </c>
      <c r="F142">
        <v>1</v>
      </c>
      <c r="G142">
        <v>1</v>
      </c>
      <c r="H142">
        <v>2</v>
      </c>
      <c r="I142" t="s">
        <v>873</v>
      </c>
      <c r="J142" t="s">
        <v>874</v>
      </c>
      <c r="K142" t="s">
        <v>875</v>
      </c>
      <c r="L142">
        <v>1367</v>
      </c>
      <c r="N142">
        <v>1011</v>
      </c>
      <c r="O142" t="s">
        <v>872</v>
      </c>
      <c r="P142" t="s">
        <v>872</v>
      </c>
      <c r="Q142">
        <v>1</v>
      </c>
      <c r="W142">
        <v>0</v>
      </c>
      <c r="X142">
        <v>829370094</v>
      </c>
      <c r="Y142">
        <f t="shared" si="56"/>
        <v>0.35</v>
      </c>
      <c r="AA142">
        <v>0</v>
      </c>
      <c r="AB142">
        <v>127.33</v>
      </c>
      <c r="AC142">
        <v>0</v>
      </c>
      <c r="AD142">
        <v>0</v>
      </c>
      <c r="AE142">
        <v>0</v>
      </c>
      <c r="AF142">
        <v>8.1</v>
      </c>
      <c r="AG142">
        <v>0</v>
      </c>
      <c r="AH142">
        <v>0</v>
      </c>
      <c r="AI142">
        <v>1</v>
      </c>
      <c r="AJ142">
        <v>15.72</v>
      </c>
      <c r="AK142">
        <v>44.85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0.35</v>
      </c>
      <c r="AU142" t="s">
        <v>6</v>
      </c>
      <c r="AV142">
        <v>0</v>
      </c>
      <c r="AW142">
        <v>2</v>
      </c>
      <c r="AX142">
        <v>92864848</v>
      </c>
      <c r="AY142">
        <v>1</v>
      </c>
      <c r="AZ142">
        <v>0</v>
      </c>
      <c r="BA142">
        <v>132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ROUND(Y142*Source!I67*DO142,7)</f>
        <v>0</v>
      </c>
      <c r="CX142">
        <f>ROUND(Y142*Source!I67,7)</f>
        <v>0.7</v>
      </c>
      <c r="CY142">
        <f>AB142</f>
        <v>127.33</v>
      </c>
      <c r="CZ142">
        <f>AF142</f>
        <v>8.1</v>
      </c>
      <c r="DA142">
        <f>AJ142</f>
        <v>15.72</v>
      </c>
      <c r="DB142">
        <f t="shared" si="57"/>
        <v>2.84</v>
      </c>
      <c r="DC142">
        <f t="shared" si="58"/>
        <v>0</v>
      </c>
      <c r="DD142" t="s">
        <v>6</v>
      </c>
      <c r="DE142" t="s">
        <v>6</v>
      </c>
      <c r="DF142">
        <f>ROUND(ROUND(AE142,0)*CX142,0)</f>
        <v>0</v>
      </c>
      <c r="DG142">
        <f>ROUND(ROUND(AF142*AJ142,0)*CX142,0)</f>
        <v>89</v>
      </c>
      <c r="DH142">
        <f>ROUND(ROUND(AG142*AK142,0)*CX142,0)</f>
        <v>0</v>
      </c>
      <c r="DI142">
        <f t="shared" si="67"/>
        <v>0</v>
      </c>
      <c r="DJ142">
        <f>DG142</f>
        <v>89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ROW(Source!A67)</f>
        <v>67</v>
      </c>
      <c r="B143">
        <v>92864407</v>
      </c>
      <c r="C143">
        <v>92864836</v>
      </c>
      <c r="D143">
        <v>49521237</v>
      </c>
      <c r="E143">
        <v>1</v>
      </c>
      <c r="F143">
        <v>1</v>
      </c>
      <c r="G143">
        <v>1</v>
      </c>
      <c r="H143">
        <v>3</v>
      </c>
      <c r="I143" t="s">
        <v>948</v>
      </c>
      <c r="J143" t="s">
        <v>949</v>
      </c>
      <c r="K143" t="s">
        <v>950</v>
      </c>
      <c r="L143">
        <v>1407</v>
      </c>
      <c r="N143">
        <v>1013</v>
      </c>
      <c r="O143" t="s">
        <v>938</v>
      </c>
      <c r="P143" t="s">
        <v>938</v>
      </c>
      <c r="Q143">
        <v>1</v>
      </c>
      <c r="W143">
        <v>0</v>
      </c>
      <c r="X143">
        <v>845180098</v>
      </c>
      <c r="Y143">
        <f t="shared" si="56"/>
        <v>2E-3</v>
      </c>
      <c r="AA143">
        <v>34224</v>
      </c>
      <c r="AB143">
        <v>0</v>
      </c>
      <c r="AC143">
        <v>0</v>
      </c>
      <c r="AD143">
        <v>0</v>
      </c>
      <c r="AE143">
        <v>3450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2E-3</v>
      </c>
      <c r="AU143" t="s">
        <v>6</v>
      </c>
      <c r="AV143">
        <v>0</v>
      </c>
      <c r="AW143">
        <v>2</v>
      </c>
      <c r="AX143">
        <v>92864849</v>
      </c>
      <c r="AY143">
        <v>1</v>
      </c>
      <c r="AZ143">
        <v>0</v>
      </c>
      <c r="BA143">
        <v>133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ROUND(Y143*Source!I67,7)</f>
        <v>4.0000000000000001E-3</v>
      </c>
      <c r="CY143">
        <f>AA143</f>
        <v>34224</v>
      </c>
      <c r="CZ143">
        <f>AE143</f>
        <v>3450</v>
      </c>
      <c r="DA143">
        <f>AI143</f>
        <v>9.92</v>
      </c>
      <c r="DB143">
        <f t="shared" si="57"/>
        <v>6.9</v>
      </c>
      <c r="DC143">
        <f t="shared" si="58"/>
        <v>0</v>
      </c>
      <c r="DD143" t="s">
        <v>6</v>
      </c>
      <c r="DE143" t="s">
        <v>6</v>
      </c>
      <c r="DF143">
        <f>ROUND(ROUND(AE143*AI143,0)*CX143,0)</f>
        <v>137</v>
      </c>
      <c r="DG143">
        <f t="shared" ref="DG143:DG148" si="68">ROUND(ROUND(AF143,0)*CX143,0)</f>
        <v>0</v>
      </c>
      <c r="DH143">
        <f>ROUND(ROUND(AG143,0)*CX143,0)</f>
        <v>0</v>
      </c>
      <c r="DI143">
        <f t="shared" si="67"/>
        <v>0</v>
      </c>
      <c r="DJ143">
        <f>DF143</f>
        <v>137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ROW(Source!A67)</f>
        <v>67</v>
      </c>
      <c r="B144">
        <v>92864407</v>
      </c>
      <c r="C144">
        <v>92864836</v>
      </c>
      <c r="D144">
        <v>49524301</v>
      </c>
      <c r="E144">
        <v>1</v>
      </c>
      <c r="F144">
        <v>1</v>
      </c>
      <c r="G144">
        <v>1</v>
      </c>
      <c r="H144">
        <v>3</v>
      </c>
      <c r="I144" t="s">
        <v>939</v>
      </c>
      <c r="J144" t="s">
        <v>940</v>
      </c>
      <c r="K144" t="s">
        <v>941</v>
      </c>
      <c r="L144">
        <v>1348</v>
      </c>
      <c r="N144">
        <v>1009</v>
      </c>
      <c r="O144" t="s">
        <v>532</v>
      </c>
      <c r="P144" t="s">
        <v>532</v>
      </c>
      <c r="Q144">
        <v>1000</v>
      </c>
      <c r="W144">
        <v>0</v>
      </c>
      <c r="X144">
        <v>1824693337</v>
      </c>
      <c r="Y144">
        <f t="shared" si="56"/>
        <v>1.3999999999999999E-4</v>
      </c>
      <c r="AA144">
        <v>102791.03999999999</v>
      </c>
      <c r="AB144">
        <v>0</v>
      </c>
      <c r="AC144">
        <v>0</v>
      </c>
      <c r="AD144">
        <v>0</v>
      </c>
      <c r="AE144">
        <v>10362</v>
      </c>
      <c r="AF144">
        <v>0</v>
      </c>
      <c r="AG144">
        <v>0</v>
      </c>
      <c r="AH144">
        <v>0</v>
      </c>
      <c r="AI144">
        <v>9.92</v>
      </c>
      <c r="AJ144">
        <v>1</v>
      </c>
      <c r="AK144">
        <v>1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1.3999999999999999E-4</v>
      </c>
      <c r="AU144" t="s">
        <v>6</v>
      </c>
      <c r="AV144">
        <v>0</v>
      </c>
      <c r="AW144">
        <v>2</v>
      </c>
      <c r="AX144">
        <v>92864850</v>
      </c>
      <c r="AY144">
        <v>1</v>
      </c>
      <c r="AZ144">
        <v>0</v>
      </c>
      <c r="BA144">
        <v>134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ROUND(Y144*Source!I67,7)</f>
        <v>2.7999999999999998E-4</v>
      </c>
      <c r="CY144">
        <f>AA144</f>
        <v>102791.03999999999</v>
      </c>
      <c r="CZ144">
        <f>AE144</f>
        <v>10362</v>
      </c>
      <c r="DA144">
        <f>AI144</f>
        <v>9.92</v>
      </c>
      <c r="DB144">
        <f t="shared" si="57"/>
        <v>1.45</v>
      </c>
      <c r="DC144">
        <f t="shared" si="58"/>
        <v>0</v>
      </c>
      <c r="DD144" t="s">
        <v>6</v>
      </c>
      <c r="DE144" t="s">
        <v>6</v>
      </c>
      <c r="DF144">
        <f>ROUND(ROUND(AE144*AI144,0)*CX144,0)</f>
        <v>29</v>
      </c>
      <c r="DG144">
        <f t="shared" si="68"/>
        <v>0</v>
      </c>
      <c r="DH144">
        <f>ROUND(ROUND(AG144,0)*CX144,0)</f>
        <v>0</v>
      </c>
      <c r="DI144">
        <f t="shared" si="67"/>
        <v>0</v>
      </c>
      <c r="DJ144">
        <f>DF144</f>
        <v>29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ROW(Source!A67)</f>
        <v>67</v>
      </c>
      <c r="B145">
        <v>92864407</v>
      </c>
      <c r="C145">
        <v>92864836</v>
      </c>
      <c r="D145">
        <v>49525470</v>
      </c>
      <c r="E145">
        <v>1</v>
      </c>
      <c r="F145">
        <v>1</v>
      </c>
      <c r="G145">
        <v>1</v>
      </c>
      <c r="H145">
        <v>3</v>
      </c>
      <c r="I145" t="s">
        <v>951</v>
      </c>
      <c r="J145" t="s">
        <v>952</v>
      </c>
      <c r="K145" t="s">
        <v>953</v>
      </c>
      <c r="L145">
        <v>1348</v>
      </c>
      <c r="N145">
        <v>1009</v>
      </c>
      <c r="O145" t="s">
        <v>532</v>
      </c>
      <c r="P145" t="s">
        <v>532</v>
      </c>
      <c r="Q145">
        <v>1000</v>
      </c>
      <c r="W145">
        <v>0</v>
      </c>
      <c r="X145">
        <v>-614132284</v>
      </c>
      <c r="Y145">
        <f t="shared" si="56"/>
        <v>1.1000000000000001E-3</v>
      </c>
      <c r="AA145">
        <v>152004.16</v>
      </c>
      <c r="AB145">
        <v>0</v>
      </c>
      <c r="AC145">
        <v>0</v>
      </c>
      <c r="AD145">
        <v>0</v>
      </c>
      <c r="AE145">
        <v>15323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1.1000000000000001E-3</v>
      </c>
      <c r="AU145" t="s">
        <v>6</v>
      </c>
      <c r="AV145">
        <v>0</v>
      </c>
      <c r="AW145">
        <v>2</v>
      </c>
      <c r="AX145">
        <v>92864851</v>
      </c>
      <c r="AY145">
        <v>1</v>
      </c>
      <c r="AZ145">
        <v>0</v>
      </c>
      <c r="BA145">
        <v>135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ROUND(Y145*Source!I67,7)</f>
        <v>2.2000000000000001E-3</v>
      </c>
      <c r="CY145">
        <f>AA145</f>
        <v>152004.16</v>
      </c>
      <c r="CZ145">
        <f>AE145</f>
        <v>15323</v>
      </c>
      <c r="DA145">
        <f>AI145</f>
        <v>9.92</v>
      </c>
      <c r="DB145">
        <f t="shared" si="57"/>
        <v>16.86</v>
      </c>
      <c r="DC145">
        <f t="shared" si="58"/>
        <v>0</v>
      </c>
      <c r="DD145" t="s">
        <v>6</v>
      </c>
      <c r="DE145" t="s">
        <v>6</v>
      </c>
      <c r="DF145">
        <f>ROUND(ROUND(AE145*AI145,0)*CX145,0)</f>
        <v>334</v>
      </c>
      <c r="DG145">
        <f t="shared" si="68"/>
        <v>0</v>
      </c>
      <c r="DH145">
        <f>ROUND(ROUND(AG145,0)*CX145,0)</f>
        <v>0</v>
      </c>
      <c r="DI145">
        <f t="shared" si="67"/>
        <v>0</v>
      </c>
      <c r="DJ145">
        <f>DF145</f>
        <v>334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ROW(Source!A67)</f>
        <v>67</v>
      </c>
      <c r="B146">
        <v>92864407</v>
      </c>
      <c r="C146">
        <v>92864836</v>
      </c>
      <c r="D146">
        <v>0</v>
      </c>
      <c r="E146">
        <v>1</v>
      </c>
      <c r="F146">
        <v>1</v>
      </c>
      <c r="G146">
        <v>1</v>
      </c>
      <c r="H146">
        <v>3</v>
      </c>
      <c r="I146" t="s">
        <v>30</v>
      </c>
      <c r="J146" t="s">
        <v>6</v>
      </c>
      <c r="K146" t="s">
        <v>148</v>
      </c>
      <c r="L146">
        <v>1371</v>
      </c>
      <c r="N146">
        <v>1013</v>
      </c>
      <c r="O146" t="s">
        <v>23</v>
      </c>
      <c r="P146" t="s">
        <v>23</v>
      </c>
      <c r="Q146">
        <v>1</v>
      </c>
      <c r="W146">
        <v>0</v>
      </c>
      <c r="X146">
        <v>40628224</v>
      </c>
      <c r="Y146">
        <f t="shared" si="56"/>
        <v>1</v>
      </c>
      <c r="AA146">
        <v>3333.73</v>
      </c>
      <c r="AB146">
        <v>0</v>
      </c>
      <c r="AC146">
        <v>0</v>
      </c>
      <c r="AD146">
        <v>0</v>
      </c>
      <c r="AE146">
        <v>3505.8199999999997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 t="s">
        <v>6</v>
      </c>
      <c r="AT146">
        <v>1</v>
      </c>
      <c r="AU146" t="s">
        <v>6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ROUND(Y146*Source!I67,7)</f>
        <v>2</v>
      </c>
      <c r="CY146">
        <f>AA146</f>
        <v>3333.73</v>
      </c>
      <c r="CZ146">
        <f>AE146</f>
        <v>3505.8199999999997</v>
      </c>
      <c r="DA146">
        <f>AI146</f>
        <v>9.92</v>
      </c>
      <c r="DB146">
        <f t="shared" si="57"/>
        <v>3505.82</v>
      </c>
      <c r="DC146">
        <f t="shared" si="58"/>
        <v>0</v>
      </c>
      <c r="DD146" t="s">
        <v>6</v>
      </c>
      <c r="DE146" t="s">
        <v>6</v>
      </c>
      <c r="DF146">
        <f>ROUND(ROUND(AE146*AI146,0)*CX146,0)</f>
        <v>69556</v>
      </c>
      <c r="DG146">
        <f t="shared" si="68"/>
        <v>0</v>
      </c>
      <c r="DH146">
        <f>ROUND(ROUND(AG146,0)*CX146,0)</f>
        <v>0</v>
      </c>
      <c r="DI146">
        <f t="shared" si="67"/>
        <v>0</v>
      </c>
      <c r="DJ146">
        <f>DF146</f>
        <v>69556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ROW(Source!A69)</f>
        <v>69</v>
      </c>
      <c r="B147">
        <v>92864407</v>
      </c>
      <c r="C147">
        <v>92864855</v>
      </c>
      <c r="D147">
        <v>49510757</v>
      </c>
      <c r="E147">
        <v>70</v>
      </c>
      <c r="F147">
        <v>1</v>
      </c>
      <c r="G147">
        <v>1</v>
      </c>
      <c r="H147">
        <v>1</v>
      </c>
      <c r="I147" t="s">
        <v>865</v>
      </c>
      <c r="J147" t="s">
        <v>6</v>
      </c>
      <c r="K147" t="s">
        <v>866</v>
      </c>
      <c r="L147">
        <v>1191</v>
      </c>
      <c r="N147">
        <v>1013</v>
      </c>
      <c r="O147" t="s">
        <v>855</v>
      </c>
      <c r="P147" t="s">
        <v>855</v>
      </c>
      <c r="Q147">
        <v>1</v>
      </c>
      <c r="W147">
        <v>0</v>
      </c>
      <c r="X147">
        <v>-1111239348</v>
      </c>
      <c r="Y147">
        <f t="shared" si="56"/>
        <v>8.6</v>
      </c>
      <c r="AA147">
        <v>0</v>
      </c>
      <c r="AB147">
        <v>0</v>
      </c>
      <c r="AC147">
        <v>0</v>
      </c>
      <c r="AD147">
        <v>431.46</v>
      </c>
      <c r="AE147">
        <v>0</v>
      </c>
      <c r="AF147">
        <v>0</v>
      </c>
      <c r="AG147">
        <v>0</v>
      </c>
      <c r="AH147">
        <v>9.6199999999999992</v>
      </c>
      <c r="AI147">
        <v>1</v>
      </c>
      <c r="AJ147">
        <v>1</v>
      </c>
      <c r="AK147">
        <v>1</v>
      </c>
      <c r="AL147">
        <v>44.85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8.6</v>
      </c>
      <c r="AU147" t="s">
        <v>6</v>
      </c>
      <c r="AV147">
        <v>1</v>
      </c>
      <c r="AW147">
        <v>2</v>
      </c>
      <c r="AX147">
        <v>92864863</v>
      </c>
      <c r="AY147">
        <v>1</v>
      </c>
      <c r="AZ147">
        <v>0</v>
      </c>
      <c r="BA147">
        <v>138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ROUND(AT147*Source!I69*AH147*AL147,0)</f>
        <v>3711</v>
      </c>
      <c r="CV147">
        <f>ROUND(Y147*Source!I69,7)</f>
        <v>8.6</v>
      </c>
      <c r="CW147">
        <v>0</v>
      </c>
      <c r="CX147">
        <f>ROUND(Y147*Source!I69,7)</f>
        <v>8.6</v>
      </c>
      <c r="CY147">
        <f>AD147</f>
        <v>431.46</v>
      </c>
      <c r="CZ147">
        <f>AH147</f>
        <v>9.6199999999999992</v>
      </c>
      <c r="DA147">
        <f>AL147</f>
        <v>44.85</v>
      </c>
      <c r="DB147">
        <f t="shared" si="57"/>
        <v>82.73</v>
      </c>
      <c r="DC147">
        <f t="shared" si="58"/>
        <v>0</v>
      </c>
      <c r="DD147" t="s">
        <v>6</v>
      </c>
      <c r="DE147" t="s">
        <v>6</v>
      </c>
      <c r="DF147">
        <f>ROUND(ROUND(AE147,0)*CX147,0)</f>
        <v>0</v>
      </c>
      <c r="DG147">
        <f t="shared" si="68"/>
        <v>0</v>
      </c>
      <c r="DH147">
        <f>ROUND(ROUND(AG147,0)*CX147,0)</f>
        <v>0</v>
      </c>
      <c r="DI147">
        <f>ROUND(ROUND(AH147*AL147,0)*CX147,0)</f>
        <v>3707</v>
      </c>
      <c r="DJ147">
        <f>DI147</f>
        <v>3707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ROW(Source!A69)</f>
        <v>69</v>
      </c>
      <c r="B148">
        <v>92864407</v>
      </c>
      <c r="C148">
        <v>92864855</v>
      </c>
      <c r="D148">
        <v>49510905</v>
      </c>
      <c r="E148">
        <v>70</v>
      </c>
      <c r="F148">
        <v>1</v>
      </c>
      <c r="G148">
        <v>1</v>
      </c>
      <c r="H148">
        <v>1</v>
      </c>
      <c r="I148" t="s">
        <v>867</v>
      </c>
      <c r="J148" t="s">
        <v>6</v>
      </c>
      <c r="K148" t="s">
        <v>868</v>
      </c>
      <c r="L148">
        <v>1191</v>
      </c>
      <c r="N148">
        <v>1013</v>
      </c>
      <c r="O148" t="s">
        <v>855</v>
      </c>
      <c r="P148" t="s">
        <v>855</v>
      </c>
      <c r="Q148">
        <v>1</v>
      </c>
      <c r="W148">
        <v>0</v>
      </c>
      <c r="X148">
        <v>-1417349443</v>
      </c>
      <c r="Y148">
        <f t="shared" si="56"/>
        <v>1.86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44.85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1.86</v>
      </c>
      <c r="AU148" t="s">
        <v>6</v>
      </c>
      <c r="AV148">
        <v>2</v>
      </c>
      <c r="AW148">
        <v>2</v>
      </c>
      <c r="AX148">
        <v>92864864</v>
      </c>
      <c r="AY148">
        <v>1</v>
      </c>
      <c r="AZ148">
        <v>0</v>
      </c>
      <c r="BA148">
        <v>139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ROUND(Y148*Source!I69,7)</f>
        <v>1.86</v>
      </c>
      <c r="CY148">
        <f>AD148</f>
        <v>0</v>
      </c>
      <c r="CZ148">
        <f>AH148</f>
        <v>0</v>
      </c>
      <c r="DA148">
        <f>AL148</f>
        <v>1</v>
      </c>
      <c r="DB148">
        <f t="shared" si="57"/>
        <v>0</v>
      </c>
      <c r="DC148">
        <f t="shared" si="58"/>
        <v>0</v>
      </c>
      <c r="DD148" t="s">
        <v>6</v>
      </c>
      <c r="DE148" t="s">
        <v>6</v>
      </c>
      <c r="DF148">
        <f>ROUND(ROUND(AE148,0)*CX148,0)</f>
        <v>0</v>
      </c>
      <c r="DG148">
        <f t="shared" si="68"/>
        <v>0</v>
      </c>
      <c r="DH148">
        <f>ROUND(ROUND(AG148*AK148,0)*CX148,0)</f>
        <v>0</v>
      </c>
      <c r="DI148">
        <f t="shared" ref="DI148:DI153" si="69">ROUND(ROUND(AH148,0)*CX148,0)</f>
        <v>0</v>
      </c>
      <c r="DJ148">
        <f>DI148</f>
        <v>0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ROW(Source!A69)</f>
        <v>69</v>
      </c>
      <c r="B149">
        <v>92864407</v>
      </c>
      <c r="C149">
        <v>92864855</v>
      </c>
      <c r="D149">
        <v>49672573</v>
      </c>
      <c r="E149">
        <v>1</v>
      </c>
      <c r="F149">
        <v>1</v>
      </c>
      <c r="G149">
        <v>1</v>
      </c>
      <c r="H149">
        <v>2</v>
      </c>
      <c r="I149" t="s">
        <v>893</v>
      </c>
      <c r="J149" t="s">
        <v>894</v>
      </c>
      <c r="K149" t="s">
        <v>895</v>
      </c>
      <c r="L149">
        <v>1367</v>
      </c>
      <c r="N149">
        <v>1011</v>
      </c>
      <c r="O149" t="s">
        <v>872</v>
      </c>
      <c r="P149" t="s">
        <v>872</v>
      </c>
      <c r="Q149">
        <v>1</v>
      </c>
      <c r="W149">
        <v>0</v>
      </c>
      <c r="X149">
        <v>-430484415</v>
      </c>
      <c r="Y149">
        <f t="shared" si="56"/>
        <v>1.8</v>
      </c>
      <c r="AA149">
        <v>0</v>
      </c>
      <c r="AB149">
        <v>1814.09</v>
      </c>
      <c r="AC149">
        <v>605.48</v>
      </c>
      <c r="AD149">
        <v>0</v>
      </c>
      <c r="AE149">
        <v>0</v>
      </c>
      <c r="AF149">
        <v>115.4</v>
      </c>
      <c r="AG149">
        <v>13.5</v>
      </c>
      <c r="AH149">
        <v>0</v>
      </c>
      <c r="AI149">
        <v>1</v>
      </c>
      <c r="AJ149">
        <v>15.72</v>
      </c>
      <c r="AK149">
        <v>44.85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1.8</v>
      </c>
      <c r="AU149" t="s">
        <v>6</v>
      </c>
      <c r="AV149">
        <v>0</v>
      </c>
      <c r="AW149">
        <v>2</v>
      </c>
      <c r="AX149">
        <v>92864865</v>
      </c>
      <c r="AY149">
        <v>1</v>
      </c>
      <c r="AZ149">
        <v>0</v>
      </c>
      <c r="BA149">
        <v>140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ROUND(Y149*Source!I69*DO149,7)</f>
        <v>0</v>
      </c>
      <c r="CX149">
        <f>ROUND(Y149*Source!I69,7)</f>
        <v>1.8</v>
      </c>
      <c r="CY149">
        <f>AB149</f>
        <v>1814.09</v>
      </c>
      <c r="CZ149">
        <f>AF149</f>
        <v>115.4</v>
      </c>
      <c r="DA149">
        <f>AJ149</f>
        <v>15.72</v>
      </c>
      <c r="DB149">
        <f t="shared" si="57"/>
        <v>207.72</v>
      </c>
      <c r="DC149">
        <f t="shared" si="58"/>
        <v>24.3</v>
      </c>
      <c r="DD149" t="s">
        <v>6</v>
      </c>
      <c r="DE149" t="s">
        <v>6</v>
      </c>
      <c r="DF149">
        <f>ROUND(ROUND(AE149,0)*CX149,0)</f>
        <v>0</v>
      </c>
      <c r="DG149">
        <f>ROUND(ROUND(AF149*AJ149,0)*CX149,0)</f>
        <v>3265</v>
      </c>
      <c r="DH149">
        <f>ROUND(ROUND(AG149*AK149,0)*CX149,0)</f>
        <v>1089</v>
      </c>
      <c r="DI149">
        <f t="shared" si="69"/>
        <v>0</v>
      </c>
      <c r="DJ149">
        <f>DG149</f>
        <v>3265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ROW(Source!A69)</f>
        <v>69</v>
      </c>
      <c r="B150">
        <v>92864407</v>
      </c>
      <c r="C150">
        <v>92864855</v>
      </c>
      <c r="D150">
        <v>49673503</v>
      </c>
      <c r="E150">
        <v>1</v>
      </c>
      <c r="F150">
        <v>1</v>
      </c>
      <c r="G150">
        <v>1</v>
      </c>
      <c r="H150">
        <v>2</v>
      </c>
      <c r="I150" t="s">
        <v>869</v>
      </c>
      <c r="J150" t="s">
        <v>870</v>
      </c>
      <c r="K150" t="s">
        <v>871</v>
      </c>
      <c r="L150">
        <v>1367</v>
      </c>
      <c r="N150">
        <v>1011</v>
      </c>
      <c r="O150" t="s">
        <v>872</v>
      </c>
      <c r="P150" t="s">
        <v>872</v>
      </c>
      <c r="Q150">
        <v>1</v>
      </c>
      <c r="W150">
        <v>0</v>
      </c>
      <c r="X150">
        <v>509054691</v>
      </c>
      <c r="Y150">
        <f t="shared" si="56"/>
        <v>5.5E-2</v>
      </c>
      <c r="AA150">
        <v>0</v>
      </c>
      <c r="AB150">
        <v>1032.96</v>
      </c>
      <c r="AC150">
        <v>520.26</v>
      </c>
      <c r="AD150">
        <v>0</v>
      </c>
      <c r="AE150">
        <v>0</v>
      </c>
      <c r="AF150">
        <v>65.709999999999994</v>
      </c>
      <c r="AG150">
        <v>11.6</v>
      </c>
      <c r="AH150">
        <v>0</v>
      </c>
      <c r="AI150">
        <v>1</v>
      </c>
      <c r="AJ150">
        <v>15.72</v>
      </c>
      <c r="AK150">
        <v>44.85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5.5E-2</v>
      </c>
      <c r="AU150" t="s">
        <v>6</v>
      </c>
      <c r="AV150">
        <v>0</v>
      </c>
      <c r="AW150">
        <v>2</v>
      </c>
      <c r="AX150">
        <v>92864866</v>
      </c>
      <c r="AY150">
        <v>1</v>
      </c>
      <c r="AZ150">
        <v>0</v>
      </c>
      <c r="BA150">
        <v>141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ROUND(Y150*Source!I69*DO150,7)</f>
        <v>0</v>
      </c>
      <c r="CX150">
        <f>ROUND(Y150*Source!I69,7)</f>
        <v>5.5E-2</v>
      </c>
      <c r="CY150">
        <f>AB150</f>
        <v>1032.96</v>
      </c>
      <c r="CZ150">
        <f>AF150</f>
        <v>65.709999999999994</v>
      </c>
      <c r="DA150">
        <f>AJ150</f>
        <v>15.72</v>
      </c>
      <c r="DB150">
        <f t="shared" si="57"/>
        <v>3.61</v>
      </c>
      <c r="DC150">
        <f t="shared" si="58"/>
        <v>0.64</v>
      </c>
      <c r="DD150" t="s">
        <v>6</v>
      </c>
      <c r="DE150" t="s">
        <v>6</v>
      </c>
      <c r="DF150">
        <f>ROUND(ROUND(AE150,0)*CX150,0)</f>
        <v>0</v>
      </c>
      <c r="DG150">
        <f>ROUND(ROUND(AF150*AJ150,0)*CX150,0)</f>
        <v>57</v>
      </c>
      <c r="DH150">
        <f>ROUND(ROUND(AG150*AK150,0)*CX150,0)</f>
        <v>29</v>
      </c>
      <c r="DI150">
        <f t="shared" si="69"/>
        <v>0</v>
      </c>
      <c r="DJ150">
        <f>DG150</f>
        <v>57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ROW(Source!A69)</f>
        <v>69</v>
      </c>
      <c r="B151">
        <v>92864407</v>
      </c>
      <c r="C151">
        <v>92864855</v>
      </c>
      <c r="D151">
        <v>49526492</v>
      </c>
      <c r="E151">
        <v>1</v>
      </c>
      <c r="F151">
        <v>1</v>
      </c>
      <c r="G151">
        <v>1</v>
      </c>
      <c r="H151">
        <v>3</v>
      </c>
      <c r="I151" t="s">
        <v>879</v>
      </c>
      <c r="J151" t="s">
        <v>880</v>
      </c>
      <c r="K151" t="s">
        <v>881</v>
      </c>
      <c r="L151">
        <v>1346</v>
      </c>
      <c r="N151">
        <v>1009</v>
      </c>
      <c r="O151" t="s">
        <v>541</v>
      </c>
      <c r="P151" t="s">
        <v>541</v>
      </c>
      <c r="Q151">
        <v>1</v>
      </c>
      <c r="W151">
        <v>0</v>
      </c>
      <c r="X151">
        <v>497341279</v>
      </c>
      <c r="Y151">
        <f t="shared" si="56"/>
        <v>0.17</v>
      </c>
      <c r="AA151">
        <v>229.05</v>
      </c>
      <c r="AB151">
        <v>0</v>
      </c>
      <c r="AC151">
        <v>0</v>
      </c>
      <c r="AD151">
        <v>0</v>
      </c>
      <c r="AE151">
        <v>23.09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0.17</v>
      </c>
      <c r="AU151" t="s">
        <v>6</v>
      </c>
      <c r="AV151">
        <v>0</v>
      </c>
      <c r="AW151">
        <v>2</v>
      </c>
      <c r="AX151">
        <v>92864867</v>
      </c>
      <c r="AY151">
        <v>1</v>
      </c>
      <c r="AZ151">
        <v>0</v>
      </c>
      <c r="BA151">
        <v>142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ROUND(Y151*Source!I69,7)</f>
        <v>0.17</v>
      </c>
      <c r="CY151">
        <f>AA151</f>
        <v>229.05</v>
      </c>
      <c r="CZ151">
        <f>AE151</f>
        <v>23.09</v>
      </c>
      <c r="DA151">
        <f>AI151</f>
        <v>9.92</v>
      </c>
      <c r="DB151">
        <f t="shared" si="57"/>
        <v>3.93</v>
      </c>
      <c r="DC151">
        <f t="shared" si="58"/>
        <v>0</v>
      </c>
      <c r="DD151" t="s">
        <v>6</v>
      </c>
      <c r="DE151" t="s">
        <v>6</v>
      </c>
      <c r="DF151">
        <f>ROUND(ROUND(AE151*AI151,0)*CX151,0)</f>
        <v>39</v>
      </c>
      <c r="DG151">
        <f>ROUND(ROUND(AF151,0)*CX151,0)</f>
        <v>0</v>
      </c>
      <c r="DH151">
        <f>ROUND(ROUND(AG151,0)*CX151,0)</f>
        <v>0</v>
      </c>
      <c r="DI151">
        <f t="shared" si="69"/>
        <v>0</v>
      </c>
      <c r="DJ151">
        <f>DF151</f>
        <v>39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ROW(Source!A69)</f>
        <v>69</v>
      </c>
      <c r="B152">
        <v>92864407</v>
      </c>
      <c r="C152">
        <v>92864855</v>
      </c>
      <c r="D152">
        <v>49515638</v>
      </c>
      <c r="E152">
        <v>70</v>
      </c>
      <c r="F152">
        <v>1</v>
      </c>
      <c r="G152">
        <v>1</v>
      </c>
      <c r="H152">
        <v>3</v>
      </c>
      <c r="I152" t="s">
        <v>859</v>
      </c>
      <c r="J152" t="s">
        <v>6</v>
      </c>
      <c r="K152" t="s">
        <v>860</v>
      </c>
      <c r="L152">
        <v>1374</v>
      </c>
      <c r="N152">
        <v>1013</v>
      </c>
      <c r="O152" t="s">
        <v>861</v>
      </c>
      <c r="P152" t="s">
        <v>861</v>
      </c>
      <c r="Q152">
        <v>1</v>
      </c>
      <c r="W152">
        <v>0</v>
      </c>
      <c r="X152">
        <v>-1731369543</v>
      </c>
      <c r="Y152">
        <f t="shared" si="56"/>
        <v>1.65</v>
      </c>
      <c r="AA152">
        <v>9.92</v>
      </c>
      <c r="AB152">
        <v>0</v>
      </c>
      <c r="AC152">
        <v>0</v>
      </c>
      <c r="AD152">
        <v>0</v>
      </c>
      <c r="AE152">
        <v>1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1.65</v>
      </c>
      <c r="AU152" t="s">
        <v>6</v>
      </c>
      <c r="AV152">
        <v>0</v>
      </c>
      <c r="AW152">
        <v>2</v>
      </c>
      <c r="AX152">
        <v>92864868</v>
      </c>
      <c r="AY152">
        <v>1</v>
      </c>
      <c r="AZ152">
        <v>0</v>
      </c>
      <c r="BA152">
        <v>143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ROUND(Y152*Source!I69,7)</f>
        <v>1.65</v>
      </c>
      <c r="CY152">
        <f>AA152</f>
        <v>9.92</v>
      </c>
      <c r="CZ152">
        <f>AE152</f>
        <v>1</v>
      </c>
      <c r="DA152">
        <f>AI152</f>
        <v>9.92</v>
      </c>
      <c r="DB152">
        <f t="shared" si="57"/>
        <v>1.65</v>
      </c>
      <c r="DC152">
        <f t="shared" si="58"/>
        <v>0</v>
      </c>
      <c r="DD152" t="s">
        <v>6</v>
      </c>
      <c r="DE152" t="s">
        <v>6</v>
      </c>
      <c r="DF152">
        <f>ROUND(ROUND(AE152*AI152,0)*CX152,0)</f>
        <v>17</v>
      </c>
      <c r="DG152">
        <f>ROUND(ROUND(AF152,0)*CX152,0)</f>
        <v>0</v>
      </c>
      <c r="DH152">
        <f>ROUND(ROUND(AG152,0)*CX152,0)</f>
        <v>0</v>
      </c>
      <c r="DI152">
        <f t="shared" si="69"/>
        <v>0</v>
      </c>
      <c r="DJ152">
        <f>DF152</f>
        <v>17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ROW(Source!A69)</f>
        <v>69</v>
      </c>
      <c r="B153">
        <v>92864407</v>
      </c>
      <c r="C153">
        <v>92864855</v>
      </c>
      <c r="D153">
        <v>0</v>
      </c>
      <c r="E153">
        <v>1</v>
      </c>
      <c r="F153">
        <v>1</v>
      </c>
      <c r="G153">
        <v>1</v>
      </c>
      <c r="H153">
        <v>3</v>
      </c>
      <c r="I153" t="s">
        <v>30</v>
      </c>
      <c r="J153" t="s">
        <v>6</v>
      </c>
      <c r="K153" t="s">
        <v>155</v>
      </c>
      <c r="L153">
        <v>1371</v>
      </c>
      <c r="N153">
        <v>1013</v>
      </c>
      <c r="O153" t="s">
        <v>23</v>
      </c>
      <c r="P153" t="s">
        <v>23</v>
      </c>
      <c r="Q153">
        <v>1</v>
      </c>
      <c r="W153">
        <v>0</v>
      </c>
      <c r="X153">
        <v>1192030339</v>
      </c>
      <c r="Y153">
        <f t="shared" si="56"/>
        <v>1</v>
      </c>
      <c r="AA153">
        <v>62113.599999999999</v>
      </c>
      <c r="AB153">
        <v>0</v>
      </c>
      <c r="AC153">
        <v>0</v>
      </c>
      <c r="AD153">
        <v>0</v>
      </c>
      <c r="AE153">
        <v>64807.59</v>
      </c>
      <c r="AF153">
        <v>0</v>
      </c>
      <c r="AG153">
        <v>0</v>
      </c>
      <c r="AH153">
        <v>0</v>
      </c>
      <c r="AI153">
        <v>6.43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6</v>
      </c>
      <c r="AT153">
        <v>1</v>
      </c>
      <c r="AU153" t="s">
        <v>6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ROUND(Y153*Source!I69,7)</f>
        <v>1</v>
      </c>
      <c r="CY153">
        <f>AA153</f>
        <v>62113.599999999999</v>
      </c>
      <c r="CZ153">
        <f>AE153</f>
        <v>64807.59</v>
      </c>
      <c r="DA153">
        <f>AI153</f>
        <v>6.43</v>
      </c>
      <c r="DB153">
        <f t="shared" si="57"/>
        <v>64807.59</v>
      </c>
      <c r="DC153">
        <f t="shared" si="58"/>
        <v>0</v>
      </c>
      <c r="DD153" t="s">
        <v>6</v>
      </c>
      <c r="DE153" t="s">
        <v>6</v>
      </c>
      <c r="DF153">
        <f>ROUND(ROUND(AE153*AI153,0)*CX153,0)</f>
        <v>416713</v>
      </c>
      <c r="DG153">
        <f>ROUND(ROUND(AF153,0)*CX153,0)</f>
        <v>0</v>
      </c>
      <c r="DH153">
        <f>ROUND(ROUND(AG153,0)*CX153,0)</f>
        <v>0</v>
      </c>
      <c r="DI153">
        <f t="shared" si="69"/>
        <v>0</v>
      </c>
      <c r="DJ153">
        <f>DF153</f>
        <v>416713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ROW(Source!A71)</f>
        <v>71</v>
      </c>
      <c r="B154">
        <v>92864407</v>
      </c>
      <c r="C154">
        <v>92864870</v>
      </c>
      <c r="D154">
        <v>49510731</v>
      </c>
      <c r="E154">
        <v>70</v>
      </c>
      <c r="F154">
        <v>1</v>
      </c>
      <c r="G154">
        <v>1</v>
      </c>
      <c r="H154">
        <v>1</v>
      </c>
      <c r="I154" t="s">
        <v>930</v>
      </c>
      <c r="J154" t="s">
        <v>6</v>
      </c>
      <c r="K154" t="s">
        <v>931</v>
      </c>
      <c r="L154">
        <v>1191</v>
      </c>
      <c r="N154">
        <v>1013</v>
      </c>
      <c r="O154" t="s">
        <v>855</v>
      </c>
      <c r="P154" t="s">
        <v>855</v>
      </c>
      <c r="Q154">
        <v>1</v>
      </c>
      <c r="W154">
        <v>0</v>
      </c>
      <c r="X154">
        <v>1893946532</v>
      </c>
      <c r="Y154">
        <f t="shared" si="56"/>
        <v>1.47</v>
      </c>
      <c r="AA154">
        <v>0</v>
      </c>
      <c r="AB154">
        <v>0</v>
      </c>
      <c r="AC154">
        <v>0</v>
      </c>
      <c r="AD154">
        <v>406.79</v>
      </c>
      <c r="AE154">
        <v>0</v>
      </c>
      <c r="AF154">
        <v>0</v>
      </c>
      <c r="AG154">
        <v>0</v>
      </c>
      <c r="AH154">
        <v>9.07</v>
      </c>
      <c r="AI154">
        <v>1</v>
      </c>
      <c r="AJ154">
        <v>1</v>
      </c>
      <c r="AK154">
        <v>1</v>
      </c>
      <c r="AL154">
        <v>44.85</v>
      </c>
      <c r="AM154">
        <v>4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1.47</v>
      </c>
      <c r="AU154" t="s">
        <v>6</v>
      </c>
      <c r="AV154">
        <v>1</v>
      </c>
      <c r="AW154">
        <v>2</v>
      </c>
      <c r="AX154">
        <v>92864879</v>
      </c>
      <c r="AY154">
        <v>1</v>
      </c>
      <c r="AZ154">
        <v>0</v>
      </c>
      <c r="BA154">
        <v>144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ROUND(AT154*Source!I71*AH154*AL154,0)</f>
        <v>4784</v>
      </c>
      <c r="CV154">
        <f>ROUND(Y154*Source!I71,7)</f>
        <v>11.76</v>
      </c>
      <c r="CW154">
        <v>0</v>
      </c>
      <c r="CX154">
        <f>ROUND(Y154*Source!I71,7)</f>
        <v>11.76</v>
      </c>
      <c r="CY154">
        <f>AD154</f>
        <v>406.79</v>
      </c>
      <c r="CZ154">
        <f>AH154</f>
        <v>9.07</v>
      </c>
      <c r="DA154">
        <f>AL154</f>
        <v>44.85</v>
      </c>
      <c r="DB154">
        <f t="shared" si="57"/>
        <v>13.33</v>
      </c>
      <c r="DC154">
        <f t="shared" si="58"/>
        <v>0</v>
      </c>
      <c r="DD154" t="s">
        <v>6</v>
      </c>
      <c r="DE154" t="s">
        <v>6</v>
      </c>
      <c r="DF154">
        <f>ROUND(ROUND(AE154,0)*CX154,0)</f>
        <v>0</v>
      </c>
      <c r="DG154">
        <f>ROUND(ROUND(AF154,0)*CX154,0)</f>
        <v>0</v>
      </c>
      <c r="DH154">
        <f>ROUND(ROUND(AG154,0)*CX154,0)</f>
        <v>0</v>
      </c>
      <c r="DI154">
        <f>ROUND(ROUND(AH154*AL154,0)*CX154,0)</f>
        <v>4786</v>
      </c>
      <c r="DJ154">
        <f>DI154</f>
        <v>4786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ROW(Source!A71)</f>
        <v>71</v>
      </c>
      <c r="B155">
        <v>92864407</v>
      </c>
      <c r="C155">
        <v>92864870</v>
      </c>
      <c r="D155">
        <v>49510905</v>
      </c>
      <c r="E155">
        <v>70</v>
      </c>
      <c r="F155">
        <v>1</v>
      </c>
      <c r="G155">
        <v>1</v>
      </c>
      <c r="H155">
        <v>1</v>
      </c>
      <c r="I155" t="s">
        <v>867</v>
      </c>
      <c r="J155" t="s">
        <v>6</v>
      </c>
      <c r="K155" t="s">
        <v>868</v>
      </c>
      <c r="L155">
        <v>1191</v>
      </c>
      <c r="N155">
        <v>1013</v>
      </c>
      <c r="O155" t="s">
        <v>855</v>
      </c>
      <c r="P155" t="s">
        <v>855</v>
      </c>
      <c r="Q155">
        <v>1</v>
      </c>
      <c r="W155">
        <v>0</v>
      </c>
      <c r="X155">
        <v>-1417349443</v>
      </c>
      <c r="Y155">
        <f t="shared" si="56"/>
        <v>0.02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0.02</v>
      </c>
      <c r="AU155" t="s">
        <v>6</v>
      </c>
      <c r="AV155">
        <v>2</v>
      </c>
      <c r="AW155">
        <v>2</v>
      </c>
      <c r="AX155">
        <v>92864880</v>
      </c>
      <c r="AY155">
        <v>1</v>
      </c>
      <c r="AZ155">
        <v>0</v>
      </c>
      <c r="BA155">
        <v>145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ROUND(Y155*Source!I71,7)</f>
        <v>0.16</v>
      </c>
      <c r="CY155">
        <f>AD155</f>
        <v>0</v>
      </c>
      <c r="CZ155">
        <f>AH155</f>
        <v>0</v>
      </c>
      <c r="DA155">
        <f>AL155</f>
        <v>1</v>
      </c>
      <c r="DB155">
        <f t="shared" si="57"/>
        <v>0</v>
      </c>
      <c r="DC155">
        <f t="shared" si="58"/>
        <v>0</v>
      </c>
      <c r="DD155" t="s">
        <v>6</v>
      </c>
      <c r="DE155" t="s">
        <v>6</v>
      </c>
      <c r="DF155">
        <f>ROUND(ROUND(AE155,0)*CX155,0)</f>
        <v>0</v>
      </c>
      <c r="DG155">
        <f>ROUND(ROUND(AF155,0)*CX155,0)</f>
        <v>0</v>
      </c>
      <c r="DH155">
        <f>ROUND(ROUND(AG155*AK155,0)*CX155,0)</f>
        <v>0</v>
      </c>
      <c r="DI155">
        <f t="shared" ref="DI155:DI161" si="70">ROUND(ROUND(AH155,0)*CX155,0)</f>
        <v>0</v>
      </c>
      <c r="DJ155">
        <f>DI155</f>
        <v>0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ROW(Source!A71)</f>
        <v>71</v>
      </c>
      <c r="B156">
        <v>92864407</v>
      </c>
      <c r="C156">
        <v>92864870</v>
      </c>
      <c r="D156">
        <v>49673503</v>
      </c>
      <c r="E156">
        <v>1</v>
      </c>
      <c r="F156">
        <v>1</v>
      </c>
      <c r="G156">
        <v>1</v>
      </c>
      <c r="H156">
        <v>2</v>
      </c>
      <c r="I156" t="s">
        <v>869</v>
      </c>
      <c r="J156" t="s">
        <v>870</v>
      </c>
      <c r="K156" t="s">
        <v>871</v>
      </c>
      <c r="L156">
        <v>1367</v>
      </c>
      <c r="N156">
        <v>1011</v>
      </c>
      <c r="O156" t="s">
        <v>872</v>
      </c>
      <c r="P156" t="s">
        <v>872</v>
      </c>
      <c r="Q156">
        <v>1</v>
      </c>
      <c r="W156">
        <v>0</v>
      </c>
      <c r="X156">
        <v>509054691</v>
      </c>
      <c r="Y156">
        <f t="shared" si="56"/>
        <v>0.02</v>
      </c>
      <c r="AA156">
        <v>0</v>
      </c>
      <c r="AB156">
        <v>1032.96</v>
      </c>
      <c r="AC156">
        <v>520.26</v>
      </c>
      <c r="AD156">
        <v>0</v>
      </c>
      <c r="AE156">
        <v>0</v>
      </c>
      <c r="AF156">
        <v>65.709999999999994</v>
      </c>
      <c r="AG156">
        <v>11.6</v>
      </c>
      <c r="AH156">
        <v>0</v>
      </c>
      <c r="AI156">
        <v>1</v>
      </c>
      <c r="AJ156">
        <v>15.72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0.02</v>
      </c>
      <c r="AU156" t="s">
        <v>6</v>
      </c>
      <c r="AV156">
        <v>0</v>
      </c>
      <c r="AW156">
        <v>2</v>
      </c>
      <c r="AX156">
        <v>92864881</v>
      </c>
      <c r="AY156">
        <v>1</v>
      </c>
      <c r="AZ156">
        <v>0</v>
      </c>
      <c r="BA156">
        <v>146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ROUND(Y156*Source!I71*DO156,7)</f>
        <v>0</v>
      </c>
      <c r="CX156">
        <f>ROUND(Y156*Source!I71,7)</f>
        <v>0.16</v>
      </c>
      <c r="CY156">
        <f>AB156</f>
        <v>1032.96</v>
      </c>
      <c r="CZ156">
        <f>AF156</f>
        <v>65.709999999999994</v>
      </c>
      <c r="DA156">
        <f>AJ156</f>
        <v>15.72</v>
      </c>
      <c r="DB156">
        <f t="shared" si="57"/>
        <v>1.31</v>
      </c>
      <c r="DC156">
        <f t="shared" si="58"/>
        <v>0.23</v>
      </c>
      <c r="DD156" t="s">
        <v>6</v>
      </c>
      <c r="DE156" t="s">
        <v>6</v>
      </c>
      <c r="DF156">
        <f>ROUND(ROUND(AE156,0)*CX156,0)</f>
        <v>0</v>
      </c>
      <c r="DG156">
        <f>ROUND(ROUND(AF156*AJ156,0)*CX156,0)</f>
        <v>165</v>
      </c>
      <c r="DH156">
        <f>ROUND(ROUND(AG156*AK156,0)*CX156,0)</f>
        <v>83</v>
      </c>
      <c r="DI156">
        <f t="shared" si="70"/>
        <v>0</v>
      </c>
      <c r="DJ156">
        <f>DG156</f>
        <v>165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ROW(Source!A71)</f>
        <v>71</v>
      </c>
      <c r="B157">
        <v>92864407</v>
      </c>
      <c r="C157">
        <v>92864870</v>
      </c>
      <c r="D157">
        <v>49673715</v>
      </c>
      <c r="E157">
        <v>1</v>
      </c>
      <c r="F157">
        <v>1</v>
      </c>
      <c r="G157">
        <v>1</v>
      </c>
      <c r="H157">
        <v>2</v>
      </c>
      <c r="I157" t="s">
        <v>873</v>
      </c>
      <c r="J157" t="s">
        <v>874</v>
      </c>
      <c r="K157" t="s">
        <v>875</v>
      </c>
      <c r="L157">
        <v>1367</v>
      </c>
      <c r="N157">
        <v>1011</v>
      </c>
      <c r="O157" t="s">
        <v>872</v>
      </c>
      <c r="P157" t="s">
        <v>872</v>
      </c>
      <c r="Q157">
        <v>1</v>
      </c>
      <c r="W157">
        <v>0</v>
      </c>
      <c r="X157">
        <v>829370094</v>
      </c>
      <c r="Y157">
        <f t="shared" si="56"/>
        <v>0.35</v>
      </c>
      <c r="AA157">
        <v>0</v>
      </c>
      <c r="AB157">
        <v>127.33</v>
      </c>
      <c r="AC157">
        <v>0</v>
      </c>
      <c r="AD157">
        <v>0</v>
      </c>
      <c r="AE157">
        <v>0</v>
      </c>
      <c r="AF157">
        <v>8.1</v>
      </c>
      <c r="AG157">
        <v>0</v>
      </c>
      <c r="AH157">
        <v>0</v>
      </c>
      <c r="AI157">
        <v>1</v>
      </c>
      <c r="AJ157">
        <v>15.72</v>
      </c>
      <c r="AK157">
        <v>44.85</v>
      </c>
      <c r="AL157">
        <v>1</v>
      </c>
      <c r="AM157">
        <v>4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6</v>
      </c>
      <c r="AT157">
        <v>0.35</v>
      </c>
      <c r="AU157" t="s">
        <v>6</v>
      </c>
      <c r="AV157">
        <v>0</v>
      </c>
      <c r="AW157">
        <v>2</v>
      </c>
      <c r="AX157">
        <v>92864882</v>
      </c>
      <c r="AY157">
        <v>1</v>
      </c>
      <c r="AZ157">
        <v>0</v>
      </c>
      <c r="BA157">
        <v>147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ROUND(Y157*Source!I71*DO157,7)</f>
        <v>0</v>
      </c>
      <c r="CX157">
        <f>ROUND(Y157*Source!I71,7)</f>
        <v>2.8</v>
      </c>
      <c r="CY157">
        <f>AB157</f>
        <v>127.33</v>
      </c>
      <c r="CZ157">
        <f>AF157</f>
        <v>8.1</v>
      </c>
      <c r="DA157">
        <f>AJ157</f>
        <v>15.72</v>
      </c>
      <c r="DB157">
        <f t="shared" si="57"/>
        <v>2.84</v>
      </c>
      <c r="DC157">
        <f t="shared" si="58"/>
        <v>0</v>
      </c>
      <c r="DD157" t="s">
        <v>6</v>
      </c>
      <c r="DE157" t="s">
        <v>6</v>
      </c>
      <c r="DF157">
        <f>ROUND(ROUND(AE157,0)*CX157,0)</f>
        <v>0</v>
      </c>
      <c r="DG157">
        <f>ROUND(ROUND(AF157*AJ157,0)*CX157,0)</f>
        <v>356</v>
      </c>
      <c r="DH157">
        <f>ROUND(ROUND(AG157*AK157,0)*CX157,0)</f>
        <v>0</v>
      </c>
      <c r="DI157">
        <f t="shared" si="70"/>
        <v>0</v>
      </c>
      <c r="DJ157">
        <f>DG157</f>
        <v>356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ROW(Source!A71)</f>
        <v>71</v>
      </c>
      <c r="B158">
        <v>92864407</v>
      </c>
      <c r="C158">
        <v>92864870</v>
      </c>
      <c r="D158">
        <v>49521237</v>
      </c>
      <c r="E158">
        <v>1</v>
      </c>
      <c r="F158">
        <v>1</v>
      </c>
      <c r="G158">
        <v>1</v>
      </c>
      <c r="H158">
        <v>3</v>
      </c>
      <c r="I158" t="s">
        <v>948</v>
      </c>
      <c r="J158" t="s">
        <v>949</v>
      </c>
      <c r="K158" t="s">
        <v>950</v>
      </c>
      <c r="L158">
        <v>1407</v>
      </c>
      <c r="N158">
        <v>1013</v>
      </c>
      <c r="O158" t="s">
        <v>938</v>
      </c>
      <c r="P158" t="s">
        <v>938</v>
      </c>
      <c r="Q158">
        <v>1</v>
      </c>
      <c r="W158">
        <v>0</v>
      </c>
      <c r="X158">
        <v>845180098</v>
      </c>
      <c r="Y158">
        <f t="shared" si="56"/>
        <v>2E-3</v>
      </c>
      <c r="AA158">
        <v>34224</v>
      </c>
      <c r="AB158">
        <v>0</v>
      </c>
      <c r="AC158">
        <v>0</v>
      </c>
      <c r="AD158">
        <v>0</v>
      </c>
      <c r="AE158">
        <v>3450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6</v>
      </c>
      <c r="AT158">
        <v>2E-3</v>
      </c>
      <c r="AU158" t="s">
        <v>6</v>
      </c>
      <c r="AV158">
        <v>0</v>
      </c>
      <c r="AW158">
        <v>2</v>
      </c>
      <c r="AX158">
        <v>92864883</v>
      </c>
      <c r="AY158">
        <v>1</v>
      </c>
      <c r="AZ158">
        <v>0</v>
      </c>
      <c r="BA158">
        <v>148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ROUND(Y158*Source!I71,7)</f>
        <v>1.6E-2</v>
      </c>
      <c r="CY158">
        <f>AA158</f>
        <v>34224</v>
      </c>
      <c r="CZ158">
        <f>AE158</f>
        <v>3450</v>
      </c>
      <c r="DA158">
        <f>AI158</f>
        <v>9.92</v>
      </c>
      <c r="DB158">
        <f t="shared" si="57"/>
        <v>6.9</v>
      </c>
      <c r="DC158">
        <f t="shared" si="58"/>
        <v>0</v>
      </c>
      <c r="DD158" t="s">
        <v>6</v>
      </c>
      <c r="DE158" t="s">
        <v>6</v>
      </c>
      <c r="DF158">
        <f>ROUND(ROUND(AE158*AI158,0)*CX158,0)</f>
        <v>548</v>
      </c>
      <c r="DG158">
        <f t="shared" ref="DG158:DG163" si="71">ROUND(ROUND(AF158,0)*CX158,0)</f>
        <v>0</v>
      </c>
      <c r="DH158">
        <f>ROUND(ROUND(AG158,0)*CX158,0)</f>
        <v>0</v>
      </c>
      <c r="DI158">
        <f t="shared" si="70"/>
        <v>0</v>
      </c>
      <c r="DJ158">
        <f>DF158</f>
        <v>548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ROW(Source!A71)</f>
        <v>71</v>
      </c>
      <c r="B159">
        <v>92864407</v>
      </c>
      <c r="C159">
        <v>92864870</v>
      </c>
      <c r="D159">
        <v>49524301</v>
      </c>
      <c r="E159">
        <v>1</v>
      </c>
      <c r="F159">
        <v>1</v>
      </c>
      <c r="G159">
        <v>1</v>
      </c>
      <c r="H159">
        <v>3</v>
      </c>
      <c r="I159" t="s">
        <v>939</v>
      </c>
      <c r="J159" t="s">
        <v>940</v>
      </c>
      <c r="K159" t="s">
        <v>941</v>
      </c>
      <c r="L159">
        <v>1348</v>
      </c>
      <c r="N159">
        <v>1009</v>
      </c>
      <c r="O159" t="s">
        <v>532</v>
      </c>
      <c r="P159" t="s">
        <v>532</v>
      </c>
      <c r="Q159">
        <v>1000</v>
      </c>
      <c r="W159">
        <v>0</v>
      </c>
      <c r="X159">
        <v>1824693337</v>
      </c>
      <c r="Y159">
        <f t="shared" si="56"/>
        <v>1.3999999999999999E-4</v>
      </c>
      <c r="AA159">
        <v>102791.03999999999</v>
      </c>
      <c r="AB159">
        <v>0</v>
      </c>
      <c r="AC159">
        <v>0</v>
      </c>
      <c r="AD159">
        <v>0</v>
      </c>
      <c r="AE159">
        <v>10362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6</v>
      </c>
      <c r="AT159">
        <v>1.3999999999999999E-4</v>
      </c>
      <c r="AU159" t="s">
        <v>6</v>
      </c>
      <c r="AV159">
        <v>0</v>
      </c>
      <c r="AW159">
        <v>2</v>
      </c>
      <c r="AX159">
        <v>92864884</v>
      </c>
      <c r="AY159">
        <v>1</v>
      </c>
      <c r="AZ159">
        <v>0</v>
      </c>
      <c r="BA159">
        <v>149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ROUND(Y159*Source!I71,7)</f>
        <v>1.1199999999999999E-3</v>
      </c>
      <c r="CY159">
        <f>AA159</f>
        <v>102791.03999999999</v>
      </c>
      <c r="CZ159">
        <f>AE159</f>
        <v>10362</v>
      </c>
      <c r="DA159">
        <f>AI159</f>
        <v>9.92</v>
      </c>
      <c r="DB159">
        <f t="shared" si="57"/>
        <v>1.45</v>
      </c>
      <c r="DC159">
        <f t="shared" si="58"/>
        <v>0</v>
      </c>
      <c r="DD159" t="s">
        <v>6</v>
      </c>
      <c r="DE159" t="s">
        <v>6</v>
      </c>
      <c r="DF159">
        <f>ROUND(ROUND(AE159*AI159,0)*CX159,0)</f>
        <v>115</v>
      </c>
      <c r="DG159">
        <f t="shared" si="71"/>
        <v>0</v>
      </c>
      <c r="DH159">
        <f>ROUND(ROUND(AG159,0)*CX159,0)</f>
        <v>0</v>
      </c>
      <c r="DI159">
        <f t="shared" si="70"/>
        <v>0</v>
      </c>
      <c r="DJ159">
        <f>DF159</f>
        <v>115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ROW(Source!A71)</f>
        <v>71</v>
      </c>
      <c r="B160">
        <v>92864407</v>
      </c>
      <c r="C160">
        <v>92864870</v>
      </c>
      <c r="D160">
        <v>49525471</v>
      </c>
      <c r="E160">
        <v>1</v>
      </c>
      <c r="F160">
        <v>1</v>
      </c>
      <c r="G160">
        <v>1</v>
      </c>
      <c r="H160">
        <v>3</v>
      </c>
      <c r="I160" t="s">
        <v>942</v>
      </c>
      <c r="J160" t="s">
        <v>943</v>
      </c>
      <c r="K160" t="s">
        <v>944</v>
      </c>
      <c r="L160">
        <v>1348</v>
      </c>
      <c r="N160">
        <v>1009</v>
      </c>
      <c r="O160" t="s">
        <v>532</v>
      </c>
      <c r="P160" t="s">
        <v>532</v>
      </c>
      <c r="Q160">
        <v>1000</v>
      </c>
      <c r="W160">
        <v>0</v>
      </c>
      <c r="X160">
        <v>-1292822538</v>
      </c>
      <c r="Y160">
        <f t="shared" si="56"/>
        <v>1.1000000000000001E-3</v>
      </c>
      <c r="AA160">
        <v>147113.60000000001</v>
      </c>
      <c r="AB160">
        <v>0</v>
      </c>
      <c r="AC160">
        <v>0</v>
      </c>
      <c r="AD160">
        <v>0</v>
      </c>
      <c r="AE160">
        <v>14830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4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1.1000000000000001E-3</v>
      </c>
      <c r="AU160" t="s">
        <v>6</v>
      </c>
      <c r="AV160">
        <v>0</v>
      </c>
      <c r="AW160">
        <v>2</v>
      </c>
      <c r="AX160">
        <v>92864885</v>
      </c>
      <c r="AY160">
        <v>1</v>
      </c>
      <c r="AZ160">
        <v>0</v>
      </c>
      <c r="BA160">
        <v>150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ROUND(Y160*Source!I71,7)</f>
        <v>8.8000000000000005E-3</v>
      </c>
      <c r="CY160">
        <f>AA160</f>
        <v>147113.60000000001</v>
      </c>
      <c r="CZ160">
        <f>AE160</f>
        <v>14830</v>
      </c>
      <c r="DA160">
        <f>AI160</f>
        <v>9.92</v>
      </c>
      <c r="DB160">
        <f t="shared" si="57"/>
        <v>16.309999999999999</v>
      </c>
      <c r="DC160">
        <f t="shared" si="58"/>
        <v>0</v>
      </c>
      <c r="DD160" t="s">
        <v>6</v>
      </c>
      <c r="DE160" t="s">
        <v>6</v>
      </c>
      <c r="DF160">
        <f>ROUND(ROUND(AE160*AI160,0)*CX160,0)</f>
        <v>1295</v>
      </c>
      <c r="DG160">
        <f t="shared" si="71"/>
        <v>0</v>
      </c>
      <c r="DH160">
        <f>ROUND(ROUND(AG160,0)*CX160,0)</f>
        <v>0</v>
      </c>
      <c r="DI160">
        <f t="shared" si="70"/>
        <v>0</v>
      </c>
      <c r="DJ160">
        <f>DF160</f>
        <v>1295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ROW(Source!A71)</f>
        <v>71</v>
      </c>
      <c r="B161">
        <v>92864407</v>
      </c>
      <c r="C161">
        <v>92864870</v>
      </c>
      <c r="D161">
        <v>49560271</v>
      </c>
      <c r="E161">
        <v>1</v>
      </c>
      <c r="F161">
        <v>1</v>
      </c>
      <c r="G161">
        <v>1</v>
      </c>
      <c r="H161">
        <v>3</v>
      </c>
      <c r="I161" t="s">
        <v>159</v>
      </c>
      <c r="J161" t="s">
        <v>161</v>
      </c>
      <c r="K161" t="s">
        <v>160</v>
      </c>
      <c r="L161">
        <v>1371</v>
      </c>
      <c r="N161">
        <v>1013</v>
      </c>
      <c r="O161" t="s">
        <v>23</v>
      </c>
      <c r="P161" t="s">
        <v>23</v>
      </c>
      <c r="Q161">
        <v>1</v>
      </c>
      <c r="W161">
        <v>0</v>
      </c>
      <c r="X161">
        <v>590174677</v>
      </c>
      <c r="Y161">
        <f t="shared" si="56"/>
        <v>1</v>
      </c>
      <c r="AA161">
        <v>3643.2</v>
      </c>
      <c r="AB161">
        <v>0</v>
      </c>
      <c r="AC161">
        <v>0</v>
      </c>
      <c r="AD161">
        <v>0</v>
      </c>
      <c r="AE161">
        <v>3831.2599999999998</v>
      </c>
      <c r="AF161">
        <v>0</v>
      </c>
      <c r="AG161">
        <v>0</v>
      </c>
      <c r="AH161">
        <v>0</v>
      </c>
      <c r="AI161">
        <v>9.92</v>
      </c>
      <c r="AJ161">
        <v>1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 t="s">
        <v>6</v>
      </c>
      <c r="AT161">
        <v>1</v>
      </c>
      <c r="AU161" t="s">
        <v>6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ROUND(Y161*Source!I71,7)</f>
        <v>8</v>
      </c>
      <c r="CY161">
        <f>AA161</f>
        <v>3643.2</v>
      </c>
      <c r="CZ161">
        <f>AE161</f>
        <v>3831.2599999999998</v>
      </c>
      <c r="DA161">
        <f>AI161</f>
        <v>9.92</v>
      </c>
      <c r="DB161">
        <f t="shared" si="57"/>
        <v>3831.26</v>
      </c>
      <c r="DC161">
        <f t="shared" si="58"/>
        <v>0</v>
      </c>
      <c r="DD161" t="s">
        <v>6</v>
      </c>
      <c r="DE161" t="s">
        <v>6</v>
      </c>
      <c r="DF161">
        <f>ROUND(ROUND(AE161*AI161,0)*CX161,0)</f>
        <v>304048</v>
      </c>
      <c r="DG161">
        <f t="shared" si="71"/>
        <v>0</v>
      </c>
      <c r="DH161">
        <f>ROUND(ROUND(AG161,0)*CX161,0)</f>
        <v>0</v>
      </c>
      <c r="DI161">
        <f t="shared" si="70"/>
        <v>0</v>
      </c>
      <c r="DJ161">
        <f>DF161</f>
        <v>304048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ROW(Source!A73)</f>
        <v>73</v>
      </c>
      <c r="B162">
        <v>92864407</v>
      </c>
      <c r="C162">
        <v>92864889</v>
      </c>
      <c r="D162">
        <v>49510731</v>
      </c>
      <c r="E162">
        <v>70</v>
      </c>
      <c r="F162">
        <v>1</v>
      </c>
      <c r="G162">
        <v>1</v>
      </c>
      <c r="H162">
        <v>1</v>
      </c>
      <c r="I162" t="s">
        <v>930</v>
      </c>
      <c r="J162" t="s">
        <v>6</v>
      </c>
      <c r="K162" t="s">
        <v>931</v>
      </c>
      <c r="L162">
        <v>1191</v>
      </c>
      <c r="N162">
        <v>1013</v>
      </c>
      <c r="O162" t="s">
        <v>855</v>
      </c>
      <c r="P162" t="s">
        <v>855</v>
      </c>
      <c r="Q162">
        <v>1</v>
      </c>
      <c r="W162">
        <v>0</v>
      </c>
      <c r="X162">
        <v>1893946532</v>
      </c>
      <c r="Y162">
        <f t="shared" si="56"/>
        <v>1.47</v>
      </c>
      <c r="AA162">
        <v>0</v>
      </c>
      <c r="AB162">
        <v>0</v>
      </c>
      <c r="AC162">
        <v>0</v>
      </c>
      <c r="AD162">
        <v>406.79</v>
      </c>
      <c r="AE162">
        <v>0</v>
      </c>
      <c r="AF162">
        <v>0</v>
      </c>
      <c r="AG162">
        <v>0</v>
      </c>
      <c r="AH162">
        <v>9.07</v>
      </c>
      <c r="AI162">
        <v>1</v>
      </c>
      <c r="AJ162">
        <v>1</v>
      </c>
      <c r="AK162">
        <v>1</v>
      </c>
      <c r="AL162">
        <v>44.85</v>
      </c>
      <c r="AM162">
        <v>4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1.47</v>
      </c>
      <c r="AU162" t="s">
        <v>6</v>
      </c>
      <c r="AV162">
        <v>1</v>
      </c>
      <c r="AW162">
        <v>2</v>
      </c>
      <c r="AX162">
        <v>92864898</v>
      </c>
      <c r="AY162">
        <v>1</v>
      </c>
      <c r="AZ162">
        <v>0</v>
      </c>
      <c r="BA162">
        <v>153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ROUND(AT162*Source!I73*AH162*AL162,0)</f>
        <v>2392</v>
      </c>
      <c r="CV162">
        <f>ROUND(Y162*Source!I73,7)</f>
        <v>5.88</v>
      </c>
      <c r="CW162">
        <v>0</v>
      </c>
      <c r="CX162">
        <f>ROUND(Y162*Source!I73,7)</f>
        <v>5.88</v>
      </c>
      <c r="CY162">
        <f>AD162</f>
        <v>406.79</v>
      </c>
      <c r="CZ162">
        <f>AH162</f>
        <v>9.07</v>
      </c>
      <c r="DA162">
        <f>AL162</f>
        <v>44.85</v>
      </c>
      <c r="DB162">
        <f t="shared" si="57"/>
        <v>13.33</v>
      </c>
      <c r="DC162">
        <f t="shared" si="58"/>
        <v>0</v>
      </c>
      <c r="DD162" t="s">
        <v>6</v>
      </c>
      <c r="DE162" t="s">
        <v>6</v>
      </c>
      <c r="DF162">
        <f>ROUND(ROUND(AE162,0)*CX162,0)</f>
        <v>0</v>
      </c>
      <c r="DG162">
        <f t="shared" si="71"/>
        <v>0</v>
      </c>
      <c r="DH162">
        <f>ROUND(ROUND(AG162,0)*CX162,0)</f>
        <v>0</v>
      </c>
      <c r="DI162">
        <f>ROUND(ROUND(AH162*AL162,0)*CX162,0)</f>
        <v>2393</v>
      </c>
      <c r="DJ162">
        <f>DI162</f>
        <v>2393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ROW(Source!A73)</f>
        <v>73</v>
      </c>
      <c r="B163">
        <v>92864407</v>
      </c>
      <c r="C163">
        <v>92864889</v>
      </c>
      <c r="D163">
        <v>49510905</v>
      </c>
      <c r="E163">
        <v>70</v>
      </c>
      <c r="F163">
        <v>1</v>
      </c>
      <c r="G163">
        <v>1</v>
      </c>
      <c r="H163">
        <v>1</v>
      </c>
      <c r="I163" t="s">
        <v>867</v>
      </c>
      <c r="J163" t="s">
        <v>6</v>
      </c>
      <c r="K163" t="s">
        <v>868</v>
      </c>
      <c r="L163">
        <v>1191</v>
      </c>
      <c r="N163">
        <v>1013</v>
      </c>
      <c r="O163" t="s">
        <v>855</v>
      </c>
      <c r="P163" t="s">
        <v>855</v>
      </c>
      <c r="Q163">
        <v>1</v>
      </c>
      <c r="W163">
        <v>0</v>
      </c>
      <c r="X163">
        <v>-1417349443</v>
      </c>
      <c r="Y163">
        <f t="shared" si="56"/>
        <v>0.02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44.85</v>
      </c>
      <c r="AL163">
        <v>1</v>
      </c>
      <c r="AM163">
        <v>4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0.02</v>
      </c>
      <c r="AU163" t="s">
        <v>6</v>
      </c>
      <c r="AV163">
        <v>2</v>
      </c>
      <c r="AW163">
        <v>2</v>
      </c>
      <c r="AX163">
        <v>92864899</v>
      </c>
      <c r="AY163">
        <v>1</v>
      </c>
      <c r="AZ163">
        <v>0</v>
      </c>
      <c r="BA163">
        <v>154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ROUND(Y163*Source!I73,7)</f>
        <v>0.08</v>
      </c>
      <c r="CY163">
        <f>AD163</f>
        <v>0</v>
      </c>
      <c r="CZ163">
        <f>AH163</f>
        <v>0</v>
      </c>
      <c r="DA163">
        <f>AL163</f>
        <v>1</v>
      </c>
      <c r="DB163">
        <f t="shared" si="57"/>
        <v>0</v>
      </c>
      <c r="DC163">
        <f t="shared" si="58"/>
        <v>0</v>
      </c>
      <c r="DD163" t="s">
        <v>6</v>
      </c>
      <c r="DE163" t="s">
        <v>6</v>
      </c>
      <c r="DF163">
        <f>ROUND(ROUND(AE163,0)*CX163,0)</f>
        <v>0</v>
      </c>
      <c r="DG163">
        <f t="shared" si="71"/>
        <v>0</v>
      </c>
      <c r="DH163">
        <f>ROUND(ROUND(AG163*AK163,0)*CX163,0)</f>
        <v>0</v>
      </c>
      <c r="DI163">
        <f t="shared" ref="DI163:DI169" si="72">ROUND(ROUND(AH163,0)*CX163,0)</f>
        <v>0</v>
      </c>
      <c r="DJ163">
        <f>DI163</f>
        <v>0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ROW(Source!A73)</f>
        <v>73</v>
      </c>
      <c r="B164">
        <v>92864407</v>
      </c>
      <c r="C164">
        <v>92864889</v>
      </c>
      <c r="D164">
        <v>49673503</v>
      </c>
      <c r="E164">
        <v>1</v>
      </c>
      <c r="F164">
        <v>1</v>
      </c>
      <c r="G164">
        <v>1</v>
      </c>
      <c r="H164">
        <v>2</v>
      </c>
      <c r="I164" t="s">
        <v>869</v>
      </c>
      <c r="J164" t="s">
        <v>870</v>
      </c>
      <c r="K164" t="s">
        <v>871</v>
      </c>
      <c r="L164">
        <v>1367</v>
      </c>
      <c r="N164">
        <v>1011</v>
      </c>
      <c r="O164" t="s">
        <v>872</v>
      </c>
      <c r="P164" t="s">
        <v>872</v>
      </c>
      <c r="Q164">
        <v>1</v>
      </c>
      <c r="W164">
        <v>0</v>
      </c>
      <c r="X164">
        <v>509054691</v>
      </c>
      <c r="Y164">
        <f t="shared" si="56"/>
        <v>0.02</v>
      </c>
      <c r="AA164">
        <v>0</v>
      </c>
      <c r="AB164">
        <v>1032.96</v>
      </c>
      <c r="AC164">
        <v>520.26</v>
      </c>
      <c r="AD164">
        <v>0</v>
      </c>
      <c r="AE164">
        <v>0</v>
      </c>
      <c r="AF164">
        <v>65.709999999999994</v>
      </c>
      <c r="AG164">
        <v>11.6</v>
      </c>
      <c r="AH164">
        <v>0</v>
      </c>
      <c r="AI164">
        <v>1</v>
      </c>
      <c r="AJ164">
        <v>15.72</v>
      </c>
      <c r="AK164">
        <v>44.85</v>
      </c>
      <c r="AL164">
        <v>1</v>
      </c>
      <c r="AM164">
        <v>4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0.02</v>
      </c>
      <c r="AU164" t="s">
        <v>6</v>
      </c>
      <c r="AV164">
        <v>0</v>
      </c>
      <c r="AW164">
        <v>2</v>
      </c>
      <c r="AX164">
        <v>92864900</v>
      </c>
      <c r="AY164">
        <v>1</v>
      </c>
      <c r="AZ164">
        <v>0</v>
      </c>
      <c r="BA164">
        <v>155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ROUND(Y164*Source!I73*DO164,7)</f>
        <v>0</v>
      </c>
      <c r="CX164">
        <f>ROUND(Y164*Source!I73,7)</f>
        <v>0.08</v>
      </c>
      <c r="CY164">
        <f>AB164</f>
        <v>1032.96</v>
      </c>
      <c r="CZ164">
        <f>AF164</f>
        <v>65.709999999999994</v>
      </c>
      <c r="DA164">
        <f>AJ164</f>
        <v>15.72</v>
      </c>
      <c r="DB164">
        <f t="shared" si="57"/>
        <v>1.31</v>
      </c>
      <c r="DC164">
        <f t="shared" si="58"/>
        <v>0.23</v>
      </c>
      <c r="DD164" t="s">
        <v>6</v>
      </c>
      <c r="DE164" t="s">
        <v>6</v>
      </c>
      <c r="DF164">
        <f>ROUND(ROUND(AE164,0)*CX164,0)</f>
        <v>0</v>
      </c>
      <c r="DG164">
        <f>ROUND(ROUND(AF164*AJ164,0)*CX164,0)</f>
        <v>83</v>
      </c>
      <c r="DH164">
        <f>ROUND(ROUND(AG164*AK164,0)*CX164,0)</f>
        <v>42</v>
      </c>
      <c r="DI164">
        <f t="shared" si="72"/>
        <v>0</v>
      </c>
      <c r="DJ164">
        <f>DG164</f>
        <v>83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ROW(Source!A73)</f>
        <v>73</v>
      </c>
      <c r="B165">
        <v>92864407</v>
      </c>
      <c r="C165">
        <v>92864889</v>
      </c>
      <c r="D165">
        <v>49673715</v>
      </c>
      <c r="E165">
        <v>1</v>
      </c>
      <c r="F165">
        <v>1</v>
      </c>
      <c r="G165">
        <v>1</v>
      </c>
      <c r="H165">
        <v>2</v>
      </c>
      <c r="I165" t="s">
        <v>873</v>
      </c>
      <c r="J165" t="s">
        <v>874</v>
      </c>
      <c r="K165" t="s">
        <v>875</v>
      </c>
      <c r="L165">
        <v>1367</v>
      </c>
      <c r="N165">
        <v>1011</v>
      </c>
      <c r="O165" t="s">
        <v>872</v>
      </c>
      <c r="P165" t="s">
        <v>872</v>
      </c>
      <c r="Q165">
        <v>1</v>
      </c>
      <c r="W165">
        <v>0</v>
      </c>
      <c r="X165">
        <v>829370094</v>
      </c>
      <c r="Y165">
        <f t="shared" si="56"/>
        <v>0.35</v>
      </c>
      <c r="AA165">
        <v>0</v>
      </c>
      <c r="AB165">
        <v>127.33</v>
      </c>
      <c r="AC165">
        <v>0</v>
      </c>
      <c r="AD165">
        <v>0</v>
      </c>
      <c r="AE165">
        <v>0</v>
      </c>
      <c r="AF165">
        <v>8.1</v>
      </c>
      <c r="AG165">
        <v>0</v>
      </c>
      <c r="AH165">
        <v>0</v>
      </c>
      <c r="AI165">
        <v>1</v>
      </c>
      <c r="AJ165">
        <v>15.72</v>
      </c>
      <c r="AK165">
        <v>44.85</v>
      </c>
      <c r="AL165">
        <v>1</v>
      </c>
      <c r="AM165">
        <v>4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0.35</v>
      </c>
      <c r="AU165" t="s">
        <v>6</v>
      </c>
      <c r="AV165">
        <v>0</v>
      </c>
      <c r="AW165">
        <v>2</v>
      </c>
      <c r="AX165">
        <v>92864901</v>
      </c>
      <c r="AY165">
        <v>1</v>
      </c>
      <c r="AZ165">
        <v>0</v>
      </c>
      <c r="BA165">
        <v>156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ROUND(Y165*Source!I73*DO165,7)</f>
        <v>0</v>
      </c>
      <c r="CX165">
        <f>ROUND(Y165*Source!I73,7)</f>
        <v>1.4</v>
      </c>
      <c r="CY165">
        <f>AB165</f>
        <v>127.33</v>
      </c>
      <c r="CZ165">
        <f>AF165</f>
        <v>8.1</v>
      </c>
      <c r="DA165">
        <f>AJ165</f>
        <v>15.72</v>
      </c>
      <c r="DB165">
        <f t="shared" si="57"/>
        <v>2.84</v>
      </c>
      <c r="DC165">
        <f t="shared" si="58"/>
        <v>0</v>
      </c>
      <c r="DD165" t="s">
        <v>6</v>
      </c>
      <c r="DE165" t="s">
        <v>6</v>
      </c>
      <c r="DF165">
        <f>ROUND(ROUND(AE165,0)*CX165,0)</f>
        <v>0</v>
      </c>
      <c r="DG165">
        <f>ROUND(ROUND(AF165*AJ165,0)*CX165,0)</f>
        <v>178</v>
      </c>
      <c r="DH165">
        <f>ROUND(ROUND(AG165*AK165,0)*CX165,0)</f>
        <v>0</v>
      </c>
      <c r="DI165">
        <f t="shared" si="72"/>
        <v>0</v>
      </c>
      <c r="DJ165">
        <f>DG165</f>
        <v>178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ROW(Source!A73)</f>
        <v>73</v>
      </c>
      <c r="B166">
        <v>92864407</v>
      </c>
      <c r="C166">
        <v>92864889</v>
      </c>
      <c r="D166">
        <v>49521237</v>
      </c>
      <c r="E166">
        <v>1</v>
      </c>
      <c r="F166">
        <v>1</v>
      </c>
      <c r="G166">
        <v>1</v>
      </c>
      <c r="H166">
        <v>3</v>
      </c>
      <c r="I166" t="s">
        <v>948</v>
      </c>
      <c r="J166" t="s">
        <v>949</v>
      </c>
      <c r="K166" t="s">
        <v>950</v>
      </c>
      <c r="L166">
        <v>1407</v>
      </c>
      <c r="N166">
        <v>1013</v>
      </c>
      <c r="O166" t="s">
        <v>938</v>
      </c>
      <c r="P166" t="s">
        <v>938</v>
      </c>
      <c r="Q166">
        <v>1</v>
      </c>
      <c r="W166">
        <v>0</v>
      </c>
      <c r="X166">
        <v>845180098</v>
      </c>
      <c r="Y166">
        <f t="shared" si="56"/>
        <v>2E-3</v>
      </c>
      <c r="AA166">
        <v>34224</v>
      </c>
      <c r="AB166">
        <v>0</v>
      </c>
      <c r="AC166">
        <v>0</v>
      </c>
      <c r="AD166">
        <v>0</v>
      </c>
      <c r="AE166">
        <v>3450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6</v>
      </c>
      <c r="AT166">
        <v>2E-3</v>
      </c>
      <c r="AU166" t="s">
        <v>6</v>
      </c>
      <c r="AV166">
        <v>0</v>
      </c>
      <c r="AW166">
        <v>2</v>
      </c>
      <c r="AX166">
        <v>92864902</v>
      </c>
      <c r="AY166">
        <v>1</v>
      </c>
      <c r="AZ166">
        <v>0</v>
      </c>
      <c r="BA166">
        <v>157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ROUND(Y166*Source!I73,7)</f>
        <v>8.0000000000000002E-3</v>
      </c>
      <c r="CY166">
        <f>AA166</f>
        <v>34224</v>
      </c>
      <c r="CZ166">
        <f>AE166</f>
        <v>3450</v>
      </c>
      <c r="DA166">
        <f>AI166</f>
        <v>9.92</v>
      </c>
      <c r="DB166">
        <f t="shared" si="57"/>
        <v>6.9</v>
      </c>
      <c r="DC166">
        <f t="shared" si="58"/>
        <v>0</v>
      </c>
      <c r="DD166" t="s">
        <v>6</v>
      </c>
      <c r="DE166" t="s">
        <v>6</v>
      </c>
      <c r="DF166">
        <f>ROUND(ROUND(AE166*AI166,0)*CX166,0)</f>
        <v>274</v>
      </c>
      <c r="DG166">
        <f t="shared" ref="DG166:DG171" si="73">ROUND(ROUND(AF166,0)*CX166,0)</f>
        <v>0</v>
      </c>
      <c r="DH166">
        <f>ROUND(ROUND(AG166,0)*CX166,0)</f>
        <v>0</v>
      </c>
      <c r="DI166">
        <f t="shared" si="72"/>
        <v>0</v>
      </c>
      <c r="DJ166">
        <f>DF166</f>
        <v>274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ROW(Source!A73)</f>
        <v>73</v>
      </c>
      <c r="B167">
        <v>92864407</v>
      </c>
      <c r="C167">
        <v>92864889</v>
      </c>
      <c r="D167">
        <v>49524301</v>
      </c>
      <c r="E167">
        <v>1</v>
      </c>
      <c r="F167">
        <v>1</v>
      </c>
      <c r="G167">
        <v>1</v>
      </c>
      <c r="H167">
        <v>3</v>
      </c>
      <c r="I167" t="s">
        <v>939</v>
      </c>
      <c r="J167" t="s">
        <v>940</v>
      </c>
      <c r="K167" t="s">
        <v>941</v>
      </c>
      <c r="L167">
        <v>1348</v>
      </c>
      <c r="N167">
        <v>1009</v>
      </c>
      <c r="O167" t="s">
        <v>532</v>
      </c>
      <c r="P167" t="s">
        <v>532</v>
      </c>
      <c r="Q167">
        <v>1000</v>
      </c>
      <c r="W167">
        <v>0</v>
      </c>
      <c r="X167">
        <v>1824693337</v>
      </c>
      <c r="Y167">
        <f t="shared" si="56"/>
        <v>1.3999999999999999E-4</v>
      </c>
      <c r="AA167">
        <v>102791.03999999999</v>
      </c>
      <c r="AB167">
        <v>0</v>
      </c>
      <c r="AC167">
        <v>0</v>
      </c>
      <c r="AD167">
        <v>0</v>
      </c>
      <c r="AE167">
        <v>10362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1.3999999999999999E-4</v>
      </c>
      <c r="AU167" t="s">
        <v>6</v>
      </c>
      <c r="AV167">
        <v>0</v>
      </c>
      <c r="AW167">
        <v>2</v>
      </c>
      <c r="AX167">
        <v>92864903</v>
      </c>
      <c r="AY167">
        <v>1</v>
      </c>
      <c r="AZ167">
        <v>0</v>
      </c>
      <c r="BA167">
        <v>158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ROUND(Y167*Source!I73,7)</f>
        <v>5.5999999999999995E-4</v>
      </c>
      <c r="CY167">
        <f>AA167</f>
        <v>102791.03999999999</v>
      </c>
      <c r="CZ167">
        <f>AE167</f>
        <v>10362</v>
      </c>
      <c r="DA167">
        <f>AI167</f>
        <v>9.92</v>
      </c>
      <c r="DB167">
        <f t="shared" si="57"/>
        <v>1.45</v>
      </c>
      <c r="DC167">
        <f t="shared" si="58"/>
        <v>0</v>
      </c>
      <c r="DD167" t="s">
        <v>6</v>
      </c>
      <c r="DE167" t="s">
        <v>6</v>
      </c>
      <c r="DF167">
        <f>ROUND(ROUND(AE167*AI167,0)*CX167,0)</f>
        <v>58</v>
      </c>
      <c r="DG167">
        <f t="shared" si="73"/>
        <v>0</v>
      </c>
      <c r="DH167">
        <f>ROUND(ROUND(AG167,0)*CX167,0)</f>
        <v>0</v>
      </c>
      <c r="DI167">
        <f t="shared" si="72"/>
        <v>0</v>
      </c>
      <c r="DJ167">
        <f>DF167</f>
        <v>58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ROW(Source!A73)</f>
        <v>73</v>
      </c>
      <c r="B168">
        <v>92864407</v>
      </c>
      <c r="C168">
        <v>92864889</v>
      </c>
      <c r="D168">
        <v>49525471</v>
      </c>
      <c r="E168">
        <v>1</v>
      </c>
      <c r="F168">
        <v>1</v>
      </c>
      <c r="G168">
        <v>1</v>
      </c>
      <c r="H168">
        <v>3</v>
      </c>
      <c r="I168" t="s">
        <v>942</v>
      </c>
      <c r="J168" t="s">
        <v>943</v>
      </c>
      <c r="K168" t="s">
        <v>944</v>
      </c>
      <c r="L168">
        <v>1348</v>
      </c>
      <c r="N168">
        <v>1009</v>
      </c>
      <c r="O168" t="s">
        <v>532</v>
      </c>
      <c r="P168" t="s">
        <v>532</v>
      </c>
      <c r="Q168">
        <v>1000</v>
      </c>
      <c r="W168">
        <v>0</v>
      </c>
      <c r="X168">
        <v>-1292822538</v>
      </c>
      <c r="Y168">
        <f t="shared" si="56"/>
        <v>1.1000000000000001E-3</v>
      </c>
      <c r="AA168">
        <v>147113.60000000001</v>
      </c>
      <c r="AB168">
        <v>0</v>
      </c>
      <c r="AC168">
        <v>0</v>
      </c>
      <c r="AD168">
        <v>0</v>
      </c>
      <c r="AE168">
        <v>14830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4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6</v>
      </c>
      <c r="AT168">
        <v>1.1000000000000001E-3</v>
      </c>
      <c r="AU168" t="s">
        <v>6</v>
      </c>
      <c r="AV168">
        <v>0</v>
      </c>
      <c r="AW168">
        <v>2</v>
      </c>
      <c r="AX168">
        <v>92864904</v>
      </c>
      <c r="AY168">
        <v>1</v>
      </c>
      <c r="AZ168">
        <v>0</v>
      </c>
      <c r="BA168">
        <v>159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ROUND(Y168*Source!I73,7)</f>
        <v>4.4000000000000003E-3</v>
      </c>
      <c r="CY168">
        <f>AA168</f>
        <v>147113.60000000001</v>
      </c>
      <c r="CZ168">
        <f>AE168</f>
        <v>14830</v>
      </c>
      <c r="DA168">
        <f>AI168</f>
        <v>9.92</v>
      </c>
      <c r="DB168">
        <f t="shared" si="57"/>
        <v>16.309999999999999</v>
      </c>
      <c r="DC168">
        <f t="shared" si="58"/>
        <v>0</v>
      </c>
      <c r="DD168" t="s">
        <v>6</v>
      </c>
      <c r="DE168" t="s">
        <v>6</v>
      </c>
      <c r="DF168">
        <f>ROUND(ROUND(AE168*AI168,0)*CX168,0)</f>
        <v>647</v>
      </c>
      <c r="DG168">
        <f t="shared" si="73"/>
        <v>0</v>
      </c>
      <c r="DH168">
        <f>ROUND(ROUND(AG168,0)*CX168,0)</f>
        <v>0</v>
      </c>
      <c r="DI168">
        <f t="shared" si="72"/>
        <v>0</v>
      </c>
      <c r="DJ168">
        <f>DF168</f>
        <v>647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ROW(Source!A73)</f>
        <v>73</v>
      </c>
      <c r="B169">
        <v>92864407</v>
      </c>
      <c r="C169">
        <v>92864889</v>
      </c>
      <c r="D169">
        <v>0</v>
      </c>
      <c r="E169">
        <v>1</v>
      </c>
      <c r="F169">
        <v>1</v>
      </c>
      <c r="G169">
        <v>1</v>
      </c>
      <c r="H169">
        <v>3</v>
      </c>
      <c r="I169" t="s">
        <v>30</v>
      </c>
      <c r="J169" t="s">
        <v>6</v>
      </c>
      <c r="K169" t="s">
        <v>165</v>
      </c>
      <c r="L169">
        <v>1371</v>
      </c>
      <c r="N169">
        <v>1013</v>
      </c>
      <c r="O169" t="s">
        <v>23</v>
      </c>
      <c r="P169" t="s">
        <v>23</v>
      </c>
      <c r="Q169">
        <v>1</v>
      </c>
      <c r="W169">
        <v>0</v>
      </c>
      <c r="X169">
        <v>-1771279106</v>
      </c>
      <c r="Y169">
        <f t="shared" si="56"/>
        <v>1</v>
      </c>
      <c r="AA169">
        <v>3127.35</v>
      </c>
      <c r="AB169">
        <v>0</v>
      </c>
      <c r="AC169">
        <v>0</v>
      </c>
      <c r="AD169">
        <v>0</v>
      </c>
      <c r="AE169">
        <v>3288.7899999999995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6</v>
      </c>
      <c r="AT169">
        <v>1</v>
      </c>
      <c r="AU169" t="s">
        <v>6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ROUND(Y169*Source!I73,7)</f>
        <v>4</v>
      </c>
      <c r="CY169">
        <f>AA169</f>
        <v>3127.35</v>
      </c>
      <c r="CZ169">
        <f>AE169</f>
        <v>3288.7899999999995</v>
      </c>
      <c r="DA169">
        <f>AI169</f>
        <v>9.92</v>
      </c>
      <c r="DB169">
        <f t="shared" si="57"/>
        <v>3288.79</v>
      </c>
      <c r="DC169">
        <f t="shared" si="58"/>
        <v>0</v>
      </c>
      <c r="DD169" t="s">
        <v>6</v>
      </c>
      <c r="DE169" t="s">
        <v>6</v>
      </c>
      <c r="DF169">
        <f>ROUND(ROUND(AE169*AI169,0)*CX169,0)</f>
        <v>130500</v>
      </c>
      <c r="DG169">
        <f t="shared" si="73"/>
        <v>0</v>
      </c>
      <c r="DH169">
        <f>ROUND(ROUND(AG169,0)*CX169,0)</f>
        <v>0</v>
      </c>
      <c r="DI169">
        <f t="shared" si="72"/>
        <v>0</v>
      </c>
      <c r="DJ169">
        <f>DF169</f>
        <v>130500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ROW(Source!A75)</f>
        <v>75</v>
      </c>
      <c r="B170">
        <v>92864407</v>
      </c>
      <c r="C170">
        <v>92864908</v>
      </c>
      <c r="D170">
        <v>49510743</v>
      </c>
      <c r="E170">
        <v>70</v>
      </c>
      <c r="F170">
        <v>1</v>
      </c>
      <c r="G170">
        <v>1</v>
      </c>
      <c r="H170">
        <v>1</v>
      </c>
      <c r="I170" t="s">
        <v>891</v>
      </c>
      <c r="J170" t="s">
        <v>6</v>
      </c>
      <c r="K170" t="s">
        <v>892</v>
      </c>
      <c r="L170">
        <v>1191</v>
      </c>
      <c r="N170">
        <v>1013</v>
      </c>
      <c r="O170" t="s">
        <v>855</v>
      </c>
      <c r="P170" t="s">
        <v>855</v>
      </c>
      <c r="Q170">
        <v>1</v>
      </c>
      <c r="W170">
        <v>0</v>
      </c>
      <c r="X170">
        <v>-881424154</v>
      </c>
      <c r="Y170">
        <f t="shared" si="56"/>
        <v>39.200000000000003</v>
      </c>
      <c r="AA170">
        <v>0</v>
      </c>
      <c r="AB170">
        <v>0</v>
      </c>
      <c r="AC170">
        <v>0</v>
      </c>
      <c r="AD170">
        <v>416.66</v>
      </c>
      <c r="AE170">
        <v>0</v>
      </c>
      <c r="AF170">
        <v>0</v>
      </c>
      <c r="AG170">
        <v>0</v>
      </c>
      <c r="AH170">
        <v>9.2899999999999991</v>
      </c>
      <c r="AI170">
        <v>1</v>
      </c>
      <c r="AJ170">
        <v>1</v>
      </c>
      <c r="AK170">
        <v>1</v>
      </c>
      <c r="AL170">
        <v>44.85</v>
      </c>
      <c r="AM170">
        <v>4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39.200000000000003</v>
      </c>
      <c r="AU170" t="s">
        <v>6</v>
      </c>
      <c r="AV170">
        <v>1</v>
      </c>
      <c r="AW170">
        <v>2</v>
      </c>
      <c r="AX170">
        <v>92864916</v>
      </c>
      <c r="AY170">
        <v>1</v>
      </c>
      <c r="AZ170">
        <v>0</v>
      </c>
      <c r="BA170">
        <v>162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ROUND(AT170*Source!I75*AH170*AL170,0)</f>
        <v>3267</v>
      </c>
      <c r="CV170">
        <f>ROUND(Y170*Source!I75,7)</f>
        <v>7.84</v>
      </c>
      <c r="CW170">
        <v>0</v>
      </c>
      <c r="CX170">
        <f>ROUND(Y170*Source!I75,7)</f>
        <v>7.84</v>
      </c>
      <c r="CY170">
        <f>AD170</f>
        <v>416.66</v>
      </c>
      <c r="CZ170">
        <f>AH170</f>
        <v>9.2899999999999991</v>
      </c>
      <c r="DA170">
        <f>AL170</f>
        <v>44.85</v>
      </c>
      <c r="DB170">
        <f t="shared" si="57"/>
        <v>364.17</v>
      </c>
      <c r="DC170">
        <f t="shared" si="58"/>
        <v>0</v>
      </c>
      <c r="DD170" t="s">
        <v>6</v>
      </c>
      <c r="DE170" t="s">
        <v>6</v>
      </c>
      <c r="DF170">
        <f>ROUND(ROUND(AE170,0)*CX170,0)</f>
        <v>0</v>
      </c>
      <c r="DG170">
        <f t="shared" si="73"/>
        <v>0</v>
      </c>
      <c r="DH170">
        <f>ROUND(ROUND(AG170,0)*CX170,0)</f>
        <v>0</v>
      </c>
      <c r="DI170">
        <f>ROUND(ROUND(AH170*AL170,0)*CX170,0)</f>
        <v>3269</v>
      </c>
      <c r="DJ170">
        <f>DI170</f>
        <v>3269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ROW(Source!A75)</f>
        <v>75</v>
      </c>
      <c r="B171">
        <v>92864407</v>
      </c>
      <c r="C171">
        <v>92864908</v>
      </c>
      <c r="D171">
        <v>49510905</v>
      </c>
      <c r="E171">
        <v>70</v>
      </c>
      <c r="F171">
        <v>1</v>
      </c>
      <c r="G171">
        <v>1</v>
      </c>
      <c r="H171">
        <v>1</v>
      </c>
      <c r="I171" t="s">
        <v>867</v>
      </c>
      <c r="J171" t="s">
        <v>6</v>
      </c>
      <c r="K171" t="s">
        <v>868</v>
      </c>
      <c r="L171">
        <v>1191</v>
      </c>
      <c r="N171">
        <v>1013</v>
      </c>
      <c r="O171" t="s">
        <v>855</v>
      </c>
      <c r="P171" t="s">
        <v>855</v>
      </c>
      <c r="Q171">
        <v>1</v>
      </c>
      <c r="W171">
        <v>0</v>
      </c>
      <c r="X171">
        <v>-1417349443</v>
      </c>
      <c r="Y171">
        <f t="shared" si="56"/>
        <v>1.32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44.85</v>
      </c>
      <c r="AL171">
        <v>1</v>
      </c>
      <c r="AM171">
        <v>4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1.32</v>
      </c>
      <c r="AU171" t="s">
        <v>6</v>
      </c>
      <c r="AV171">
        <v>2</v>
      </c>
      <c r="AW171">
        <v>2</v>
      </c>
      <c r="AX171">
        <v>92864917</v>
      </c>
      <c r="AY171">
        <v>1</v>
      </c>
      <c r="AZ171">
        <v>0</v>
      </c>
      <c r="BA171">
        <v>163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ROUND(Y171*Source!I75,7)</f>
        <v>0.26400000000000001</v>
      </c>
      <c r="CY171">
        <f>AD171</f>
        <v>0</v>
      </c>
      <c r="CZ171">
        <f>AH171</f>
        <v>0</v>
      </c>
      <c r="DA171">
        <f>AL171</f>
        <v>1</v>
      </c>
      <c r="DB171">
        <f t="shared" si="57"/>
        <v>0</v>
      </c>
      <c r="DC171">
        <f t="shared" si="58"/>
        <v>0</v>
      </c>
      <c r="DD171" t="s">
        <v>6</v>
      </c>
      <c r="DE171" t="s">
        <v>6</v>
      </c>
      <c r="DF171">
        <f>ROUND(ROUND(AE171,0)*CX171,0)</f>
        <v>0</v>
      </c>
      <c r="DG171">
        <f t="shared" si="73"/>
        <v>0</v>
      </c>
      <c r="DH171">
        <f>ROUND(ROUND(AG171*AK171,0)*CX171,0)</f>
        <v>0</v>
      </c>
      <c r="DI171">
        <f t="shared" ref="DI171:DI176" si="74">ROUND(ROUND(AH171,0)*CX171,0)</f>
        <v>0</v>
      </c>
      <c r="DJ171">
        <f>DI171</f>
        <v>0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ROW(Source!A75)</f>
        <v>75</v>
      </c>
      <c r="B172">
        <v>92864407</v>
      </c>
      <c r="C172">
        <v>92864908</v>
      </c>
      <c r="D172">
        <v>49672573</v>
      </c>
      <c r="E172">
        <v>1</v>
      </c>
      <c r="F172">
        <v>1</v>
      </c>
      <c r="G172">
        <v>1</v>
      </c>
      <c r="H172">
        <v>2</v>
      </c>
      <c r="I172" t="s">
        <v>893</v>
      </c>
      <c r="J172" t="s">
        <v>894</v>
      </c>
      <c r="K172" t="s">
        <v>895</v>
      </c>
      <c r="L172">
        <v>1367</v>
      </c>
      <c r="N172">
        <v>1011</v>
      </c>
      <c r="O172" t="s">
        <v>872</v>
      </c>
      <c r="P172" t="s">
        <v>872</v>
      </c>
      <c r="Q172">
        <v>1</v>
      </c>
      <c r="W172">
        <v>0</v>
      </c>
      <c r="X172">
        <v>-430484415</v>
      </c>
      <c r="Y172">
        <f t="shared" si="56"/>
        <v>0.5</v>
      </c>
      <c r="AA172">
        <v>0</v>
      </c>
      <c r="AB172">
        <v>1814.09</v>
      </c>
      <c r="AC172">
        <v>605.48</v>
      </c>
      <c r="AD172">
        <v>0</v>
      </c>
      <c r="AE172">
        <v>0</v>
      </c>
      <c r="AF172">
        <v>115.4</v>
      </c>
      <c r="AG172">
        <v>13.5</v>
      </c>
      <c r="AH172">
        <v>0</v>
      </c>
      <c r="AI172">
        <v>1</v>
      </c>
      <c r="AJ172">
        <v>15.72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6</v>
      </c>
      <c r="AT172">
        <v>0.5</v>
      </c>
      <c r="AU172" t="s">
        <v>6</v>
      </c>
      <c r="AV172">
        <v>0</v>
      </c>
      <c r="AW172">
        <v>2</v>
      </c>
      <c r="AX172">
        <v>92864918</v>
      </c>
      <c r="AY172">
        <v>1</v>
      </c>
      <c r="AZ172">
        <v>0</v>
      </c>
      <c r="BA172">
        <v>164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ROUND(Y172*Source!I75*DO172,7)</f>
        <v>0</v>
      </c>
      <c r="CX172">
        <f>ROUND(Y172*Source!I75,7)</f>
        <v>0.1</v>
      </c>
      <c r="CY172">
        <f>AB172</f>
        <v>1814.09</v>
      </c>
      <c r="CZ172">
        <f>AF172</f>
        <v>115.4</v>
      </c>
      <c r="DA172">
        <f>AJ172</f>
        <v>15.72</v>
      </c>
      <c r="DB172">
        <f t="shared" si="57"/>
        <v>57.7</v>
      </c>
      <c r="DC172">
        <f t="shared" si="58"/>
        <v>6.75</v>
      </c>
      <c r="DD172" t="s">
        <v>6</v>
      </c>
      <c r="DE172" t="s">
        <v>6</v>
      </c>
      <c r="DF172">
        <f>ROUND(ROUND(AE172,0)*CX172,0)</f>
        <v>0</v>
      </c>
      <c r="DG172">
        <f>ROUND(ROUND(AF172*AJ172,0)*CX172,0)</f>
        <v>181</v>
      </c>
      <c r="DH172">
        <f>ROUND(ROUND(AG172*AK172,0)*CX172,0)</f>
        <v>61</v>
      </c>
      <c r="DI172">
        <f t="shared" si="74"/>
        <v>0</v>
      </c>
      <c r="DJ172">
        <f>DG172</f>
        <v>181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ROW(Source!A75)</f>
        <v>75</v>
      </c>
      <c r="B173">
        <v>92864407</v>
      </c>
      <c r="C173">
        <v>92864908</v>
      </c>
      <c r="D173">
        <v>49673503</v>
      </c>
      <c r="E173">
        <v>1</v>
      </c>
      <c r="F173">
        <v>1</v>
      </c>
      <c r="G173">
        <v>1</v>
      </c>
      <c r="H173">
        <v>2</v>
      </c>
      <c r="I173" t="s">
        <v>869</v>
      </c>
      <c r="J173" t="s">
        <v>870</v>
      </c>
      <c r="K173" t="s">
        <v>871</v>
      </c>
      <c r="L173">
        <v>1367</v>
      </c>
      <c r="N173">
        <v>1011</v>
      </c>
      <c r="O173" t="s">
        <v>872</v>
      </c>
      <c r="P173" t="s">
        <v>872</v>
      </c>
      <c r="Q173">
        <v>1</v>
      </c>
      <c r="W173">
        <v>0</v>
      </c>
      <c r="X173">
        <v>509054691</v>
      </c>
      <c r="Y173">
        <f t="shared" si="56"/>
        <v>0.82</v>
      </c>
      <c r="AA173">
        <v>0</v>
      </c>
      <c r="AB173">
        <v>1032.96</v>
      </c>
      <c r="AC173">
        <v>520.26</v>
      </c>
      <c r="AD173">
        <v>0</v>
      </c>
      <c r="AE173">
        <v>0</v>
      </c>
      <c r="AF173">
        <v>65.709999999999994</v>
      </c>
      <c r="AG173">
        <v>11.6</v>
      </c>
      <c r="AH173">
        <v>0</v>
      </c>
      <c r="AI173">
        <v>1</v>
      </c>
      <c r="AJ173">
        <v>15.72</v>
      </c>
      <c r="AK173">
        <v>44.85</v>
      </c>
      <c r="AL173">
        <v>1</v>
      </c>
      <c r="AM173">
        <v>4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6</v>
      </c>
      <c r="AT173">
        <v>0.82</v>
      </c>
      <c r="AU173" t="s">
        <v>6</v>
      </c>
      <c r="AV173">
        <v>0</v>
      </c>
      <c r="AW173">
        <v>2</v>
      </c>
      <c r="AX173">
        <v>92864919</v>
      </c>
      <c r="AY173">
        <v>1</v>
      </c>
      <c r="AZ173">
        <v>0</v>
      </c>
      <c r="BA173">
        <v>165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ROUND(Y173*Source!I75*DO173,7)</f>
        <v>0</v>
      </c>
      <c r="CX173">
        <f>ROUND(Y173*Source!I75,7)</f>
        <v>0.16400000000000001</v>
      </c>
      <c r="CY173">
        <f>AB173</f>
        <v>1032.96</v>
      </c>
      <c r="CZ173">
        <f>AF173</f>
        <v>65.709999999999994</v>
      </c>
      <c r="DA173">
        <f>AJ173</f>
        <v>15.72</v>
      </c>
      <c r="DB173">
        <f t="shared" si="57"/>
        <v>53.88</v>
      </c>
      <c r="DC173">
        <f t="shared" si="58"/>
        <v>9.51</v>
      </c>
      <c r="DD173" t="s">
        <v>6</v>
      </c>
      <c r="DE173" t="s">
        <v>6</v>
      </c>
      <c r="DF173">
        <f>ROUND(ROUND(AE173,0)*CX173,0)</f>
        <v>0</v>
      </c>
      <c r="DG173">
        <f>ROUND(ROUND(AF173*AJ173,0)*CX173,0)</f>
        <v>169</v>
      </c>
      <c r="DH173">
        <f>ROUND(ROUND(AG173*AK173,0)*CX173,0)</f>
        <v>85</v>
      </c>
      <c r="DI173">
        <f t="shared" si="74"/>
        <v>0</v>
      </c>
      <c r="DJ173">
        <f>DG173</f>
        <v>169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ROW(Source!A75)</f>
        <v>75</v>
      </c>
      <c r="B174">
        <v>92864407</v>
      </c>
      <c r="C174">
        <v>92864908</v>
      </c>
      <c r="D174">
        <v>49673715</v>
      </c>
      <c r="E174">
        <v>1</v>
      </c>
      <c r="F174">
        <v>1</v>
      </c>
      <c r="G174">
        <v>1</v>
      </c>
      <c r="H174">
        <v>2</v>
      </c>
      <c r="I174" t="s">
        <v>873</v>
      </c>
      <c r="J174" t="s">
        <v>874</v>
      </c>
      <c r="K174" t="s">
        <v>875</v>
      </c>
      <c r="L174">
        <v>1367</v>
      </c>
      <c r="N174">
        <v>1011</v>
      </c>
      <c r="O174" t="s">
        <v>872</v>
      </c>
      <c r="P174" t="s">
        <v>872</v>
      </c>
      <c r="Q174">
        <v>1</v>
      </c>
      <c r="W174">
        <v>0</v>
      </c>
      <c r="X174">
        <v>829370094</v>
      </c>
      <c r="Y174">
        <f t="shared" si="56"/>
        <v>11.3</v>
      </c>
      <c r="AA174">
        <v>0</v>
      </c>
      <c r="AB174">
        <v>127.33</v>
      </c>
      <c r="AC174">
        <v>0</v>
      </c>
      <c r="AD174">
        <v>0</v>
      </c>
      <c r="AE174">
        <v>0</v>
      </c>
      <c r="AF174">
        <v>8.1</v>
      </c>
      <c r="AG174">
        <v>0</v>
      </c>
      <c r="AH174">
        <v>0</v>
      </c>
      <c r="AI174">
        <v>1</v>
      </c>
      <c r="AJ174">
        <v>15.72</v>
      </c>
      <c r="AK174">
        <v>44.85</v>
      </c>
      <c r="AL174">
        <v>1</v>
      </c>
      <c r="AM174">
        <v>4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6</v>
      </c>
      <c r="AT174">
        <v>11.3</v>
      </c>
      <c r="AU174" t="s">
        <v>6</v>
      </c>
      <c r="AV174">
        <v>0</v>
      </c>
      <c r="AW174">
        <v>2</v>
      </c>
      <c r="AX174">
        <v>92864920</v>
      </c>
      <c r="AY174">
        <v>1</v>
      </c>
      <c r="AZ174">
        <v>0</v>
      </c>
      <c r="BA174">
        <v>166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ROUND(Y174*Source!I75*DO174,7)</f>
        <v>0</v>
      </c>
      <c r="CX174">
        <f>ROUND(Y174*Source!I75,7)</f>
        <v>2.2599999999999998</v>
      </c>
      <c r="CY174">
        <f>AB174</f>
        <v>127.33</v>
      </c>
      <c r="CZ174">
        <f>AF174</f>
        <v>8.1</v>
      </c>
      <c r="DA174">
        <f>AJ174</f>
        <v>15.72</v>
      </c>
      <c r="DB174">
        <f t="shared" si="57"/>
        <v>91.53</v>
      </c>
      <c r="DC174">
        <f t="shared" si="58"/>
        <v>0</v>
      </c>
      <c r="DD174" t="s">
        <v>6</v>
      </c>
      <c r="DE174" t="s">
        <v>6</v>
      </c>
      <c r="DF174">
        <f>ROUND(ROUND(AE174,0)*CX174,0)</f>
        <v>0</v>
      </c>
      <c r="DG174">
        <f>ROUND(ROUND(AF174*AJ174,0)*CX174,0)</f>
        <v>287</v>
      </c>
      <c r="DH174">
        <f>ROUND(ROUND(AG174*AK174,0)*CX174,0)</f>
        <v>0</v>
      </c>
      <c r="DI174">
        <f t="shared" si="74"/>
        <v>0</v>
      </c>
      <c r="DJ174">
        <f>DG174</f>
        <v>287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ROW(Source!A75)</f>
        <v>75</v>
      </c>
      <c r="B175">
        <v>92864407</v>
      </c>
      <c r="C175">
        <v>92864908</v>
      </c>
      <c r="D175">
        <v>49524301</v>
      </c>
      <c r="E175">
        <v>1</v>
      </c>
      <c r="F175">
        <v>1</v>
      </c>
      <c r="G175">
        <v>1</v>
      </c>
      <c r="H175">
        <v>3</v>
      </c>
      <c r="I175" t="s">
        <v>939</v>
      </c>
      <c r="J175" t="s">
        <v>940</v>
      </c>
      <c r="K175" t="s">
        <v>941</v>
      </c>
      <c r="L175">
        <v>1348</v>
      </c>
      <c r="N175">
        <v>1009</v>
      </c>
      <c r="O175" t="s">
        <v>532</v>
      </c>
      <c r="P175" t="s">
        <v>532</v>
      </c>
      <c r="Q175">
        <v>1000</v>
      </c>
      <c r="W175">
        <v>0</v>
      </c>
      <c r="X175">
        <v>1824693337</v>
      </c>
      <c r="Y175">
        <f t="shared" si="56"/>
        <v>3.3999999999999998E-3</v>
      </c>
      <c r="AA175">
        <v>102791.03999999999</v>
      </c>
      <c r="AB175">
        <v>0</v>
      </c>
      <c r="AC175">
        <v>0</v>
      </c>
      <c r="AD175">
        <v>0</v>
      </c>
      <c r="AE175">
        <v>10362</v>
      </c>
      <c r="AF175">
        <v>0</v>
      </c>
      <c r="AG175">
        <v>0</v>
      </c>
      <c r="AH175">
        <v>0</v>
      </c>
      <c r="AI175">
        <v>9.92</v>
      </c>
      <c r="AJ175">
        <v>1</v>
      </c>
      <c r="AK175">
        <v>1</v>
      </c>
      <c r="AL175">
        <v>1</v>
      </c>
      <c r="AM175">
        <v>4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6</v>
      </c>
      <c r="AT175">
        <v>3.3999999999999998E-3</v>
      </c>
      <c r="AU175" t="s">
        <v>6</v>
      </c>
      <c r="AV175">
        <v>0</v>
      </c>
      <c r="AW175">
        <v>2</v>
      </c>
      <c r="AX175">
        <v>92864921</v>
      </c>
      <c r="AY175">
        <v>1</v>
      </c>
      <c r="AZ175">
        <v>0</v>
      </c>
      <c r="BA175">
        <v>167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ROUND(Y175*Source!I75,7)</f>
        <v>6.8000000000000005E-4</v>
      </c>
      <c r="CY175">
        <f>AA175</f>
        <v>102791.03999999999</v>
      </c>
      <c r="CZ175">
        <f>AE175</f>
        <v>10362</v>
      </c>
      <c r="DA175">
        <f>AI175</f>
        <v>9.92</v>
      </c>
      <c r="DB175">
        <f t="shared" si="57"/>
        <v>35.229999999999997</v>
      </c>
      <c r="DC175">
        <f t="shared" si="58"/>
        <v>0</v>
      </c>
      <c r="DD175" t="s">
        <v>6</v>
      </c>
      <c r="DE175" t="s">
        <v>6</v>
      </c>
      <c r="DF175">
        <f>ROUND(ROUND(AE175*AI175,0)*CX175,0)</f>
        <v>70</v>
      </c>
      <c r="DG175">
        <f>ROUND(ROUND(AF175,0)*CX175,0)</f>
        <v>0</v>
      </c>
      <c r="DH175">
        <f>ROUND(ROUND(AG175,0)*CX175,0)</f>
        <v>0</v>
      </c>
      <c r="DI175">
        <f t="shared" si="74"/>
        <v>0</v>
      </c>
      <c r="DJ175">
        <f>DF175</f>
        <v>70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ROW(Source!A75)</f>
        <v>75</v>
      </c>
      <c r="B176">
        <v>92864407</v>
      </c>
      <c r="C176">
        <v>92864908</v>
      </c>
      <c r="D176">
        <v>49564028</v>
      </c>
      <c r="E176">
        <v>1</v>
      </c>
      <c r="F176">
        <v>1</v>
      </c>
      <c r="G176">
        <v>1</v>
      </c>
      <c r="H176">
        <v>3</v>
      </c>
      <c r="I176" t="s">
        <v>175</v>
      </c>
      <c r="J176" t="s">
        <v>177</v>
      </c>
      <c r="K176" t="s">
        <v>176</v>
      </c>
      <c r="L176">
        <v>1371</v>
      </c>
      <c r="N176">
        <v>1013</v>
      </c>
      <c r="O176" t="s">
        <v>23</v>
      </c>
      <c r="P176" t="s">
        <v>23</v>
      </c>
      <c r="Q176">
        <v>1</v>
      </c>
      <c r="W176">
        <v>0</v>
      </c>
      <c r="X176">
        <v>1492013431</v>
      </c>
      <c r="Y176">
        <f t="shared" si="56"/>
        <v>10</v>
      </c>
      <c r="AA176">
        <v>15544.64</v>
      </c>
      <c r="AB176">
        <v>0</v>
      </c>
      <c r="AC176">
        <v>0</v>
      </c>
      <c r="AD176">
        <v>0</v>
      </c>
      <c r="AE176">
        <v>1567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 t="s">
        <v>6</v>
      </c>
      <c r="AT176">
        <v>10</v>
      </c>
      <c r="AU176" t="s">
        <v>6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ROUND(Y176*Source!I75,7)</f>
        <v>2</v>
      </c>
      <c r="CY176">
        <f>AA176</f>
        <v>15544.64</v>
      </c>
      <c r="CZ176">
        <f>AE176</f>
        <v>1567</v>
      </c>
      <c r="DA176">
        <f>AI176</f>
        <v>9.92</v>
      </c>
      <c r="DB176">
        <f t="shared" si="57"/>
        <v>15670</v>
      </c>
      <c r="DC176">
        <f t="shared" si="58"/>
        <v>0</v>
      </c>
      <c r="DD176" t="s">
        <v>6</v>
      </c>
      <c r="DE176" t="s">
        <v>6</v>
      </c>
      <c r="DF176">
        <f>ROUND(ROUND(AE176*AI176,0)*CX176,0)</f>
        <v>31090</v>
      </c>
      <c r="DG176">
        <f>ROUND(ROUND(AF176,0)*CX176,0)</f>
        <v>0</v>
      </c>
      <c r="DH176">
        <f>ROUND(ROUND(AG176,0)*CX176,0)</f>
        <v>0</v>
      </c>
      <c r="DI176">
        <f t="shared" si="74"/>
        <v>0</v>
      </c>
      <c r="DJ176">
        <f>DF176</f>
        <v>31090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ROW(Source!A77)</f>
        <v>77</v>
      </c>
      <c r="B177">
        <v>92864407</v>
      </c>
      <c r="C177">
        <v>92864924</v>
      </c>
      <c r="D177">
        <v>49510743</v>
      </c>
      <c r="E177">
        <v>70</v>
      </c>
      <c r="F177">
        <v>1</v>
      </c>
      <c r="G177">
        <v>1</v>
      </c>
      <c r="H177">
        <v>1</v>
      </c>
      <c r="I177" t="s">
        <v>891</v>
      </c>
      <c r="J177" t="s">
        <v>6</v>
      </c>
      <c r="K177" t="s">
        <v>892</v>
      </c>
      <c r="L177">
        <v>1191</v>
      </c>
      <c r="N177">
        <v>1013</v>
      </c>
      <c r="O177" t="s">
        <v>855</v>
      </c>
      <c r="P177" t="s">
        <v>855</v>
      </c>
      <c r="Q177">
        <v>1</v>
      </c>
      <c r="W177">
        <v>0</v>
      </c>
      <c r="X177">
        <v>-881424154</v>
      </c>
      <c r="Y177">
        <f t="shared" si="56"/>
        <v>9.1</v>
      </c>
      <c r="AA177">
        <v>0</v>
      </c>
      <c r="AB177">
        <v>0</v>
      </c>
      <c r="AC177">
        <v>0</v>
      </c>
      <c r="AD177">
        <v>416.66</v>
      </c>
      <c r="AE177">
        <v>0</v>
      </c>
      <c r="AF177">
        <v>0</v>
      </c>
      <c r="AG177">
        <v>0</v>
      </c>
      <c r="AH177">
        <v>9.2899999999999991</v>
      </c>
      <c r="AI177">
        <v>1</v>
      </c>
      <c r="AJ177">
        <v>1</v>
      </c>
      <c r="AK177">
        <v>1</v>
      </c>
      <c r="AL177">
        <v>44.85</v>
      </c>
      <c r="AM177">
        <v>4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6</v>
      </c>
      <c r="AT177">
        <v>9.1</v>
      </c>
      <c r="AU177" t="s">
        <v>6</v>
      </c>
      <c r="AV177">
        <v>1</v>
      </c>
      <c r="AW177">
        <v>2</v>
      </c>
      <c r="AX177">
        <v>92864933</v>
      </c>
      <c r="AY177">
        <v>1</v>
      </c>
      <c r="AZ177">
        <v>0</v>
      </c>
      <c r="BA177">
        <v>169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ROUND(AT177*Source!I77*AH177*AL177,0)</f>
        <v>1896</v>
      </c>
      <c r="CV177">
        <f>ROUND(Y177*Source!I77,7)</f>
        <v>4.55</v>
      </c>
      <c r="CW177">
        <v>0</v>
      </c>
      <c r="CX177">
        <f>ROUND(Y177*Source!I77,7)</f>
        <v>4.55</v>
      </c>
      <c r="CY177">
        <f>AD177</f>
        <v>416.66</v>
      </c>
      <c r="CZ177">
        <f>AH177</f>
        <v>9.2899999999999991</v>
      </c>
      <c r="DA177">
        <f>AL177</f>
        <v>44.85</v>
      </c>
      <c r="DB177">
        <f t="shared" si="57"/>
        <v>84.54</v>
      </c>
      <c r="DC177">
        <f t="shared" si="58"/>
        <v>0</v>
      </c>
      <c r="DD177" t="s">
        <v>6</v>
      </c>
      <c r="DE177" t="s">
        <v>6</v>
      </c>
      <c r="DF177">
        <f>ROUND(ROUND(AE177,0)*CX177,0)</f>
        <v>0</v>
      </c>
      <c r="DG177">
        <f>ROUND(ROUND(AF177,0)*CX177,0)</f>
        <v>0</v>
      </c>
      <c r="DH177">
        <f>ROUND(ROUND(AG177,0)*CX177,0)</f>
        <v>0</v>
      </c>
      <c r="DI177">
        <f>ROUND(ROUND(AH177*AL177,0)*CX177,0)</f>
        <v>1897</v>
      </c>
      <c r="DJ177">
        <f>DI177</f>
        <v>1897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ROW(Source!A77)</f>
        <v>77</v>
      </c>
      <c r="B178">
        <v>92864407</v>
      </c>
      <c r="C178">
        <v>92864924</v>
      </c>
      <c r="D178">
        <v>49510905</v>
      </c>
      <c r="E178">
        <v>70</v>
      </c>
      <c r="F178">
        <v>1</v>
      </c>
      <c r="G178">
        <v>1</v>
      </c>
      <c r="H178">
        <v>1</v>
      </c>
      <c r="I178" t="s">
        <v>867</v>
      </c>
      <c r="J178" t="s">
        <v>6</v>
      </c>
      <c r="K178" t="s">
        <v>868</v>
      </c>
      <c r="L178">
        <v>1191</v>
      </c>
      <c r="N178">
        <v>1013</v>
      </c>
      <c r="O178" t="s">
        <v>855</v>
      </c>
      <c r="P178" t="s">
        <v>855</v>
      </c>
      <c r="Q178">
        <v>1</v>
      </c>
      <c r="W178">
        <v>0</v>
      </c>
      <c r="X178">
        <v>-1417349443</v>
      </c>
      <c r="Y178">
        <f t="shared" si="56"/>
        <v>0.46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44.85</v>
      </c>
      <c r="AL178">
        <v>1</v>
      </c>
      <c r="AM178">
        <v>4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6</v>
      </c>
      <c r="AT178">
        <v>0.46</v>
      </c>
      <c r="AU178" t="s">
        <v>6</v>
      </c>
      <c r="AV178">
        <v>2</v>
      </c>
      <c r="AW178">
        <v>2</v>
      </c>
      <c r="AX178">
        <v>92864934</v>
      </c>
      <c r="AY178">
        <v>1</v>
      </c>
      <c r="AZ178">
        <v>0</v>
      </c>
      <c r="BA178">
        <v>170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ROUND(Y178*Source!I77,7)</f>
        <v>0.23</v>
      </c>
      <c r="CY178">
        <f>AD178</f>
        <v>0</v>
      </c>
      <c r="CZ178">
        <f>AH178</f>
        <v>0</v>
      </c>
      <c r="DA178">
        <f>AL178</f>
        <v>1</v>
      </c>
      <c r="DB178">
        <f t="shared" si="57"/>
        <v>0</v>
      </c>
      <c r="DC178">
        <f t="shared" si="58"/>
        <v>0</v>
      </c>
      <c r="DD178" t="s">
        <v>6</v>
      </c>
      <c r="DE178" t="s">
        <v>6</v>
      </c>
      <c r="DF178">
        <f>ROUND(ROUND(AE178,0)*CX178,0)</f>
        <v>0</v>
      </c>
      <c r="DG178">
        <f>ROUND(ROUND(AF178,0)*CX178,0)</f>
        <v>0</v>
      </c>
      <c r="DH178">
        <f>ROUND(ROUND(AG178*AK178,0)*CX178,0)</f>
        <v>0</v>
      </c>
      <c r="DI178">
        <f t="shared" ref="DI178:DI184" si="75">ROUND(ROUND(AH178,0)*CX178,0)</f>
        <v>0</v>
      </c>
      <c r="DJ178">
        <f>DI178</f>
        <v>0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ROW(Source!A77)</f>
        <v>77</v>
      </c>
      <c r="B179">
        <v>92864407</v>
      </c>
      <c r="C179">
        <v>92864924</v>
      </c>
      <c r="D179">
        <v>49672573</v>
      </c>
      <c r="E179">
        <v>1</v>
      </c>
      <c r="F179">
        <v>1</v>
      </c>
      <c r="G179">
        <v>1</v>
      </c>
      <c r="H179">
        <v>2</v>
      </c>
      <c r="I179" t="s">
        <v>893</v>
      </c>
      <c r="J179" t="s">
        <v>894</v>
      </c>
      <c r="K179" t="s">
        <v>895</v>
      </c>
      <c r="L179">
        <v>1367</v>
      </c>
      <c r="N179">
        <v>1011</v>
      </c>
      <c r="O179" t="s">
        <v>872</v>
      </c>
      <c r="P179" t="s">
        <v>872</v>
      </c>
      <c r="Q179">
        <v>1</v>
      </c>
      <c r="W179">
        <v>0</v>
      </c>
      <c r="X179">
        <v>-430484415</v>
      </c>
      <c r="Y179">
        <f t="shared" si="56"/>
        <v>0.05</v>
      </c>
      <c r="AA179">
        <v>0</v>
      </c>
      <c r="AB179">
        <v>1814.09</v>
      </c>
      <c r="AC179">
        <v>605.48</v>
      </c>
      <c r="AD179">
        <v>0</v>
      </c>
      <c r="AE179">
        <v>0</v>
      </c>
      <c r="AF179">
        <v>115.4</v>
      </c>
      <c r="AG179">
        <v>13.5</v>
      </c>
      <c r="AH179">
        <v>0</v>
      </c>
      <c r="AI179">
        <v>1</v>
      </c>
      <c r="AJ179">
        <v>15.72</v>
      </c>
      <c r="AK179">
        <v>44.85</v>
      </c>
      <c r="AL179">
        <v>1</v>
      </c>
      <c r="AM179">
        <v>4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6</v>
      </c>
      <c r="AT179">
        <v>0.05</v>
      </c>
      <c r="AU179" t="s">
        <v>6</v>
      </c>
      <c r="AV179">
        <v>0</v>
      </c>
      <c r="AW179">
        <v>2</v>
      </c>
      <c r="AX179">
        <v>92864935</v>
      </c>
      <c r="AY179">
        <v>1</v>
      </c>
      <c r="AZ179">
        <v>0</v>
      </c>
      <c r="BA179">
        <v>171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ROUND(Y179*Source!I77*DO179,7)</f>
        <v>0</v>
      </c>
      <c r="CX179">
        <f>ROUND(Y179*Source!I77,7)</f>
        <v>2.5000000000000001E-2</v>
      </c>
      <c r="CY179">
        <f>AB179</f>
        <v>1814.09</v>
      </c>
      <c r="CZ179">
        <f>AF179</f>
        <v>115.4</v>
      </c>
      <c r="DA179">
        <f>AJ179</f>
        <v>15.72</v>
      </c>
      <c r="DB179">
        <f t="shared" si="57"/>
        <v>5.77</v>
      </c>
      <c r="DC179">
        <f t="shared" si="58"/>
        <v>0.68</v>
      </c>
      <c r="DD179" t="s">
        <v>6</v>
      </c>
      <c r="DE179" t="s">
        <v>6</v>
      </c>
      <c r="DF179">
        <f>ROUND(ROUND(AE179,0)*CX179,0)</f>
        <v>0</v>
      </c>
      <c r="DG179">
        <f>ROUND(ROUND(AF179*AJ179,0)*CX179,0)</f>
        <v>45</v>
      </c>
      <c r="DH179">
        <f>ROUND(ROUND(AG179*AK179,0)*CX179,0)</f>
        <v>15</v>
      </c>
      <c r="DI179">
        <f t="shared" si="75"/>
        <v>0</v>
      </c>
      <c r="DJ179">
        <f>DG179</f>
        <v>45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ROW(Source!A77)</f>
        <v>77</v>
      </c>
      <c r="B180">
        <v>92864407</v>
      </c>
      <c r="C180">
        <v>92864924</v>
      </c>
      <c r="D180">
        <v>49673503</v>
      </c>
      <c r="E180">
        <v>1</v>
      </c>
      <c r="F180">
        <v>1</v>
      </c>
      <c r="G180">
        <v>1</v>
      </c>
      <c r="H180">
        <v>2</v>
      </c>
      <c r="I180" t="s">
        <v>869</v>
      </c>
      <c r="J180" t="s">
        <v>870</v>
      </c>
      <c r="K180" t="s">
        <v>871</v>
      </c>
      <c r="L180">
        <v>1367</v>
      </c>
      <c r="N180">
        <v>1011</v>
      </c>
      <c r="O180" t="s">
        <v>872</v>
      </c>
      <c r="P180" t="s">
        <v>872</v>
      </c>
      <c r="Q180">
        <v>1</v>
      </c>
      <c r="W180">
        <v>0</v>
      </c>
      <c r="X180">
        <v>509054691</v>
      </c>
      <c r="Y180">
        <f t="shared" si="56"/>
        <v>0.41</v>
      </c>
      <c r="AA180">
        <v>0</v>
      </c>
      <c r="AB180">
        <v>1032.96</v>
      </c>
      <c r="AC180">
        <v>520.26</v>
      </c>
      <c r="AD180">
        <v>0</v>
      </c>
      <c r="AE180">
        <v>0</v>
      </c>
      <c r="AF180">
        <v>65.709999999999994</v>
      </c>
      <c r="AG180">
        <v>11.6</v>
      </c>
      <c r="AH180">
        <v>0</v>
      </c>
      <c r="AI180">
        <v>1</v>
      </c>
      <c r="AJ180">
        <v>15.72</v>
      </c>
      <c r="AK180">
        <v>44.85</v>
      </c>
      <c r="AL180">
        <v>1</v>
      </c>
      <c r="AM180">
        <v>4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6</v>
      </c>
      <c r="AT180">
        <v>0.41</v>
      </c>
      <c r="AU180" t="s">
        <v>6</v>
      </c>
      <c r="AV180">
        <v>0</v>
      </c>
      <c r="AW180">
        <v>2</v>
      </c>
      <c r="AX180">
        <v>92864936</v>
      </c>
      <c r="AY180">
        <v>1</v>
      </c>
      <c r="AZ180">
        <v>0</v>
      </c>
      <c r="BA180">
        <v>172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ROUND(Y180*Source!I77*DO180,7)</f>
        <v>0</v>
      </c>
      <c r="CX180">
        <f>ROUND(Y180*Source!I77,7)</f>
        <v>0.20499999999999999</v>
      </c>
      <c r="CY180">
        <f>AB180</f>
        <v>1032.96</v>
      </c>
      <c r="CZ180">
        <f>AF180</f>
        <v>65.709999999999994</v>
      </c>
      <c r="DA180">
        <f>AJ180</f>
        <v>15.72</v>
      </c>
      <c r="DB180">
        <f t="shared" si="57"/>
        <v>26.94</v>
      </c>
      <c r="DC180">
        <f t="shared" si="58"/>
        <v>4.76</v>
      </c>
      <c r="DD180" t="s">
        <v>6</v>
      </c>
      <c r="DE180" t="s">
        <v>6</v>
      </c>
      <c r="DF180">
        <f>ROUND(ROUND(AE180,0)*CX180,0)</f>
        <v>0</v>
      </c>
      <c r="DG180">
        <f>ROUND(ROUND(AF180*AJ180,0)*CX180,0)</f>
        <v>212</v>
      </c>
      <c r="DH180">
        <f>ROUND(ROUND(AG180*AK180,0)*CX180,0)</f>
        <v>107</v>
      </c>
      <c r="DI180">
        <f t="shared" si="75"/>
        <v>0</v>
      </c>
      <c r="DJ180">
        <f>DG180</f>
        <v>212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ROW(Source!A77)</f>
        <v>77</v>
      </c>
      <c r="B181">
        <v>92864407</v>
      </c>
      <c r="C181">
        <v>92864924</v>
      </c>
      <c r="D181">
        <v>49673715</v>
      </c>
      <c r="E181">
        <v>1</v>
      </c>
      <c r="F181">
        <v>1</v>
      </c>
      <c r="G181">
        <v>1</v>
      </c>
      <c r="H181">
        <v>2</v>
      </c>
      <c r="I181" t="s">
        <v>873</v>
      </c>
      <c r="J181" t="s">
        <v>874</v>
      </c>
      <c r="K181" t="s">
        <v>875</v>
      </c>
      <c r="L181">
        <v>1367</v>
      </c>
      <c r="N181">
        <v>1011</v>
      </c>
      <c r="O181" t="s">
        <v>872</v>
      </c>
      <c r="P181" t="s">
        <v>872</v>
      </c>
      <c r="Q181">
        <v>1</v>
      </c>
      <c r="W181">
        <v>0</v>
      </c>
      <c r="X181">
        <v>829370094</v>
      </c>
      <c r="Y181">
        <f t="shared" si="56"/>
        <v>3.4</v>
      </c>
      <c r="AA181">
        <v>0</v>
      </c>
      <c r="AB181">
        <v>127.33</v>
      </c>
      <c r="AC181">
        <v>0</v>
      </c>
      <c r="AD181">
        <v>0</v>
      </c>
      <c r="AE181">
        <v>0</v>
      </c>
      <c r="AF181">
        <v>8.1</v>
      </c>
      <c r="AG181">
        <v>0</v>
      </c>
      <c r="AH181">
        <v>0</v>
      </c>
      <c r="AI181">
        <v>1</v>
      </c>
      <c r="AJ181">
        <v>15.72</v>
      </c>
      <c r="AK181">
        <v>44.85</v>
      </c>
      <c r="AL181">
        <v>1</v>
      </c>
      <c r="AM181">
        <v>4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3.4</v>
      </c>
      <c r="AU181" t="s">
        <v>6</v>
      </c>
      <c r="AV181">
        <v>0</v>
      </c>
      <c r="AW181">
        <v>2</v>
      </c>
      <c r="AX181">
        <v>92864937</v>
      </c>
      <c r="AY181">
        <v>1</v>
      </c>
      <c r="AZ181">
        <v>0</v>
      </c>
      <c r="BA181">
        <v>173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ROUND(Y181*Source!I77*DO181,7)</f>
        <v>0</v>
      </c>
      <c r="CX181">
        <f>ROUND(Y181*Source!I77,7)</f>
        <v>1.7</v>
      </c>
      <c r="CY181">
        <f>AB181</f>
        <v>127.33</v>
      </c>
      <c r="CZ181">
        <f>AF181</f>
        <v>8.1</v>
      </c>
      <c r="DA181">
        <f>AJ181</f>
        <v>15.72</v>
      </c>
      <c r="DB181">
        <f t="shared" si="57"/>
        <v>27.54</v>
      </c>
      <c r="DC181">
        <f t="shared" si="58"/>
        <v>0</v>
      </c>
      <c r="DD181" t="s">
        <v>6</v>
      </c>
      <c r="DE181" t="s">
        <v>6</v>
      </c>
      <c r="DF181">
        <f>ROUND(ROUND(AE181,0)*CX181,0)</f>
        <v>0</v>
      </c>
      <c r="DG181">
        <f>ROUND(ROUND(AF181*AJ181,0)*CX181,0)</f>
        <v>216</v>
      </c>
      <c r="DH181">
        <f>ROUND(ROUND(AG181*AK181,0)*CX181,0)</f>
        <v>0</v>
      </c>
      <c r="DI181">
        <f t="shared" si="75"/>
        <v>0</v>
      </c>
      <c r="DJ181">
        <f>DG181</f>
        <v>216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ROW(Source!A77)</f>
        <v>77</v>
      </c>
      <c r="B182">
        <v>92864407</v>
      </c>
      <c r="C182">
        <v>92864924</v>
      </c>
      <c r="D182">
        <v>49524301</v>
      </c>
      <c r="E182">
        <v>1</v>
      </c>
      <c r="F182">
        <v>1</v>
      </c>
      <c r="G182">
        <v>1</v>
      </c>
      <c r="H182">
        <v>3</v>
      </c>
      <c r="I182" t="s">
        <v>939</v>
      </c>
      <c r="J182" t="s">
        <v>940</v>
      </c>
      <c r="K182" t="s">
        <v>941</v>
      </c>
      <c r="L182">
        <v>1348</v>
      </c>
      <c r="N182">
        <v>1009</v>
      </c>
      <c r="O182" t="s">
        <v>532</v>
      </c>
      <c r="P182" t="s">
        <v>532</v>
      </c>
      <c r="Q182">
        <v>1000</v>
      </c>
      <c r="W182">
        <v>0</v>
      </c>
      <c r="X182">
        <v>1824693337</v>
      </c>
      <c r="Y182">
        <f t="shared" si="56"/>
        <v>1E-3</v>
      </c>
      <c r="AA182">
        <v>102791.03999999999</v>
      </c>
      <c r="AB182">
        <v>0</v>
      </c>
      <c r="AC182">
        <v>0</v>
      </c>
      <c r="AD182">
        <v>0</v>
      </c>
      <c r="AE182">
        <v>10362</v>
      </c>
      <c r="AF182">
        <v>0</v>
      </c>
      <c r="AG182">
        <v>0</v>
      </c>
      <c r="AH182">
        <v>0</v>
      </c>
      <c r="AI182">
        <v>9.92</v>
      </c>
      <c r="AJ182">
        <v>1</v>
      </c>
      <c r="AK182">
        <v>1</v>
      </c>
      <c r="AL182">
        <v>1</v>
      </c>
      <c r="AM182">
        <v>4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1E-3</v>
      </c>
      <c r="AU182" t="s">
        <v>6</v>
      </c>
      <c r="AV182">
        <v>0</v>
      </c>
      <c r="AW182">
        <v>2</v>
      </c>
      <c r="AX182">
        <v>92864938</v>
      </c>
      <c r="AY182">
        <v>1</v>
      </c>
      <c r="AZ182">
        <v>0</v>
      </c>
      <c r="BA182">
        <v>174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ROUND(Y182*Source!I77,7)</f>
        <v>5.0000000000000001E-4</v>
      </c>
      <c r="CY182">
        <f>AA182</f>
        <v>102791.03999999999</v>
      </c>
      <c r="CZ182">
        <f>AE182</f>
        <v>10362</v>
      </c>
      <c r="DA182">
        <f>AI182</f>
        <v>9.92</v>
      </c>
      <c r="DB182">
        <f t="shared" si="57"/>
        <v>10.36</v>
      </c>
      <c r="DC182">
        <f t="shared" si="58"/>
        <v>0</v>
      </c>
      <c r="DD182" t="s">
        <v>6</v>
      </c>
      <c r="DE182" t="s">
        <v>6</v>
      </c>
      <c r="DF182">
        <f>ROUND(ROUND(AE182*AI182,0)*CX182,0)</f>
        <v>51</v>
      </c>
      <c r="DG182">
        <f>ROUND(ROUND(AF182,0)*CX182,0)</f>
        <v>0</v>
      </c>
      <c r="DH182">
        <f>ROUND(ROUND(AG182,0)*CX182,0)</f>
        <v>0</v>
      </c>
      <c r="DI182">
        <f t="shared" si="75"/>
        <v>0</v>
      </c>
      <c r="DJ182">
        <f>DF182</f>
        <v>51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ROW(Source!A77)</f>
        <v>77</v>
      </c>
      <c r="B183">
        <v>92864407</v>
      </c>
      <c r="C183">
        <v>92864924</v>
      </c>
      <c r="D183">
        <v>49564023</v>
      </c>
      <c r="E183">
        <v>1</v>
      </c>
      <c r="F183">
        <v>1</v>
      </c>
      <c r="G183">
        <v>1</v>
      </c>
      <c r="H183">
        <v>3</v>
      </c>
      <c r="I183" t="s">
        <v>187</v>
      </c>
      <c r="J183" t="s">
        <v>189</v>
      </c>
      <c r="K183" t="s">
        <v>188</v>
      </c>
      <c r="L183">
        <v>1371</v>
      </c>
      <c r="N183">
        <v>1013</v>
      </c>
      <c r="O183" t="s">
        <v>23</v>
      </c>
      <c r="P183" t="s">
        <v>23</v>
      </c>
      <c r="Q183">
        <v>1</v>
      </c>
      <c r="W183">
        <v>0</v>
      </c>
      <c r="X183">
        <v>-1701537539</v>
      </c>
      <c r="Y183">
        <f t="shared" si="56"/>
        <v>4</v>
      </c>
      <c r="AA183">
        <v>6844.6</v>
      </c>
      <c r="AB183">
        <v>0</v>
      </c>
      <c r="AC183">
        <v>0</v>
      </c>
      <c r="AD183">
        <v>0</v>
      </c>
      <c r="AE183">
        <v>689.98</v>
      </c>
      <c r="AF183">
        <v>0</v>
      </c>
      <c r="AG183">
        <v>0</v>
      </c>
      <c r="AH183">
        <v>0</v>
      </c>
      <c r="AI183">
        <v>9.92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6</v>
      </c>
      <c r="AT183">
        <v>4</v>
      </c>
      <c r="AU183" t="s">
        <v>6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ROUND(Y183*Source!I77,7)</f>
        <v>2</v>
      </c>
      <c r="CY183">
        <f>AA183</f>
        <v>6844.6</v>
      </c>
      <c r="CZ183">
        <f>AE183</f>
        <v>689.98</v>
      </c>
      <c r="DA183">
        <f>AI183</f>
        <v>9.92</v>
      </c>
      <c r="DB183">
        <f t="shared" si="57"/>
        <v>2759.92</v>
      </c>
      <c r="DC183">
        <f t="shared" si="58"/>
        <v>0</v>
      </c>
      <c r="DD183" t="s">
        <v>6</v>
      </c>
      <c r="DE183" t="s">
        <v>6</v>
      </c>
      <c r="DF183">
        <f>ROUND(ROUND(AE183*AI183,0)*CX183,0)</f>
        <v>13690</v>
      </c>
      <c r="DG183">
        <f>ROUND(ROUND(AF183,0)*CX183,0)</f>
        <v>0</v>
      </c>
      <c r="DH183">
        <f>ROUND(ROUND(AG183,0)*CX183,0)</f>
        <v>0</v>
      </c>
      <c r="DI183">
        <f t="shared" si="75"/>
        <v>0</v>
      </c>
      <c r="DJ183">
        <f>DF183</f>
        <v>13690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ROW(Source!A77)</f>
        <v>77</v>
      </c>
      <c r="B184">
        <v>92864407</v>
      </c>
      <c r="C184">
        <v>92864924</v>
      </c>
      <c r="D184">
        <v>49564024</v>
      </c>
      <c r="E184">
        <v>1</v>
      </c>
      <c r="F184">
        <v>1</v>
      </c>
      <c r="G184">
        <v>1</v>
      </c>
      <c r="H184">
        <v>3</v>
      </c>
      <c r="I184" t="s">
        <v>183</v>
      </c>
      <c r="J184" t="s">
        <v>185</v>
      </c>
      <c r="K184" t="s">
        <v>184</v>
      </c>
      <c r="L184">
        <v>1371</v>
      </c>
      <c r="N184">
        <v>1013</v>
      </c>
      <c r="O184" t="s">
        <v>23</v>
      </c>
      <c r="P184" t="s">
        <v>23</v>
      </c>
      <c r="Q184">
        <v>1</v>
      </c>
      <c r="W184">
        <v>0</v>
      </c>
      <c r="X184">
        <v>437150793</v>
      </c>
      <c r="Y184">
        <f t="shared" si="56"/>
        <v>6</v>
      </c>
      <c r="AA184">
        <v>8170.11</v>
      </c>
      <c r="AB184">
        <v>0</v>
      </c>
      <c r="AC184">
        <v>0</v>
      </c>
      <c r="AD184">
        <v>0</v>
      </c>
      <c r="AE184">
        <v>823.6</v>
      </c>
      <c r="AF184">
        <v>0</v>
      </c>
      <c r="AG184">
        <v>0</v>
      </c>
      <c r="AH184">
        <v>0</v>
      </c>
      <c r="AI184">
        <v>9.92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6</v>
      </c>
      <c r="AT184">
        <v>6</v>
      </c>
      <c r="AU184" t="s">
        <v>6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ROUND(Y184*Source!I77,7)</f>
        <v>3</v>
      </c>
      <c r="CY184">
        <f>AA184</f>
        <v>8170.11</v>
      </c>
      <c r="CZ184">
        <f>AE184</f>
        <v>823.6</v>
      </c>
      <c r="DA184">
        <f>AI184</f>
        <v>9.92</v>
      </c>
      <c r="DB184">
        <f t="shared" si="57"/>
        <v>4941.6000000000004</v>
      </c>
      <c r="DC184">
        <f t="shared" si="58"/>
        <v>0</v>
      </c>
      <c r="DD184" t="s">
        <v>6</v>
      </c>
      <c r="DE184" t="s">
        <v>6</v>
      </c>
      <c r="DF184">
        <f>ROUND(ROUND(AE184*AI184,0)*CX184,0)</f>
        <v>24510</v>
      </c>
      <c r="DG184">
        <f>ROUND(ROUND(AF184,0)*CX184,0)</f>
        <v>0</v>
      </c>
      <c r="DH184">
        <f>ROUND(ROUND(AG184,0)*CX184,0)</f>
        <v>0</v>
      </c>
      <c r="DI184">
        <f t="shared" si="75"/>
        <v>0</v>
      </c>
      <c r="DJ184">
        <f>DF184</f>
        <v>24510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ROW(Source!A80)</f>
        <v>80</v>
      </c>
      <c r="B185">
        <v>92864407</v>
      </c>
      <c r="C185">
        <v>92864942</v>
      </c>
      <c r="D185">
        <v>49510767</v>
      </c>
      <c r="E185">
        <v>70</v>
      </c>
      <c r="F185">
        <v>1</v>
      </c>
      <c r="G185">
        <v>1</v>
      </c>
      <c r="H185">
        <v>1</v>
      </c>
      <c r="I185" t="s">
        <v>853</v>
      </c>
      <c r="J185" t="s">
        <v>6</v>
      </c>
      <c r="K185" t="s">
        <v>854</v>
      </c>
      <c r="L185">
        <v>1191</v>
      </c>
      <c r="N185">
        <v>1013</v>
      </c>
      <c r="O185" t="s">
        <v>855</v>
      </c>
      <c r="P185" t="s">
        <v>855</v>
      </c>
      <c r="Q185">
        <v>1</v>
      </c>
      <c r="W185">
        <v>0</v>
      </c>
      <c r="X185">
        <v>-1936699058</v>
      </c>
      <c r="Y185">
        <f t="shared" si="56"/>
        <v>2.4500000000000002</v>
      </c>
      <c r="AA185">
        <v>0</v>
      </c>
      <c r="AB185">
        <v>0</v>
      </c>
      <c r="AC185">
        <v>0</v>
      </c>
      <c r="AD185">
        <v>444.91</v>
      </c>
      <c r="AE185">
        <v>0</v>
      </c>
      <c r="AF185">
        <v>0</v>
      </c>
      <c r="AG185">
        <v>0</v>
      </c>
      <c r="AH185">
        <v>9.92</v>
      </c>
      <c r="AI185">
        <v>1</v>
      </c>
      <c r="AJ185">
        <v>1</v>
      </c>
      <c r="AK185">
        <v>1</v>
      </c>
      <c r="AL185">
        <v>44.85</v>
      </c>
      <c r="AM185">
        <v>4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6</v>
      </c>
      <c r="AT185">
        <v>2.4500000000000002</v>
      </c>
      <c r="AU185" t="s">
        <v>6</v>
      </c>
      <c r="AV185">
        <v>1</v>
      </c>
      <c r="AW185">
        <v>2</v>
      </c>
      <c r="AX185">
        <v>92864951</v>
      </c>
      <c r="AY185">
        <v>1</v>
      </c>
      <c r="AZ185">
        <v>0</v>
      </c>
      <c r="BA185">
        <v>176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ROUND(AT185*Source!I80*AH185*AL185,0)</f>
        <v>2180</v>
      </c>
      <c r="CV185">
        <f>ROUND(Y185*Source!I80,7)</f>
        <v>4.9000000000000004</v>
      </c>
      <c r="CW185">
        <v>0</v>
      </c>
      <c r="CX185">
        <f>ROUND(Y185*Source!I80,7)</f>
        <v>4.9000000000000004</v>
      </c>
      <c r="CY185">
        <f>AD185</f>
        <v>444.91</v>
      </c>
      <c r="CZ185">
        <f>AH185</f>
        <v>9.92</v>
      </c>
      <c r="DA185">
        <f>AL185</f>
        <v>44.85</v>
      </c>
      <c r="DB185">
        <f t="shared" si="57"/>
        <v>24.3</v>
      </c>
      <c r="DC185">
        <f t="shared" si="58"/>
        <v>0</v>
      </c>
      <c r="DD185" t="s">
        <v>6</v>
      </c>
      <c r="DE185" t="s">
        <v>6</v>
      </c>
      <c r="DF185">
        <f>ROUND(ROUND(AE185,0)*CX185,0)</f>
        <v>0</v>
      </c>
      <c r="DG185">
        <f>ROUND(ROUND(AF185,0)*CX185,0)</f>
        <v>0</v>
      </c>
      <c r="DH185">
        <f>ROUND(ROUND(AG185,0)*CX185,0)</f>
        <v>0</v>
      </c>
      <c r="DI185">
        <f>ROUND(ROUND(AH185*AL185,0)*CX185,0)</f>
        <v>2181</v>
      </c>
      <c r="DJ185">
        <f>DI185</f>
        <v>2181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ROW(Source!A80)</f>
        <v>80</v>
      </c>
      <c r="B186">
        <v>92864407</v>
      </c>
      <c r="C186">
        <v>92864942</v>
      </c>
      <c r="D186">
        <v>49510905</v>
      </c>
      <c r="E186">
        <v>70</v>
      </c>
      <c r="F186">
        <v>1</v>
      </c>
      <c r="G186">
        <v>1</v>
      </c>
      <c r="H186">
        <v>1</v>
      </c>
      <c r="I186" t="s">
        <v>867</v>
      </c>
      <c r="J186" t="s">
        <v>6</v>
      </c>
      <c r="K186" t="s">
        <v>868</v>
      </c>
      <c r="L186">
        <v>1191</v>
      </c>
      <c r="N186">
        <v>1013</v>
      </c>
      <c r="O186" t="s">
        <v>855</v>
      </c>
      <c r="P186" t="s">
        <v>855</v>
      </c>
      <c r="Q186">
        <v>1</v>
      </c>
      <c r="W186">
        <v>0</v>
      </c>
      <c r="X186">
        <v>-1417349443</v>
      </c>
      <c r="Y186">
        <f t="shared" si="56"/>
        <v>0.02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44.85</v>
      </c>
      <c r="AL186">
        <v>1</v>
      </c>
      <c r="AM186">
        <v>4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6</v>
      </c>
      <c r="AT186">
        <v>0.02</v>
      </c>
      <c r="AU186" t="s">
        <v>6</v>
      </c>
      <c r="AV186">
        <v>2</v>
      </c>
      <c r="AW186">
        <v>2</v>
      </c>
      <c r="AX186">
        <v>92864952</v>
      </c>
      <c r="AY186">
        <v>1</v>
      </c>
      <c r="AZ186">
        <v>0</v>
      </c>
      <c r="BA186">
        <v>177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ROUND(Y186*Source!I80,7)</f>
        <v>0.04</v>
      </c>
      <c r="CY186">
        <f>AD186</f>
        <v>0</v>
      </c>
      <c r="CZ186">
        <f>AH186</f>
        <v>0</v>
      </c>
      <c r="DA186">
        <f>AL186</f>
        <v>1</v>
      </c>
      <c r="DB186">
        <f t="shared" si="57"/>
        <v>0</v>
      </c>
      <c r="DC186">
        <f t="shared" si="58"/>
        <v>0</v>
      </c>
      <c r="DD186" t="s">
        <v>6</v>
      </c>
      <c r="DE186" t="s">
        <v>6</v>
      </c>
      <c r="DF186">
        <f>ROUND(ROUND(AE186,0)*CX186,0)</f>
        <v>0</v>
      </c>
      <c r="DG186">
        <f>ROUND(ROUND(AF186,0)*CX186,0)</f>
        <v>0</v>
      </c>
      <c r="DH186">
        <f>ROUND(ROUND(AG186*AK186,0)*CX186,0)</f>
        <v>0</v>
      </c>
      <c r="DI186">
        <f t="shared" ref="DI186:DI192" si="76">ROUND(ROUND(AH186,0)*CX186,0)</f>
        <v>0</v>
      </c>
      <c r="DJ186">
        <f>DI186</f>
        <v>0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ROW(Source!A80)</f>
        <v>80</v>
      </c>
      <c r="B187">
        <v>92864407</v>
      </c>
      <c r="C187">
        <v>92864942</v>
      </c>
      <c r="D187">
        <v>49673503</v>
      </c>
      <c r="E187">
        <v>1</v>
      </c>
      <c r="F187">
        <v>1</v>
      </c>
      <c r="G187">
        <v>1</v>
      </c>
      <c r="H187">
        <v>2</v>
      </c>
      <c r="I187" t="s">
        <v>869</v>
      </c>
      <c r="J187" t="s">
        <v>870</v>
      </c>
      <c r="K187" t="s">
        <v>871</v>
      </c>
      <c r="L187">
        <v>1367</v>
      </c>
      <c r="N187">
        <v>1011</v>
      </c>
      <c r="O187" t="s">
        <v>872</v>
      </c>
      <c r="P187" t="s">
        <v>872</v>
      </c>
      <c r="Q187">
        <v>1</v>
      </c>
      <c r="W187">
        <v>0</v>
      </c>
      <c r="X187">
        <v>509054691</v>
      </c>
      <c r="Y187">
        <f t="shared" si="56"/>
        <v>0.02</v>
      </c>
      <c r="AA187">
        <v>0</v>
      </c>
      <c r="AB187">
        <v>1032.96</v>
      </c>
      <c r="AC187">
        <v>520.26</v>
      </c>
      <c r="AD187">
        <v>0</v>
      </c>
      <c r="AE187">
        <v>0</v>
      </c>
      <c r="AF187">
        <v>65.709999999999994</v>
      </c>
      <c r="AG187">
        <v>11.6</v>
      </c>
      <c r="AH187">
        <v>0</v>
      </c>
      <c r="AI187">
        <v>1</v>
      </c>
      <c r="AJ187">
        <v>15.72</v>
      </c>
      <c r="AK187">
        <v>44.85</v>
      </c>
      <c r="AL187">
        <v>1</v>
      </c>
      <c r="AM187">
        <v>4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6</v>
      </c>
      <c r="AT187">
        <v>0.02</v>
      </c>
      <c r="AU187" t="s">
        <v>6</v>
      </c>
      <c r="AV187">
        <v>0</v>
      </c>
      <c r="AW187">
        <v>2</v>
      </c>
      <c r="AX187">
        <v>92864953</v>
      </c>
      <c r="AY187">
        <v>1</v>
      </c>
      <c r="AZ187">
        <v>0</v>
      </c>
      <c r="BA187">
        <v>178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ROUND(Y187*Source!I80*DO187,7)</f>
        <v>0</v>
      </c>
      <c r="CX187">
        <f>ROUND(Y187*Source!I80,7)</f>
        <v>0.04</v>
      </c>
      <c r="CY187">
        <f>AB187</f>
        <v>1032.96</v>
      </c>
      <c r="CZ187">
        <f>AF187</f>
        <v>65.709999999999994</v>
      </c>
      <c r="DA187">
        <f>AJ187</f>
        <v>15.72</v>
      </c>
      <c r="DB187">
        <f t="shared" si="57"/>
        <v>1.31</v>
      </c>
      <c r="DC187">
        <f t="shared" si="58"/>
        <v>0.23</v>
      </c>
      <c r="DD187" t="s">
        <v>6</v>
      </c>
      <c r="DE187" t="s">
        <v>6</v>
      </c>
      <c r="DF187">
        <f>ROUND(ROUND(AE187,0)*CX187,0)</f>
        <v>0</v>
      </c>
      <c r="DG187">
        <f>ROUND(ROUND(AF187*AJ187,0)*CX187,0)</f>
        <v>41</v>
      </c>
      <c r="DH187">
        <f>ROUND(ROUND(AG187*AK187,0)*CX187,0)</f>
        <v>21</v>
      </c>
      <c r="DI187">
        <f t="shared" si="76"/>
        <v>0</v>
      </c>
      <c r="DJ187">
        <f>DG187</f>
        <v>41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ROW(Source!A80)</f>
        <v>80</v>
      </c>
      <c r="B188">
        <v>92864407</v>
      </c>
      <c r="C188">
        <v>92864942</v>
      </c>
      <c r="D188">
        <v>49673715</v>
      </c>
      <c r="E188">
        <v>1</v>
      </c>
      <c r="F188">
        <v>1</v>
      </c>
      <c r="G188">
        <v>1</v>
      </c>
      <c r="H188">
        <v>2</v>
      </c>
      <c r="I188" t="s">
        <v>873</v>
      </c>
      <c r="J188" t="s">
        <v>874</v>
      </c>
      <c r="K188" t="s">
        <v>875</v>
      </c>
      <c r="L188">
        <v>1367</v>
      </c>
      <c r="N188">
        <v>1011</v>
      </c>
      <c r="O188" t="s">
        <v>872</v>
      </c>
      <c r="P188" t="s">
        <v>872</v>
      </c>
      <c r="Q188">
        <v>1</v>
      </c>
      <c r="W188">
        <v>0</v>
      </c>
      <c r="X188">
        <v>829370094</v>
      </c>
      <c r="Y188">
        <f t="shared" si="56"/>
        <v>1.42</v>
      </c>
      <c r="AA188">
        <v>0</v>
      </c>
      <c r="AB188">
        <v>127.33</v>
      </c>
      <c r="AC188">
        <v>0</v>
      </c>
      <c r="AD188">
        <v>0</v>
      </c>
      <c r="AE188">
        <v>0</v>
      </c>
      <c r="AF188">
        <v>8.1</v>
      </c>
      <c r="AG188">
        <v>0</v>
      </c>
      <c r="AH188">
        <v>0</v>
      </c>
      <c r="AI188">
        <v>1</v>
      </c>
      <c r="AJ188">
        <v>15.72</v>
      </c>
      <c r="AK188">
        <v>44.85</v>
      </c>
      <c r="AL188">
        <v>1</v>
      </c>
      <c r="AM188">
        <v>4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6</v>
      </c>
      <c r="AT188">
        <v>1.42</v>
      </c>
      <c r="AU188" t="s">
        <v>6</v>
      </c>
      <c r="AV188">
        <v>0</v>
      </c>
      <c r="AW188">
        <v>2</v>
      </c>
      <c r="AX188">
        <v>92864954</v>
      </c>
      <c r="AY188">
        <v>1</v>
      </c>
      <c r="AZ188">
        <v>0</v>
      </c>
      <c r="BA188">
        <v>179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ROUND(Y188*Source!I80*DO188,7)</f>
        <v>0</v>
      </c>
      <c r="CX188">
        <f>ROUND(Y188*Source!I80,7)</f>
        <v>2.84</v>
      </c>
      <c r="CY188">
        <f>AB188</f>
        <v>127.33</v>
      </c>
      <c r="CZ188">
        <f>AF188</f>
        <v>8.1</v>
      </c>
      <c r="DA188">
        <f>AJ188</f>
        <v>15.72</v>
      </c>
      <c r="DB188">
        <f t="shared" si="57"/>
        <v>11.5</v>
      </c>
      <c r="DC188">
        <f t="shared" si="58"/>
        <v>0</v>
      </c>
      <c r="DD188" t="s">
        <v>6</v>
      </c>
      <c r="DE188" t="s">
        <v>6</v>
      </c>
      <c r="DF188">
        <f>ROUND(ROUND(AE188,0)*CX188,0)</f>
        <v>0</v>
      </c>
      <c r="DG188">
        <f>ROUND(ROUND(AF188*AJ188,0)*CX188,0)</f>
        <v>361</v>
      </c>
      <c r="DH188">
        <f>ROUND(ROUND(AG188*AK188,0)*CX188,0)</f>
        <v>0</v>
      </c>
      <c r="DI188">
        <f t="shared" si="76"/>
        <v>0</v>
      </c>
      <c r="DJ188">
        <f>DG188</f>
        <v>361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ROW(Source!A80)</f>
        <v>80</v>
      </c>
      <c r="B189">
        <v>92864407</v>
      </c>
      <c r="C189">
        <v>92864942</v>
      </c>
      <c r="D189">
        <v>49521239</v>
      </c>
      <c r="E189">
        <v>1</v>
      </c>
      <c r="F189">
        <v>1</v>
      </c>
      <c r="G189">
        <v>1</v>
      </c>
      <c r="H189">
        <v>3</v>
      </c>
      <c r="I189" t="s">
        <v>935</v>
      </c>
      <c r="J189" t="s">
        <v>936</v>
      </c>
      <c r="K189" t="s">
        <v>937</v>
      </c>
      <c r="L189">
        <v>1407</v>
      </c>
      <c r="N189">
        <v>1013</v>
      </c>
      <c r="O189" t="s">
        <v>938</v>
      </c>
      <c r="P189" t="s">
        <v>938</v>
      </c>
      <c r="Q189">
        <v>1</v>
      </c>
      <c r="W189">
        <v>0</v>
      </c>
      <c r="X189">
        <v>-137217114</v>
      </c>
      <c r="Y189">
        <f t="shared" si="56"/>
        <v>1E-3</v>
      </c>
      <c r="AA189">
        <v>79161.600000000006</v>
      </c>
      <c r="AB189">
        <v>0</v>
      </c>
      <c r="AC189">
        <v>0</v>
      </c>
      <c r="AD189">
        <v>0</v>
      </c>
      <c r="AE189">
        <v>7980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4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6</v>
      </c>
      <c r="AT189">
        <v>1E-3</v>
      </c>
      <c r="AU189" t="s">
        <v>6</v>
      </c>
      <c r="AV189">
        <v>0</v>
      </c>
      <c r="AW189">
        <v>2</v>
      </c>
      <c r="AX189">
        <v>92864955</v>
      </c>
      <c r="AY189">
        <v>1</v>
      </c>
      <c r="AZ189">
        <v>0</v>
      </c>
      <c r="BA189">
        <v>180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ROUND(Y189*Source!I80,7)</f>
        <v>2E-3</v>
      </c>
      <c r="CY189">
        <f>AA189</f>
        <v>79161.600000000006</v>
      </c>
      <c r="CZ189">
        <f>AE189</f>
        <v>7980</v>
      </c>
      <c r="DA189">
        <f>AI189</f>
        <v>9.92</v>
      </c>
      <c r="DB189">
        <f t="shared" si="57"/>
        <v>7.98</v>
      </c>
      <c r="DC189">
        <f t="shared" si="58"/>
        <v>0</v>
      </c>
      <c r="DD189" t="s">
        <v>6</v>
      </c>
      <c r="DE189" t="s">
        <v>6</v>
      </c>
      <c r="DF189">
        <f>ROUND(ROUND(AE189*AI189,0)*CX189,0)</f>
        <v>158</v>
      </c>
      <c r="DG189">
        <f t="shared" ref="DG189:DG194" si="77">ROUND(ROUND(AF189,0)*CX189,0)</f>
        <v>0</v>
      </c>
      <c r="DH189">
        <f>ROUND(ROUND(AG189,0)*CX189,0)</f>
        <v>0</v>
      </c>
      <c r="DI189">
        <f t="shared" si="76"/>
        <v>0</v>
      </c>
      <c r="DJ189">
        <f>DF189</f>
        <v>158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ROW(Source!A80)</f>
        <v>80</v>
      </c>
      <c r="B190">
        <v>92864407</v>
      </c>
      <c r="C190">
        <v>92864942</v>
      </c>
      <c r="D190">
        <v>49524301</v>
      </c>
      <c r="E190">
        <v>1</v>
      </c>
      <c r="F190">
        <v>1</v>
      </c>
      <c r="G190">
        <v>1</v>
      </c>
      <c r="H190">
        <v>3</v>
      </c>
      <c r="I190" t="s">
        <v>939</v>
      </c>
      <c r="J190" t="s">
        <v>940</v>
      </c>
      <c r="K190" t="s">
        <v>941</v>
      </c>
      <c r="L190">
        <v>1348</v>
      </c>
      <c r="N190">
        <v>1009</v>
      </c>
      <c r="O190" t="s">
        <v>532</v>
      </c>
      <c r="P190" t="s">
        <v>532</v>
      </c>
      <c r="Q190">
        <v>1000</v>
      </c>
      <c r="W190">
        <v>0</v>
      </c>
      <c r="X190">
        <v>1824693337</v>
      </c>
      <c r="Y190">
        <f t="shared" si="56"/>
        <v>8.0000000000000004E-4</v>
      </c>
      <c r="AA190">
        <v>102791.03999999999</v>
      </c>
      <c r="AB190">
        <v>0</v>
      </c>
      <c r="AC190">
        <v>0</v>
      </c>
      <c r="AD190">
        <v>0</v>
      </c>
      <c r="AE190">
        <v>10362</v>
      </c>
      <c r="AF190">
        <v>0</v>
      </c>
      <c r="AG190">
        <v>0</v>
      </c>
      <c r="AH190">
        <v>0</v>
      </c>
      <c r="AI190">
        <v>9.92</v>
      </c>
      <c r="AJ190">
        <v>1</v>
      </c>
      <c r="AK190">
        <v>1</v>
      </c>
      <c r="AL190">
        <v>1</v>
      </c>
      <c r="AM190">
        <v>4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6</v>
      </c>
      <c r="AT190">
        <v>8.0000000000000004E-4</v>
      </c>
      <c r="AU190" t="s">
        <v>6</v>
      </c>
      <c r="AV190">
        <v>0</v>
      </c>
      <c r="AW190">
        <v>2</v>
      </c>
      <c r="AX190">
        <v>92864956</v>
      </c>
      <c r="AY190">
        <v>1</v>
      </c>
      <c r="AZ190">
        <v>0</v>
      </c>
      <c r="BA190">
        <v>181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ROUND(Y190*Source!I80,7)</f>
        <v>1.6000000000000001E-3</v>
      </c>
      <c r="CY190">
        <f>AA190</f>
        <v>102791.03999999999</v>
      </c>
      <c r="CZ190">
        <f>AE190</f>
        <v>10362</v>
      </c>
      <c r="DA190">
        <f>AI190</f>
        <v>9.92</v>
      </c>
      <c r="DB190">
        <f t="shared" si="57"/>
        <v>8.2899999999999991</v>
      </c>
      <c r="DC190">
        <f t="shared" si="58"/>
        <v>0</v>
      </c>
      <c r="DD190" t="s">
        <v>6</v>
      </c>
      <c r="DE190" t="s">
        <v>6</v>
      </c>
      <c r="DF190">
        <f>ROUND(ROUND(AE190*AI190,0)*CX190,0)</f>
        <v>164</v>
      </c>
      <c r="DG190">
        <f t="shared" si="77"/>
        <v>0</v>
      </c>
      <c r="DH190">
        <f>ROUND(ROUND(AG190,0)*CX190,0)</f>
        <v>0</v>
      </c>
      <c r="DI190">
        <f t="shared" si="76"/>
        <v>0</v>
      </c>
      <c r="DJ190">
        <f>DF190</f>
        <v>164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ROW(Source!A80)</f>
        <v>80</v>
      </c>
      <c r="B191">
        <v>92864407</v>
      </c>
      <c r="C191">
        <v>92864942</v>
      </c>
      <c r="D191">
        <v>49525471</v>
      </c>
      <c r="E191">
        <v>1</v>
      </c>
      <c r="F191">
        <v>1</v>
      </c>
      <c r="G191">
        <v>1</v>
      </c>
      <c r="H191">
        <v>3</v>
      </c>
      <c r="I191" t="s">
        <v>942</v>
      </c>
      <c r="J191" t="s">
        <v>943</v>
      </c>
      <c r="K191" t="s">
        <v>944</v>
      </c>
      <c r="L191">
        <v>1348</v>
      </c>
      <c r="N191">
        <v>1009</v>
      </c>
      <c r="O191" t="s">
        <v>532</v>
      </c>
      <c r="P191" t="s">
        <v>532</v>
      </c>
      <c r="Q191">
        <v>1000</v>
      </c>
      <c r="W191">
        <v>0</v>
      </c>
      <c r="X191">
        <v>-1292822538</v>
      </c>
      <c r="Y191">
        <f t="shared" si="56"/>
        <v>1.3699999999999999E-3</v>
      </c>
      <c r="AA191">
        <v>147113.60000000001</v>
      </c>
      <c r="AB191">
        <v>0</v>
      </c>
      <c r="AC191">
        <v>0</v>
      </c>
      <c r="AD191">
        <v>0</v>
      </c>
      <c r="AE191">
        <v>14830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4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6</v>
      </c>
      <c r="AT191">
        <v>1.3699999999999999E-3</v>
      </c>
      <c r="AU191" t="s">
        <v>6</v>
      </c>
      <c r="AV191">
        <v>0</v>
      </c>
      <c r="AW191">
        <v>2</v>
      </c>
      <c r="AX191">
        <v>92864957</v>
      </c>
      <c r="AY191">
        <v>1</v>
      </c>
      <c r="AZ191">
        <v>0</v>
      </c>
      <c r="BA191">
        <v>182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ROUND(Y191*Source!I80,7)</f>
        <v>2.7399999999999998E-3</v>
      </c>
      <c r="CY191">
        <f>AA191</f>
        <v>147113.60000000001</v>
      </c>
      <c r="CZ191">
        <f>AE191</f>
        <v>14830</v>
      </c>
      <c r="DA191">
        <f>AI191</f>
        <v>9.92</v>
      </c>
      <c r="DB191">
        <f t="shared" si="57"/>
        <v>20.32</v>
      </c>
      <c r="DC191">
        <f t="shared" si="58"/>
        <v>0</v>
      </c>
      <c r="DD191" t="s">
        <v>6</v>
      </c>
      <c r="DE191" t="s">
        <v>6</v>
      </c>
      <c r="DF191">
        <f>ROUND(ROUND(AE191*AI191,0)*CX191,0)</f>
        <v>403</v>
      </c>
      <c r="DG191">
        <f t="shared" si="77"/>
        <v>0</v>
      </c>
      <c r="DH191">
        <f>ROUND(ROUND(AG191,0)*CX191,0)</f>
        <v>0</v>
      </c>
      <c r="DI191">
        <f t="shared" si="76"/>
        <v>0</v>
      </c>
      <c r="DJ191">
        <f>DF191</f>
        <v>403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ROW(Source!A80)</f>
        <v>80</v>
      </c>
      <c r="B192">
        <v>92864407</v>
      </c>
      <c r="C192">
        <v>92864942</v>
      </c>
      <c r="D192">
        <v>49581379</v>
      </c>
      <c r="E192">
        <v>1</v>
      </c>
      <c r="F192">
        <v>1</v>
      </c>
      <c r="G192">
        <v>1</v>
      </c>
      <c r="H192">
        <v>3</v>
      </c>
      <c r="I192" t="s">
        <v>196</v>
      </c>
      <c r="J192" t="s">
        <v>199</v>
      </c>
      <c r="K192" t="s">
        <v>197</v>
      </c>
      <c r="L192">
        <v>1377</v>
      </c>
      <c r="N192">
        <v>1013</v>
      </c>
      <c r="O192" t="s">
        <v>198</v>
      </c>
      <c r="P192" t="s">
        <v>198</v>
      </c>
      <c r="Q192">
        <v>1</v>
      </c>
      <c r="W192">
        <v>0</v>
      </c>
      <c r="X192">
        <v>1417404377</v>
      </c>
      <c r="Y192">
        <f t="shared" si="56"/>
        <v>2</v>
      </c>
      <c r="AA192">
        <v>595.20000000000005</v>
      </c>
      <c r="AB192">
        <v>0</v>
      </c>
      <c r="AC192">
        <v>0</v>
      </c>
      <c r="AD192">
        <v>0</v>
      </c>
      <c r="AE192">
        <v>60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 t="s">
        <v>6</v>
      </c>
      <c r="AT192">
        <v>2</v>
      </c>
      <c r="AU192" t="s">
        <v>6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ROUND(Y192*Source!I80,7)</f>
        <v>4</v>
      </c>
      <c r="CY192">
        <f>AA192</f>
        <v>595.20000000000005</v>
      </c>
      <c r="CZ192">
        <f>AE192</f>
        <v>60</v>
      </c>
      <c r="DA192">
        <f>AI192</f>
        <v>9.92</v>
      </c>
      <c r="DB192">
        <f t="shared" si="57"/>
        <v>120</v>
      </c>
      <c r="DC192">
        <f t="shared" si="58"/>
        <v>0</v>
      </c>
      <c r="DD192" t="s">
        <v>6</v>
      </c>
      <c r="DE192" t="s">
        <v>6</v>
      </c>
      <c r="DF192">
        <f>ROUND(ROUND(AE192*AI192,0)*CX192,0)</f>
        <v>2380</v>
      </c>
      <c r="DG192">
        <f t="shared" si="77"/>
        <v>0</v>
      </c>
      <c r="DH192">
        <f>ROUND(ROUND(AG192,0)*CX192,0)</f>
        <v>0</v>
      </c>
      <c r="DI192">
        <f t="shared" si="76"/>
        <v>0</v>
      </c>
      <c r="DJ192">
        <f>DF192</f>
        <v>2380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ROW(Source!A82)</f>
        <v>82</v>
      </c>
      <c r="B193">
        <v>92864407</v>
      </c>
      <c r="C193">
        <v>92864960</v>
      </c>
      <c r="D193">
        <v>49510767</v>
      </c>
      <c r="E193">
        <v>70</v>
      </c>
      <c r="F193">
        <v>1</v>
      </c>
      <c r="G193">
        <v>1</v>
      </c>
      <c r="H193">
        <v>1</v>
      </c>
      <c r="I193" t="s">
        <v>853</v>
      </c>
      <c r="J193" t="s">
        <v>6</v>
      </c>
      <c r="K193" t="s">
        <v>854</v>
      </c>
      <c r="L193">
        <v>1191</v>
      </c>
      <c r="N193">
        <v>1013</v>
      </c>
      <c r="O193" t="s">
        <v>855</v>
      </c>
      <c r="P193" t="s">
        <v>855</v>
      </c>
      <c r="Q193">
        <v>1</v>
      </c>
      <c r="W193">
        <v>0</v>
      </c>
      <c r="X193">
        <v>-1936699058</v>
      </c>
      <c r="Y193">
        <f t="shared" ref="Y193:Y256" si="78">AT193</f>
        <v>0.96</v>
      </c>
      <c r="AA193">
        <v>0</v>
      </c>
      <c r="AB193">
        <v>0</v>
      </c>
      <c r="AC193">
        <v>0</v>
      </c>
      <c r="AD193">
        <v>444.91</v>
      </c>
      <c r="AE193">
        <v>0</v>
      </c>
      <c r="AF193">
        <v>0</v>
      </c>
      <c r="AG193">
        <v>0</v>
      </c>
      <c r="AH193">
        <v>9.92</v>
      </c>
      <c r="AI193">
        <v>1</v>
      </c>
      <c r="AJ193">
        <v>1</v>
      </c>
      <c r="AK193">
        <v>1</v>
      </c>
      <c r="AL193">
        <v>44.85</v>
      </c>
      <c r="AM193">
        <v>4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6</v>
      </c>
      <c r="AT193">
        <v>0.96</v>
      </c>
      <c r="AU193" t="s">
        <v>6</v>
      </c>
      <c r="AV193">
        <v>1</v>
      </c>
      <c r="AW193">
        <v>2</v>
      </c>
      <c r="AX193">
        <v>92864970</v>
      </c>
      <c r="AY193">
        <v>1</v>
      </c>
      <c r="AZ193">
        <v>0</v>
      </c>
      <c r="BA193">
        <v>184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ROUND(AT193*Source!I82*AH193*AL193,0)</f>
        <v>2136</v>
      </c>
      <c r="CV193">
        <f>ROUND(Y193*Source!I82,7)</f>
        <v>4.8</v>
      </c>
      <c r="CW193">
        <v>0</v>
      </c>
      <c r="CX193">
        <f>ROUND(Y193*Source!I82,7)</f>
        <v>4.8</v>
      </c>
      <c r="CY193">
        <f>AD193</f>
        <v>444.91</v>
      </c>
      <c r="CZ193">
        <f>AH193</f>
        <v>9.92</v>
      </c>
      <c r="DA193">
        <f>AL193</f>
        <v>44.85</v>
      </c>
      <c r="DB193">
        <f t="shared" ref="DB193:DB256" si="79">ROUND(ROUND(AT193*CZ193,2),2)</f>
        <v>9.52</v>
      </c>
      <c r="DC193">
        <f t="shared" ref="DC193:DC256" si="80">ROUND(ROUND(AT193*AG193,2),2)</f>
        <v>0</v>
      </c>
      <c r="DD193" t="s">
        <v>6</v>
      </c>
      <c r="DE193" t="s">
        <v>6</v>
      </c>
      <c r="DF193">
        <f>ROUND(ROUND(AE193,0)*CX193,0)</f>
        <v>0</v>
      </c>
      <c r="DG193">
        <f t="shared" si="77"/>
        <v>0</v>
      </c>
      <c r="DH193">
        <f>ROUND(ROUND(AG193,0)*CX193,0)</f>
        <v>0</v>
      </c>
      <c r="DI193">
        <f>ROUND(ROUND(AH193*AL193,0)*CX193,0)</f>
        <v>2136</v>
      </c>
      <c r="DJ193">
        <f>DI193</f>
        <v>2136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ROW(Source!A82)</f>
        <v>82</v>
      </c>
      <c r="B194">
        <v>92864407</v>
      </c>
      <c r="C194">
        <v>92864960</v>
      </c>
      <c r="D194">
        <v>49510905</v>
      </c>
      <c r="E194">
        <v>70</v>
      </c>
      <c r="F194">
        <v>1</v>
      </c>
      <c r="G194">
        <v>1</v>
      </c>
      <c r="H194">
        <v>1</v>
      </c>
      <c r="I194" t="s">
        <v>867</v>
      </c>
      <c r="J194" t="s">
        <v>6</v>
      </c>
      <c r="K194" t="s">
        <v>868</v>
      </c>
      <c r="L194">
        <v>1191</v>
      </c>
      <c r="N194">
        <v>1013</v>
      </c>
      <c r="O194" t="s">
        <v>855</v>
      </c>
      <c r="P194" t="s">
        <v>855</v>
      </c>
      <c r="Q194">
        <v>1</v>
      </c>
      <c r="W194">
        <v>0</v>
      </c>
      <c r="X194">
        <v>-1417349443</v>
      </c>
      <c r="Y194">
        <f t="shared" si="78"/>
        <v>0.01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44.85</v>
      </c>
      <c r="AL194">
        <v>1</v>
      </c>
      <c r="AM194">
        <v>4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6</v>
      </c>
      <c r="AT194">
        <v>0.01</v>
      </c>
      <c r="AU194" t="s">
        <v>6</v>
      </c>
      <c r="AV194">
        <v>2</v>
      </c>
      <c r="AW194">
        <v>2</v>
      </c>
      <c r="AX194">
        <v>92864971</v>
      </c>
      <c r="AY194">
        <v>1</v>
      </c>
      <c r="AZ194">
        <v>0</v>
      </c>
      <c r="BA194">
        <v>185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ROUND(Y194*Source!I82,7)</f>
        <v>0.05</v>
      </c>
      <c r="CY194">
        <f>AD194</f>
        <v>0</v>
      </c>
      <c r="CZ194">
        <f>AH194</f>
        <v>0</v>
      </c>
      <c r="DA194">
        <f>AL194</f>
        <v>1</v>
      </c>
      <c r="DB194">
        <f t="shared" si="79"/>
        <v>0</v>
      </c>
      <c r="DC194">
        <f t="shared" si="80"/>
        <v>0</v>
      </c>
      <c r="DD194" t="s">
        <v>6</v>
      </c>
      <c r="DE194" t="s">
        <v>6</v>
      </c>
      <c r="DF194">
        <f>ROUND(ROUND(AE194,0)*CX194,0)</f>
        <v>0</v>
      </c>
      <c r="DG194">
        <f t="shared" si="77"/>
        <v>0</v>
      </c>
      <c r="DH194">
        <f>ROUND(ROUND(AG194*AK194,0)*CX194,0)</f>
        <v>0</v>
      </c>
      <c r="DI194">
        <f t="shared" ref="DI194:DI201" si="81">ROUND(ROUND(AH194,0)*CX194,0)</f>
        <v>0</v>
      </c>
      <c r="DJ194">
        <f>DI194</f>
        <v>0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ROW(Source!A82)</f>
        <v>82</v>
      </c>
      <c r="B195">
        <v>92864407</v>
      </c>
      <c r="C195">
        <v>92864960</v>
      </c>
      <c r="D195">
        <v>49673503</v>
      </c>
      <c r="E195">
        <v>1</v>
      </c>
      <c r="F195">
        <v>1</v>
      </c>
      <c r="G195">
        <v>1</v>
      </c>
      <c r="H195">
        <v>2</v>
      </c>
      <c r="I195" t="s">
        <v>869</v>
      </c>
      <c r="J195" t="s">
        <v>870</v>
      </c>
      <c r="K195" t="s">
        <v>871</v>
      </c>
      <c r="L195">
        <v>1367</v>
      </c>
      <c r="N195">
        <v>1011</v>
      </c>
      <c r="O195" t="s">
        <v>872</v>
      </c>
      <c r="P195" t="s">
        <v>872</v>
      </c>
      <c r="Q195">
        <v>1</v>
      </c>
      <c r="W195">
        <v>0</v>
      </c>
      <c r="X195">
        <v>509054691</v>
      </c>
      <c r="Y195">
        <f t="shared" si="78"/>
        <v>0.01</v>
      </c>
      <c r="AA195">
        <v>0</v>
      </c>
      <c r="AB195">
        <v>1032.96</v>
      </c>
      <c r="AC195">
        <v>520.26</v>
      </c>
      <c r="AD195">
        <v>0</v>
      </c>
      <c r="AE195">
        <v>0</v>
      </c>
      <c r="AF195">
        <v>65.709999999999994</v>
      </c>
      <c r="AG195">
        <v>11.6</v>
      </c>
      <c r="AH195">
        <v>0</v>
      </c>
      <c r="AI195">
        <v>1</v>
      </c>
      <c r="AJ195">
        <v>15.72</v>
      </c>
      <c r="AK195">
        <v>44.85</v>
      </c>
      <c r="AL195">
        <v>1</v>
      </c>
      <c r="AM195">
        <v>4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6</v>
      </c>
      <c r="AT195">
        <v>0.01</v>
      </c>
      <c r="AU195" t="s">
        <v>6</v>
      </c>
      <c r="AV195">
        <v>0</v>
      </c>
      <c r="AW195">
        <v>2</v>
      </c>
      <c r="AX195">
        <v>92864972</v>
      </c>
      <c r="AY195">
        <v>1</v>
      </c>
      <c r="AZ195">
        <v>0</v>
      </c>
      <c r="BA195">
        <v>186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ROUND(Y195*Source!I82*DO195,7)</f>
        <v>0</v>
      </c>
      <c r="CX195">
        <f>ROUND(Y195*Source!I82,7)</f>
        <v>0.05</v>
      </c>
      <c r="CY195">
        <f>AB195</f>
        <v>1032.96</v>
      </c>
      <c r="CZ195">
        <f>AF195</f>
        <v>65.709999999999994</v>
      </c>
      <c r="DA195">
        <f>AJ195</f>
        <v>15.72</v>
      </c>
      <c r="DB195">
        <f t="shared" si="79"/>
        <v>0.66</v>
      </c>
      <c r="DC195">
        <f t="shared" si="80"/>
        <v>0.12</v>
      </c>
      <c r="DD195" t="s">
        <v>6</v>
      </c>
      <c r="DE195" t="s">
        <v>6</v>
      </c>
      <c r="DF195">
        <f>ROUND(ROUND(AE195,0)*CX195,0)</f>
        <v>0</v>
      </c>
      <c r="DG195">
        <f>ROUND(ROUND(AF195*AJ195,0)*CX195,0)</f>
        <v>52</v>
      </c>
      <c r="DH195">
        <f>ROUND(ROUND(AG195*AK195,0)*CX195,0)</f>
        <v>26</v>
      </c>
      <c r="DI195">
        <f t="shared" si="81"/>
        <v>0</v>
      </c>
      <c r="DJ195">
        <f>DG195</f>
        <v>52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ROW(Source!A82)</f>
        <v>82</v>
      </c>
      <c r="B196">
        <v>92864407</v>
      </c>
      <c r="C196">
        <v>92864960</v>
      </c>
      <c r="D196">
        <v>49673715</v>
      </c>
      <c r="E196">
        <v>1</v>
      </c>
      <c r="F196">
        <v>1</v>
      </c>
      <c r="G196">
        <v>1</v>
      </c>
      <c r="H196">
        <v>2</v>
      </c>
      <c r="I196" t="s">
        <v>873</v>
      </c>
      <c r="J196" t="s">
        <v>874</v>
      </c>
      <c r="K196" t="s">
        <v>875</v>
      </c>
      <c r="L196">
        <v>1367</v>
      </c>
      <c r="N196">
        <v>1011</v>
      </c>
      <c r="O196" t="s">
        <v>872</v>
      </c>
      <c r="P196" t="s">
        <v>872</v>
      </c>
      <c r="Q196">
        <v>1</v>
      </c>
      <c r="W196">
        <v>0</v>
      </c>
      <c r="X196">
        <v>829370094</v>
      </c>
      <c r="Y196">
        <f t="shared" si="78"/>
        <v>0.44</v>
      </c>
      <c r="AA196">
        <v>0</v>
      </c>
      <c r="AB196">
        <v>127.33</v>
      </c>
      <c r="AC196">
        <v>0</v>
      </c>
      <c r="AD196">
        <v>0</v>
      </c>
      <c r="AE196">
        <v>0</v>
      </c>
      <c r="AF196">
        <v>8.1</v>
      </c>
      <c r="AG196">
        <v>0</v>
      </c>
      <c r="AH196">
        <v>0</v>
      </c>
      <c r="AI196">
        <v>1</v>
      </c>
      <c r="AJ196">
        <v>15.72</v>
      </c>
      <c r="AK196">
        <v>44.85</v>
      </c>
      <c r="AL196">
        <v>1</v>
      </c>
      <c r="AM196">
        <v>4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0.44</v>
      </c>
      <c r="AU196" t="s">
        <v>6</v>
      </c>
      <c r="AV196">
        <v>0</v>
      </c>
      <c r="AW196">
        <v>2</v>
      </c>
      <c r="AX196">
        <v>92864973</v>
      </c>
      <c r="AY196">
        <v>1</v>
      </c>
      <c r="AZ196">
        <v>0</v>
      </c>
      <c r="BA196">
        <v>187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ROUND(Y196*Source!I82*DO196,7)</f>
        <v>0</v>
      </c>
      <c r="CX196">
        <f>ROUND(Y196*Source!I82,7)</f>
        <v>2.2000000000000002</v>
      </c>
      <c r="CY196">
        <f>AB196</f>
        <v>127.33</v>
      </c>
      <c r="CZ196">
        <f>AF196</f>
        <v>8.1</v>
      </c>
      <c r="DA196">
        <f>AJ196</f>
        <v>15.72</v>
      </c>
      <c r="DB196">
        <f t="shared" si="79"/>
        <v>3.56</v>
      </c>
      <c r="DC196">
        <f t="shared" si="80"/>
        <v>0</v>
      </c>
      <c r="DD196" t="s">
        <v>6</v>
      </c>
      <c r="DE196" t="s">
        <v>6</v>
      </c>
      <c r="DF196">
        <f>ROUND(ROUND(AE196,0)*CX196,0)</f>
        <v>0</v>
      </c>
      <c r="DG196">
        <f>ROUND(ROUND(AF196*AJ196,0)*CX196,0)</f>
        <v>279</v>
      </c>
      <c r="DH196">
        <f>ROUND(ROUND(AG196*AK196,0)*CX196,0)</f>
        <v>0</v>
      </c>
      <c r="DI196">
        <f t="shared" si="81"/>
        <v>0</v>
      </c>
      <c r="DJ196">
        <f>DG196</f>
        <v>279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ROW(Source!A82)</f>
        <v>82</v>
      </c>
      <c r="B197">
        <v>92864407</v>
      </c>
      <c r="C197">
        <v>92864960</v>
      </c>
      <c r="D197">
        <v>49521237</v>
      </c>
      <c r="E197">
        <v>1</v>
      </c>
      <c r="F197">
        <v>1</v>
      </c>
      <c r="G197">
        <v>1</v>
      </c>
      <c r="H197">
        <v>3</v>
      </c>
      <c r="I197" t="s">
        <v>948</v>
      </c>
      <c r="J197" t="s">
        <v>949</v>
      </c>
      <c r="K197" t="s">
        <v>950</v>
      </c>
      <c r="L197">
        <v>1407</v>
      </c>
      <c r="N197">
        <v>1013</v>
      </c>
      <c r="O197" t="s">
        <v>938</v>
      </c>
      <c r="P197" t="s">
        <v>938</v>
      </c>
      <c r="Q197">
        <v>1</v>
      </c>
      <c r="W197">
        <v>0</v>
      </c>
      <c r="X197">
        <v>845180098</v>
      </c>
      <c r="Y197">
        <f t="shared" si="78"/>
        <v>1E-3</v>
      </c>
      <c r="AA197">
        <v>34224</v>
      </c>
      <c r="AB197">
        <v>0</v>
      </c>
      <c r="AC197">
        <v>0</v>
      </c>
      <c r="AD197">
        <v>0</v>
      </c>
      <c r="AE197">
        <v>3450</v>
      </c>
      <c r="AF197">
        <v>0</v>
      </c>
      <c r="AG197">
        <v>0</v>
      </c>
      <c r="AH197">
        <v>0</v>
      </c>
      <c r="AI197">
        <v>9.92</v>
      </c>
      <c r="AJ197">
        <v>1</v>
      </c>
      <c r="AK197">
        <v>1</v>
      </c>
      <c r="AL197">
        <v>1</v>
      </c>
      <c r="AM197">
        <v>4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6</v>
      </c>
      <c r="AT197">
        <v>1E-3</v>
      </c>
      <c r="AU197" t="s">
        <v>6</v>
      </c>
      <c r="AV197">
        <v>0</v>
      </c>
      <c r="AW197">
        <v>2</v>
      </c>
      <c r="AX197">
        <v>92864974</v>
      </c>
      <c r="AY197">
        <v>1</v>
      </c>
      <c r="AZ197">
        <v>0</v>
      </c>
      <c r="BA197">
        <v>188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ROUND(Y197*Source!I82,7)</f>
        <v>5.0000000000000001E-3</v>
      </c>
      <c r="CY197">
        <f>AA197</f>
        <v>34224</v>
      </c>
      <c r="CZ197">
        <f>AE197</f>
        <v>3450</v>
      </c>
      <c r="DA197">
        <f>AI197</f>
        <v>9.92</v>
      </c>
      <c r="DB197">
        <f t="shared" si="79"/>
        <v>3.45</v>
      </c>
      <c r="DC197">
        <f t="shared" si="80"/>
        <v>0</v>
      </c>
      <c r="DD197" t="s">
        <v>6</v>
      </c>
      <c r="DE197" t="s">
        <v>6</v>
      </c>
      <c r="DF197">
        <f>ROUND(ROUND(AE197*AI197,0)*CX197,0)</f>
        <v>171</v>
      </c>
      <c r="DG197">
        <f t="shared" ref="DG197:DG203" si="82">ROUND(ROUND(AF197,0)*CX197,0)</f>
        <v>0</v>
      </c>
      <c r="DH197">
        <f t="shared" ref="DH197:DH202" si="83">ROUND(ROUND(AG197,0)*CX197,0)</f>
        <v>0</v>
      </c>
      <c r="DI197">
        <f t="shared" si="81"/>
        <v>0</v>
      </c>
      <c r="DJ197">
        <f>DF197</f>
        <v>171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ROW(Source!A82)</f>
        <v>82</v>
      </c>
      <c r="B198">
        <v>92864407</v>
      </c>
      <c r="C198">
        <v>92864960</v>
      </c>
      <c r="D198">
        <v>49524301</v>
      </c>
      <c r="E198">
        <v>1</v>
      </c>
      <c r="F198">
        <v>1</v>
      </c>
      <c r="G198">
        <v>1</v>
      </c>
      <c r="H198">
        <v>3</v>
      </c>
      <c r="I198" t="s">
        <v>939</v>
      </c>
      <c r="J198" t="s">
        <v>940</v>
      </c>
      <c r="K198" t="s">
        <v>941</v>
      </c>
      <c r="L198">
        <v>1348</v>
      </c>
      <c r="N198">
        <v>1009</v>
      </c>
      <c r="O198" t="s">
        <v>532</v>
      </c>
      <c r="P198" t="s">
        <v>532</v>
      </c>
      <c r="Q198">
        <v>1000</v>
      </c>
      <c r="W198">
        <v>0</v>
      </c>
      <c r="X198">
        <v>1824693337</v>
      </c>
      <c r="Y198">
        <f t="shared" si="78"/>
        <v>1.3999999999999999E-4</v>
      </c>
      <c r="AA198">
        <v>102791.03999999999</v>
      </c>
      <c r="AB198">
        <v>0</v>
      </c>
      <c r="AC198">
        <v>0</v>
      </c>
      <c r="AD198">
        <v>0</v>
      </c>
      <c r="AE198">
        <v>10362</v>
      </c>
      <c r="AF198">
        <v>0</v>
      </c>
      <c r="AG198">
        <v>0</v>
      </c>
      <c r="AH198">
        <v>0</v>
      </c>
      <c r="AI198">
        <v>9.92</v>
      </c>
      <c r="AJ198">
        <v>1</v>
      </c>
      <c r="AK198">
        <v>1</v>
      </c>
      <c r="AL198">
        <v>1</v>
      </c>
      <c r="AM198">
        <v>4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6</v>
      </c>
      <c r="AT198">
        <v>1.3999999999999999E-4</v>
      </c>
      <c r="AU198" t="s">
        <v>6</v>
      </c>
      <c r="AV198">
        <v>0</v>
      </c>
      <c r="AW198">
        <v>2</v>
      </c>
      <c r="AX198">
        <v>92864975</v>
      </c>
      <c r="AY198">
        <v>1</v>
      </c>
      <c r="AZ198">
        <v>0</v>
      </c>
      <c r="BA198">
        <v>189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ROUND(Y198*Source!I82,7)</f>
        <v>6.9999999999999999E-4</v>
      </c>
      <c r="CY198">
        <f>AA198</f>
        <v>102791.03999999999</v>
      </c>
      <c r="CZ198">
        <f>AE198</f>
        <v>10362</v>
      </c>
      <c r="DA198">
        <f>AI198</f>
        <v>9.92</v>
      </c>
      <c r="DB198">
        <f t="shared" si="79"/>
        <v>1.45</v>
      </c>
      <c r="DC198">
        <f t="shared" si="80"/>
        <v>0</v>
      </c>
      <c r="DD198" t="s">
        <v>6</v>
      </c>
      <c r="DE198" t="s">
        <v>6</v>
      </c>
      <c r="DF198">
        <f>ROUND(ROUND(AE198*AI198,0)*CX198,0)</f>
        <v>72</v>
      </c>
      <c r="DG198">
        <f t="shared" si="82"/>
        <v>0</v>
      </c>
      <c r="DH198">
        <f t="shared" si="83"/>
        <v>0</v>
      </c>
      <c r="DI198">
        <f t="shared" si="81"/>
        <v>0</v>
      </c>
      <c r="DJ198">
        <f>DF198</f>
        <v>72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ROW(Source!A82)</f>
        <v>82</v>
      </c>
      <c r="B199">
        <v>92864407</v>
      </c>
      <c r="C199">
        <v>92864960</v>
      </c>
      <c r="D199">
        <v>49525471</v>
      </c>
      <c r="E199">
        <v>1</v>
      </c>
      <c r="F199">
        <v>1</v>
      </c>
      <c r="G199">
        <v>1</v>
      </c>
      <c r="H199">
        <v>3</v>
      </c>
      <c r="I199" t="s">
        <v>942</v>
      </c>
      <c r="J199" t="s">
        <v>943</v>
      </c>
      <c r="K199" t="s">
        <v>944</v>
      </c>
      <c r="L199">
        <v>1348</v>
      </c>
      <c r="N199">
        <v>1009</v>
      </c>
      <c r="O199" t="s">
        <v>532</v>
      </c>
      <c r="P199" t="s">
        <v>532</v>
      </c>
      <c r="Q199">
        <v>1000</v>
      </c>
      <c r="W199">
        <v>0</v>
      </c>
      <c r="X199">
        <v>-1292822538</v>
      </c>
      <c r="Y199">
        <f t="shared" si="78"/>
        <v>6.2E-4</v>
      </c>
      <c r="AA199">
        <v>147113.60000000001</v>
      </c>
      <c r="AB199">
        <v>0</v>
      </c>
      <c r="AC199">
        <v>0</v>
      </c>
      <c r="AD199">
        <v>0</v>
      </c>
      <c r="AE199">
        <v>14830</v>
      </c>
      <c r="AF199">
        <v>0</v>
      </c>
      <c r="AG199">
        <v>0</v>
      </c>
      <c r="AH199">
        <v>0</v>
      </c>
      <c r="AI199">
        <v>9.92</v>
      </c>
      <c r="AJ199">
        <v>1</v>
      </c>
      <c r="AK199">
        <v>1</v>
      </c>
      <c r="AL199">
        <v>1</v>
      </c>
      <c r="AM199">
        <v>4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6</v>
      </c>
      <c r="AT199">
        <v>6.2E-4</v>
      </c>
      <c r="AU199" t="s">
        <v>6</v>
      </c>
      <c r="AV199">
        <v>0</v>
      </c>
      <c r="AW199">
        <v>2</v>
      </c>
      <c r="AX199">
        <v>92864976</v>
      </c>
      <c r="AY199">
        <v>1</v>
      </c>
      <c r="AZ199">
        <v>0</v>
      </c>
      <c r="BA199">
        <v>190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ROUND(Y199*Source!I82,7)</f>
        <v>3.0999999999999999E-3</v>
      </c>
      <c r="CY199">
        <f>AA199</f>
        <v>147113.60000000001</v>
      </c>
      <c r="CZ199">
        <f>AE199</f>
        <v>14830</v>
      </c>
      <c r="DA199">
        <f>AI199</f>
        <v>9.92</v>
      </c>
      <c r="DB199">
        <f t="shared" si="79"/>
        <v>9.19</v>
      </c>
      <c r="DC199">
        <f t="shared" si="80"/>
        <v>0</v>
      </c>
      <c r="DD199" t="s">
        <v>6</v>
      </c>
      <c r="DE199" t="s">
        <v>6</v>
      </c>
      <c r="DF199">
        <f>ROUND(ROUND(AE199*AI199,0)*CX199,0)</f>
        <v>456</v>
      </c>
      <c r="DG199">
        <f t="shared" si="82"/>
        <v>0</v>
      </c>
      <c r="DH199">
        <f t="shared" si="83"/>
        <v>0</v>
      </c>
      <c r="DI199">
        <f t="shared" si="81"/>
        <v>0</v>
      </c>
      <c r="DJ199">
        <f>DF199</f>
        <v>456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ROW(Source!A82)</f>
        <v>82</v>
      </c>
      <c r="B200">
        <v>92864407</v>
      </c>
      <c r="C200">
        <v>92864960</v>
      </c>
      <c r="D200">
        <v>49581374</v>
      </c>
      <c r="E200">
        <v>1</v>
      </c>
      <c r="F200">
        <v>1</v>
      </c>
      <c r="G200">
        <v>1</v>
      </c>
      <c r="H200">
        <v>3</v>
      </c>
      <c r="I200" t="s">
        <v>209</v>
      </c>
      <c r="J200" t="s">
        <v>211</v>
      </c>
      <c r="K200" t="s">
        <v>210</v>
      </c>
      <c r="L200">
        <v>1377</v>
      </c>
      <c r="N200">
        <v>1013</v>
      </c>
      <c r="O200" t="s">
        <v>198</v>
      </c>
      <c r="P200" t="s">
        <v>198</v>
      </c>
      <c r="Q200">
        <v>1</v>
      </c>
      <c r="W200">
        <v>0</v>
      </c>
      <c r="X200">
        <v>-1927903024</v>
      </c>
      <c r="Y200">
        <f t="shared" si="78"/>
        <v>0.8</v>
      </c>
      <c r="AA200">
        <v>232.13</v>
      </c>
      <c r="AB200">
        <v>0</v>
      </c>
      <c r="AC200">
        <v>0</v>
      </c>
      <c r="AD200">
        <v>0</v>
      </c>
      <c r="AE200">
        <v>23.4</v>
      </c>
      <c r="AF200">
        <v>0</v>
      </c>
      <c r="AG200">
        <v>0</v>
      </c>
      <c r="AH200">
        <v>0</v>
      </c>
      <c r="AI200">
        <v>9.92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6</v>
      </c>
      <c r="AT200">
        <v>0.8</v>
      </c>
      <c r="AU200" t="s">
        <v>6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ROUND(Y200*Source!I82,7)</f>
        <v>4</v>
      </c>
      <c r="CY200">
        <f>AA200</f>
        <v>232.13</v>
      </c>
      <c r="CZ200">
        <f>AE200</f>
        <v>23.4</v>
      </c>
      <c r="DA200">
        <f>AI200</f>
        <v>9.92</v>
      </c>
      <c r="DB200">
        <f t="shared" si="79"/>
        <v>18.72</v>
      </c>
      <c r="DC200">
        <f t="shared" si="80"/>
        <v>0</v>
      </c>
      <c r="DD200" t="s">
        <v>6</v>
      </c>
      <c r="DE200" t="s">
        <v>6</v>
      </c>
      <c r="DF200">
        <f>ROUND(ROUND(AE200*AI200,0)*CX200,0)</f>
        <v>928</v>
      </c>
      <c r="DG200">
        <f t="shared" si="82"/>
        <v>0</v>
      </c>
      <c r="DH200">
        <f t="shared" si="83"/>
        <v>0</v>
      </c>
      <c r="DI200">
        <f t="shared" si="81"/>
        <v>0</v>
      </c>
      <c r="DJ200">
        <f>DF200</f>
        <v>928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ROW(Source!A82)</f>
        <v>82</v>
      </c>
      <c r="B201">
        <v>92864407</v>
      </c>
      <c r="C201">
        <v>92864960</v>
      </c>
      <c r="D201">
        <v>49581375</v>
      </c>
      <c r="E201">
        <v>1</v>
      </c>
      <c r="F201">
        <v>1</v>
      </c>
      <c r="G201">
        <v>1</v>
      </c>
      <c r="H201">
        <v>3</v>
      </c>
      <c r="I201" t="s">
        <v>205</v>
      </c>
      <c r="J201" t="s">
        <v>207</v>
      </c>
      <c r="K201" t="s">
        <v>206</v>
      </c>
      <c r="L201">
        <v>1377</v>
      </c>
      <c r="N201">
        <v>1013</v>
      </c>
      <c r="O201" t="s">
        <v>198</v>
      </c>
      <c r="P201" t="s">
        <v>198</v>
      </c>
      <c r="Q201">
        <v>1</v>
      </c>
      <c r="W201">
        <v>0</v>
      </c>
      <c r="X201">
        <v>1674703209</v>
      </c>
      <c r="Y201">
        <f t="shared" si="78"/>
        <v>1.2</v>
      </c>
      <c r="AA201">
        <v>248</v>
      </c>
      <c r="AB201">
        <v>0</v>
      </c>
      <c r="AC201">
        <v>0</v>
      </c>
      <c r="AD201">
        <v>0</v>
      </c>
      <c r="AE201">
        <v>25</v>
      </c>
      <c r="AF201">
        <v>0</v>
      </c>
      <c r="AG201">
        <v>0</v>
      </c>
      <c r="AH201">
        <v>0</v>
      </c>
      <c r="AI201">
        <v>9.92</v>
      </c>
      <c r="AJ201">
        <v>1</v>
      </c>
      <c r="AK201">
        <v>1</v>
      </c>
      <c r="AL201">
        <v>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 t="s">
        <v>6</v>
      </c>
      <c r="AT201">
        <v>1.2</v>
      </c>
      <c r="AU201" t="s">
        <v>6</v>
      </c>
      <c r="AV201">
        <v>0</v>
      </c>
      <c r="AW201">
        <v>1</v>
      </c>
      <c r="AX201">
        <v>-1</v>
      </c>
      <c r="AY201">
        <v>0</v>
      </c>
      <c r="AZ201">
        <v>0</v>
      </c>
      <c r="BA201" t="s">
        <v>6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ROUND(Y201*Source!I82,7)</f>
        <v>6</v>
      </c>
      <c r="CY201">
        <f>AA201</f>
        <v>248</v>
      </c>
      <c r="CZ201">
        <f>AE201</f>
        <v>25</v>
      </c>
      <c r="DA201">
        <f>AI201</f>
        <v>9.92</v>
      </c>
      <c r="DB201">
        <f t="shared" si="79"/>
        <v>30</v>
      </c>
      <c r="DC201">
        <f t="shared" si="80"/>
        <v>0</v>
      </c>
      <c r="DD201" t="s">
        <v>6</v>
      </c>
      <c r="DE201" t="s">
        <v>6</v>
      </c>
      <c r="DF201">
        <f>ROUND(ROUND(AE201*AI201,0)*CX201,0)</f>
        <v>1488</v>
      </c>
      <c r="DG201">
        <f t="shared" si="82"/>
        <v>0</v>
      </c>
      <c r="DH201">
        <f t="shared" si="83"/>
        <v>0</v>
      </c>
      <c r="DI201">
        <f t="shared" si="81"/>
        <v>0</v>
      </c>
      <c r="DJ201">
        <f>DF201</f>
        <v>1488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ROW(Source!A85)</f>
        <v>85</v>
      </c>
      <c r="B202">
        <v>92864407</v>
      </c>
      <c r="C202">
        <v>92864980</v>
      </c>
      <c r="D202">
        <v>49510757</v>
      </c>
      <c r="E202">
        <v>70</v>
      </c>
      <c r="F202">
        <v>1</v>
      </c>
      <c r="G202">
        <v>1</v>
      </c>
      <c r="H202">
        <v>1</v>
      </c>
      <c r="I202" t="s">
        <v>865</v>
      </c>
      <c r="J202" t="s">
        <v>6</v>
      </c>
      <c r="K202" t="s">
        <v>866</v>
      </c>
      <c r="L202">
        <v>1191</v>
      </c>
      <c r="N202">
        <v>1013</v>
      </c>
      <c r="O202" t="s">
        <v>855</v>
      </c>
      <c r="P202" t="s">
        <v>855</v>
      </c>
      <c r="Q202">
        <v>1</v>
      </c>
      <c r="W202">
        <v>0</v>
      </c>
      <c r="X202">
        <v>-1111239348</v>
      </c>
      <c r="Y202">
        <f t="shared" si="78"/>
        <v>5.3</v>
      </c>
      <c r="AA202">
        <v>0</v>
      </c>
      <c r="AB202">
        <v>0</v>
      </c>
      <c r="AC202">
        <v>0</v>
      </c>
      <c r="AD202">
        <v>431.46</v>
      </c>
      <c r="AE202">
        <v>0</v>
      </c>
      <c r="AF202">
        <v>0</v>
      </c>
      <c r="AG202">
        <v>0</v>
      </c>
      <c r="AH202">
        <v>9.6199999999999992</v>
      </c>
      <c r="AI202">
        <v>1</v>
      </c>
      <c r="AJ202">
        <v>1</v>
      </c>
      <c r="AK202">
        <v>1</v>
      </c>
      <c r="AL202">
        <v>44.85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5.3</v>
      </c>
      <c r="AU202" t="s">
        <v>6</v>
      </c>
      <c r="AV202">
        <v>1</v>
      </c>
      <c r="AW202">
        <v>2</v>
      </c>
      <c r="AX202">
        <v>92864989</v>
      </c>
      <c r="AY202">
        <v>1</v>
      </c>
      <c r="AZ202">
        <v>0</v>
      </c>
      <c r="BA202">
        <v>192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U202">
        <f>ROUND(AT202*Source!I85*AH202*AL202,0)</f>
        <v>2287</v>
      </c>
      <c r="CV202">
        <f>ROUND(Y202*Source!I85,7)</f>
        <v>5.3</v>
      </c>
      <c r="CW202">
        <v>0</v>
      </c>
      <c r="CX202">
        <f>ROUND(Y202*Source!I85,7)</f>
        <v>5.3</v>
      </c>
      <c r="CY202">
        <f>AD202</f>
        <v>431.46</v>
      </c>
      <c r="CZ202">
        <f>AH202</f>
        <v>9.6199999999999992</v>
      </c>
      <c r="DA202">
        <f>AL202</f>
        <v>44.85</v>
      </c>
      <c r="DB202">
        <f t="shared" si="79"/>
        <v>50.99</v>
      </c>
      <c r="DC202">
        <f t="shared" si="80"/>
        <v>0</v>
      </c>
      <c r="DD202" t="s">
        <v>6</v>
      </c>
      <c r="DE202" t="s">
        <v>6</v>
      </c>
      <c r="DF202">
        <f>ROUND(ROUND(AE202,0)*CX202,0)</f>
        <v>0</v>
      </c>
      <c r="DG202">
        <f t="shared" si="82"/>
        <v>0</v>
      </c>
      <c r="DH202">
        <f t="shared" si="83"/>
        <v>0</v>
      </c>
      <c r="DI202">
        <f>ROUND(ROUND(AH202*AL202,0)*CX202,0)</f>
        <v>2284</v>
      </c>
      <c r="DJ202">
        <f>DI202</f>
        <v>2284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ROW(Source!A85)</f>
        <v>85</v>
      </c>
      <c r="B203">
        <v>92864407</v>
      </c>
      <c r="C203">
        <v>92864980</v>
      </c>
      <c r="D203">
        <v>49510905</v>
      </c>
      <c r="E203">
        <v>70</v>
      </c>
      <c r="F203">
        <v>1</v>
      </c>
      <c r="G203">
        <v>1</v>
      </c>
      <c r="H203">
        <v>1</v>
      </c>
      <c r="I203" t="s">
        <v>867</v>
      </c>
      <c r="J203" t="s">
        <v>6</v>
      </c>
      <c r="K203" t="s">
        <v>868</v>
      </c>
      <c r="L203">
        <v>1191</v>
      </c>
      <c r="N203">
        <v>1013</v>
      </c>
      <c r="O203" t="s">
        <v>855</v>
      </c>
      <c r="P203" t="s">
        <v>855</v>
      </c>
      <c r="Q203">
        <v>1</v>
      </c>
      <c r="W203">
        <v>0</v>
      </c>
      <c r="X203">
        <v>-1417349443</v>
      </c>
      <c r="Y203">
        <f t="shared" si="78"/>
        <v>0.89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44.85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0.89</v>
      </c>
      <c r="AU203" t="s">
        <v>6</v>
      </c>
      <c r="AV203">
        <v>2</v>
      </c>
      <c r="AW203">
        <v>2</v>
      </c>
      <c r="AX203">
        <v>92864990</v>
      </c>
      <c r="AY203">
        <v>1</v>
      </c>
      <c r="AZ203">
        <v>0</v>
      </c>
      <c r="BA203">
        <v>193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ROUND(Y203*Source!I85,7)</f>
        <v>0.89</v>
      </c>
      <c r="CY203">
        <f>AD203</f>
        <v>0</v>
      </c>
      <c r="CZ203">
        <f>AH203</f>
        <v>0</v>
      </c>
      <c r="DA203">
        <f>AL203</f>
        <v>1</v>
      </c>
      <c r="DB203">
        <f t="shared" si="79"/>
        <v>0</v>
      </c>
      <c r="DC203">
        <f t="shared" si="80"/>
        <v>0</v>
      </c>
      <c r="DD203" t="s">
        <v>6</v>
      </c>
      <c r="DE203" t="s">
        <v>6</v>
      </c>
      <c r="DF203">
        <f>ROUND(ROUND(AE203,0)*CX203,0)</f>
        <v>0</v>
      </c>
      <c r="DG203">
        <f t="shared" si="82"/>
        <v>0</v>
      </c>
      <c r="DH203">
        <f>ROUND(ROUND(AG203*AK203,0)*CX203,0)</f>
        <v>0</v>
      </c>
      <c r="DI203">
        <f t="shared" ref="DI203:DI209" si="84">ROUND(ROUND(AH203,0)*CX203,0)</f>
        <v>0</v>
      </c>
      <c r="DJ203">
        <f>DI203</f>
        <v>0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ROW(Source!A85)</f>
        <v>85</v>
      </c>
      <c r="B204">
        <v>92864407</v>
      </c>
      <c r="C204">
        <v>92864980</v>
      </c>
      <c r="D204">
        <v>49672573</v>
      </c>
      <c r="E204">
        <v>1</v>
      </c>
      <c r="F204">
        <v>1</v>
      </c>
      <c r="G204">
        <v>1</v>
      </c>
      <c r="H204">
        <v>2</v>
      </c>
      <c r="I204" t="s">
        <v>893</v>
      </c>
      <c r="J204" t="s">
        <v>894</v>
      </c>
      <c r="K204" t="s">
        <v>895</v>
      </c>
      <c r="L204">
        <v>1367</v>
      </c>
      <c r="N204">
        <v>1011</v>
      </c>
      <c r="O204" t="s">
        <v>872</v>
      </c>
      <c r="P204" t="s">
        <v>872</v>
      </c>
      <c r="Q204">
        <v>1</v>
      </c>
      <c r="W204">
        <v>0</v>
      </c>
      <c r="X204">
        <v>-430484415</v>
      </c>
      <c r="Y204">
        <f t="shared" si="78"/>
        <v>0.81</v>
      </c>
      <c r="AA204">
        <v>0</v>
      </c>
      <c r="AB204">
        <v>1814.09</v>
      </c>
      <c r="AC204">
        <v>605.48</v>
      </c>
      <c r="AD204">
        <v>0</v>
      </c>
      <c r="AE204">
        <v>0</v>
      </c>
      <c r="AF204">
        <v>115.4</v>
      </c>
      <c r="AG204">
        <v>13.5</v>
      </c>
      <c r="AH204">
        <v>0</v>
      </c>
      <c r="AI204">
        <v>1</v>
      </c>
      <c r="AJ204">
        <v>15.72</v>
      </c>
      <c r="AK204">
        <v>44.85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0.81</v>
      </c>
      <c r="AU204" t="s">
        <v>6</v>
      </c>
      <c r="AV204">
        <v>0</v>
      </c>
      <c r="AW204">
        <v>2</v>
      </c>
      <c r="AX204">
        <v>92864991</v>
      </c>
      <c r="AY204">
        <v>1</v>
      </c>
      <c r="AZ204">
        <v>0</v>
      </c>
      <c r="BA204">
        <v>194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ROUND(Y204*Source!I85*DO204,7)</f>
        <v>0</v>
      </c>
      <c r="CX204">
        <f>ROUND(Y204*Source!I85,7)</f>
        <v>0.81</v>
      </c>
      <c r="CY204">
        <f>AB204</f>
        <v>1814.09</v>
      </c>
      <c r="CZ204">
        <f>AF204</f>
        <v>115.4</v>
      </c>
      <c r="DA204">
        <f>AJ204</f>
        <v>15.72</v>
      </c>
      <c r="DB204">
        <f t="shared" si="79"/>
        <v>93.47</v>
      </c>
      <c r="DC204">
        <f t="shared" si="80"/>
        <v>10.94</v>
      </c>
      <c r="DD204" t="s">
        <v>6</v>
      </c>
      <c r="DE204" t="s">
        <v>6</v>
      </c>
      <c r="DF204">
        <f>ROUND(ROUND(AE204,0)*CX204,0)</f>
        <v>0</v>
      </c>
      <c r="DG204">
        <f>ROUND(ROUND(AF204*AJ204,0)*CX204,0)</f>
        <v>1469</v>
      </c>
      <c r="DH204">
        <f>ROUND(ROUND(AG204*AK204,0)*CX204,0)</f>
        <v>490</v>
      </c>
      <c r="DI204">
        <f t="shared" si="84"/>
        <v>0</v>
      </c>
      <c r="DJ204">
        <f>DG204</f>
        <v>1469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ROW(Source!A85)</f>
        <v>85</v>
      </c>
      <c r="B205">
        <v>92864407</v>
      </c>
      <c r="C205">
        <v>92864980</v>
      </c>
      <c r="D205">
        <v>49673503</v>
      </c>
      <c r="E205">
        <v>1</v>
      </c>
      <c r="F205">
        <v>1</v>
      </c>
      <c r="G205">
        <v>1</v>
      </c>
      <c r="H205">
        <v>2</v>
      </c>
      <c r="I205" t="s">
        <v>869</v>
      </c>
      <c r="J205" t="s">
        <v>870</v>
      </c>
      <c r="K205" t="s">
        <v>871</v>
      </c>
      <c r="L205">
        <v>1367</v>
      </c>
      <c r="N205">
        <v>1011</v>
      </c>
      <c r="O205" t="s">
        <v>872</v>
      </c>
      <c r="P205" t="s">
        <v>872</v>
      </c>
      <c r="Q205">
        <v>1</v>
      </c>
      <c r="W205">
        <v>0</v>
      </c>
      <c r="X205">
        <v>509054691</v>
      </c>
      <c r="Y205">
        <f t="shared" si="78"/>
        <v>7.8E-2</v>
      </c>
      <c r="AA205">
        <v>0</v>
      </c>
      <c r="AB205">
        <v>1032.96</v>
      </c>
      <c r="AC205">
        <v>520.26</v>
      </c>
      <c r="AD205">
        <v>0</v>
      </c>
      <c r="AE205">
        <v>0</v>
      </c>
      <c r="AF205">
        <v>65.709999999999994</v>
      </c>
      <c r="AG205">
        <v>11.6</v>
      </c>
      <c r="AH205">
        <v>0</v>
      </c>
      <c r="AI205">
        <v>1</v>
      </c>
      <c r="AJ205">
        <v>15.72</v>
      </c>
      <c r="AK205">
        <v>44.85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7.8E-2</v>
      </c>
      <c r="AU205" t="s">
        <v>6</v>
      </c>
      <c r="AV205">
        <v>0</v>
      </c>
      <c r="AW205">
        <v>2</v>
      </c>
      <c r="AX205">
        <v>92864992</v>
      </c>
      <c r="AY205">
        <v>1</v>
      </c>
      <c r="AZ205">
        <v>0</v>
      </c>
      <c r="BA205">
        <v>195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ROUND(Y205*Source!I85*DO205,7)</f>
        <v>0</v>
      </c>
      <c r="CX205">
        <f>ROUND(Y205*Source!I85,7)</f>
        <v>7.8E-2</v>
      </c>
      <c r="CY205">
        <f>AB205</f>
        <v>1032.96</v>
      </c>
      <c r="CZ205">
        <f>AF205</f>
        <v>65.709999999999994</v>
      </c>
      <c r="DA205">
        <f>AJ205</f>
        <v>15.72</v>
      </c>
      <c r="DB205">
        <f t="shared" si="79"/>
        <v>5.13</v>
      </c>
      <c r="DC205">
        <f t="shared" si="80"/>
        <v>0.9</v>
      </c>
      <c r="DD205" t="s">
        <v>6</v>
      </c>
      <c r="DE205" t="s">
        <v>6</v>
      </c>
      <c r="DF205">
        <f>ROUND(ROUND(AE205,0)*CX205,0)</f>
        <v>0</v>
      </c>
      <c r="DG205">
        <f>ROUND(ROUND(AF205*AJ205,0)*CX205,0)</f>
        <v>81</v>
      </c>
      <c r="DH205">
        <f>ROUND(ROUND(AG205*AK205,0)*CX205,0)</f>
        <v>41</v>
      </c>
      <c r="DI205">
        <f t="shared" si="84"/>
        <v>0</v>
      </c>
      <c r="DJ205">
        <f>DG205</f>
        <v>81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ROW(Source!A85)</f>
        <v>85</v>
      </c>
      <c r="B206">
        <v>92864407</v>
      </c>
      <c r="C206">
        <v>92864980</v>
      </c>
      <c r="D206">
        <v>49526492</v>
      </c>
      <c r="E206">
        <v>1</v>
      </c>
      <c r="F206">
        <v>1</v>
      </c>
      <c r="G206">
        <v>1</v>
      </c>
      <c r="H206">
        <v>3</v>
      </c>
      <c r="I206" t="s">
        <v>879</v>
      </c>
      <c r="J206" t="s">
        <v>880</v>
      </c>
      <c r="K206" t="s">
        <v>881</v>
      </c>
      <c r="L206">
        <v>1346</v>
      </c>
      <c r="N206">
        <v>1009</v>
      </c>
      <c r="O206" t="s">
        <v>541</v>
      </c>
      <c r="P206" t="s">
        <v>541</v>
      </c>
      <c r="Q206">
        <v>1</v>
      </c>
      <c r="W206">
        <v>0</v>
      </c>
      <c r="X206">
        <v>497341279</v>
      </c>
      <c r="Y206">
        <f t="shared" si="78"/>
        <v>0.12</v>
      </c>
      <c r="AA206">
        <v>229.05</v>
      </c>
      <c r="AB206">
        <v>0</v>
      </c>
      <c r="AC206">
        <v>0</v>
      </c>
      <c r="AD206">
        <v>0</v>
      </c>
      <c r="AE206">
        <v>23.09</v>
      </c>
      <c r="AF206">
        <v>0</v>
      </c>
      <c r="AG206">
        <v>0</v>
      </c>
      <c r="AH206">
        <v>0</v>
      </c>
      <c r="AI206">
        <v>9.92</v>
      </c>
      <c r="AJ206">
        <v>1</v>
      </c>
      <c r="AK206">
        <v>1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0.12</v>
      </c>
      <c r="AU206" t="s">
        <v>6</v>
      </c>
      <c r="AV206">
        <v>0</v>
      </c>
      <c r="AW206">
        <v>2</v>
      </c>
      <c r="AX206">
        <v>92864993</v>
      </c>
      <c r="AY206">
        <v>1</v>
      </c>
      <c r="AZ206">
        <v>0</v>
      </c>
      <c r="BA206">
        <v>196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ROUND(Y206*Source!I85,7)</f>
        <v>0.12</v>
      </c>
      <c r="CY206">
        <f>AA206</f>
        <v>229.05</v>
      </c>
      <c r="CZ206">
        <f>AE206</f>
        <v>23.09</v>
      </c>
      <c r="DA206">
        <f>AI206</f>
        <v>9.92</v>
      </c>
      <c r="DB206">
        <f t="shared" si="79"/>
        <v>2.77</v>
      </c>
      <c r="DC206">
        <f t="shared" si="80"/>
        <v>0</v>
      </c>
      <c r="DD206" t="s">
        <v>6</v>
      </c>
      <c r="DE206" t="s">
        <v>6</v>
      </c>
      <c r="DF206">
        <f>ROUND(ROUND(AE206*AI206,0)*CX206,0)</f>
        <v>27</v>
      </c>
      <c r="DG206">
        <f t="shared" ref="DG206:DG211" si="85">ROUND(ROUND(AF206,0)*CX206,0)</f>
        <v>0</v>
      </c>
      <c r="DH206">
        <f>ROUND(ROUND(AG206,0)*CX206,0)</f>
        <v>0</v>
      </c>
      <c r="DI206">
        <f t="shared" si="84"/>
        <v>0</v>
      </c>
      <c r="DJ206">
        <f>DF206</f>
        <v>27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ROW(Source!A85)</f>
        <v>85</v>
      </c>
      <c r="B207">
        <v>92864407</v>
      </c>
      <c r="C207">
        <v>92864980</v>
      </c>
      <c r="D207">
        <v>49515638</v>
      </c>
      <c r="E207">
        <v>70</v>
      </c>
      <c r="F207">
        <v>1</v>
      </c>
      <c r="G207">
        <v>1</v>
      </c>
      <c r="H207">
        <v>3</v>
      </c>
      <c r="I207" t="s">
        <v>859</v>
      </c>
      <c r="J207" t="s">
        <v>6</v>
      </c>
      <c r="K207" t="s">
        <v>860</v>
      </c>
      <c r="L207">
        <v>1374</v>
      </c>
      <c r="N207">
        <v>1013</v>
      </c>
      <c r="O207" t="s">
        <v>861</v>
      </c>
      <c r="P207" t="s">
        <v>861</v>
      </c>
      <c r="Q207">
        <v>1</v>
      </c>
      <c r="W207">
        <v>0</v>
      </c>
      <c r="X207">
        <v>-1731369543</v>
      </c>
      <c r="Y207">
        <f t="shared" si="78"/>
        <v>1.02</v>
      </c>
      <c r="AA207">
        <v>9.92</v>
      </c>
      <c r="AB207">
        <v>0</v>
      </c>
      <c r="AC207">
        <v>0</v>
      </c>
      <c r="AD207">
        <v>0</v>
      </c>
      <c r="AE207">
        <v>1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1.02</v>
      </c>
      <c r="AU207" t="s">
        <v>6</v>
      </c>
      <c r="AV207">
        <v>0</v>
      </c>
      <c r="AW207">
        <v>2</v>
      </c>
      <c r="AX207">
        <v>92864994</v>
      </c>
      <c r="AY207">
        <v>1</v>
      </c>
      <c r="AZ207">
        <v>0</v>
      </c>
      <c r="BA207">
        <v>197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ROUND(Y207*Source!I85,7)</f>
        <v>1.02</v>
      </c>
      <c r="CY207">
        <f>AA207</f>
        <v>9.92</v>
      </c>
      <c r="CZ207">
        <f>AE207</f>
        <v>1</v>
      </c>
      <c r="DA207">
        <f>AI207</f>
        <v>9.92</v>
      </c>
      <c r="DB207">
        <f t="shared" si="79"/>
        <v>1.02</v>
      </c>
      <c r="DC207">
        <f t="shared" si="80"/>
        <v>0</v>
      </c>
      <c r="DD207" t="s">
        <v>6</v>
      </c>
      <c r="DE207" t="s">
        <v>6</v>
      </c>
      <c r="DF207">
        <f>ROUND(ROUND(AE207*AI207,0)*CX207,0)</f>
        <v>10</v>
      </c>
      <c r="DG207">
        <f t="shared" si="85"/>
        <v>0</v>
      </c>
      <c r="DH207">
        <f>ROUND(ROUND(AG207,0)*CX207,0)</f>
        <v>0</v>
      </c>
      <c r="DI207">
        <f t="shared" si="84"/>
        <v>0</v>
      </c>
      <c r="DJ207">
        <f>DF207</f>
        <v>10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ROW(Source!A85)</f>
        <v>85</v>
      </c>
      <c r="B208">
        <v>92864407</v>
      </c>
      <c r="C208">
        <v>92864980</v>
      </c>
      <c r="D208">
        <v>0</v>
      </c>
      <c r="E208">
        <v>1</v>
      </c>
      <c r="F208">
        <v>1</v>
      </c>
      <c r="G208">
        <v>1</v>
      </c>
      <c r="H208">
        <v>3</v>
      </c>
      <c r="I208" t="s">
        <v>30</v>
      </c>
      <c r="J208" t="s">
        <v>6</v>
      </c>
      <c r="K208" t="s">
        <v>217</v>
      </c>
      <c r="L208">
        <v>1371</v>
      </c>
      <c r="N208">
        <v>1013</v>
      </c>
      <c r="O208" t="s">
        <v>23</v>
      </c>
      <c r="P208" t="s">
        <v>23</v>
      </c>
      <c r="Q208">
        <v>1</v>
      </c>
      <c r="W208">
        <v>0</v>
      </c>
      <c r="X208">
        <v>1648063656</v>
      </c>
      <c r="Y208">
        <f t="shared" si="78"/>
        <v>1</v>
      </c>
      <c r="AA208">
        <v>49497.7</v>
      </c>
      <c r="AB208">
        <v>0</v>
      </c>
      <c r="AC208">
        <v>0</v>
      </c>
      <c r="AD208">
        <v>0</v>
      </c>
      <c r="AE208">
        <v>51644.52</v>
      </c>
      <c r="AF208">
        <v>0</v>
      </c>
      <c r="AG208">
        <v>0</v>
      </c>
      <c r="AH208">
        <v>0</v>
      </c>
      <c r="AI208">
        <v>6.43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6</v>
      </c>
      <c r="AT208">
        <v>1</v>
      </c>
      <c r="AU208" t="s">
        <v>6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ROUND(Y208*Source!I85,7)</f>
        <v>1</v>
      </c>
      <c r="CY208">
        <f>AA208</f>
        <v>49497.7</v>
      </c>
      <c r="CZ208">
        <f>AE208</f>
        <v>51644.52</v>
      </c>
      <c r="DA208">
        <f>AI208</f>
        <v>6.43</v>
      </c>
      <c r="DB208">
        <f t="shared" si="79"/>
        <v>51644.52</v>
      </c>
      <c r="DC208">
        <f t="shared" si="80"/>
        <v>0</v>
      </c>
      <c r="DD208" t="s">
        <v>6</v>
      </c>
      <c r="DE208" t="s">
        <v>6</v>
      </c>
      <c r="DF208">
        <f>ROUND(ROUND(AE208*AI208,0)*CX208,0)</f>
        <v>332074</v>
      </c>
      <c r="DG208">
        <f t="shared" si="85"/>
        <v>0</v>
      </c>
      <c r="DH208">
        <f>ROUND(ROUND(AG208,0)*CX208,0)</f>
        <v>0</v>
      </c>
      <c r="DI208">
        <f t="shared" si="84"/>
        <v>0</v>
      </c>
      <c r="DJ208">
        <f>DF208</f>
        <v>332074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ROW(Source!A85)</f>
        <v>85</v>
      </c>
      <c r="B209">
        <v>92864407</v>
      </c>
      <c r="C209">
        <v>92864980</v>
      </c>
      <c r="D209">
        <v>0</v>
      </c>
      <c r="E209">
        <v>1</v>
      </c>
      <c r="F209">
        <v>1</v>
      </c>
      <c r="G209">
        <v>1</v>
      </c>
      <c r="H209">
        <v>3</v>
      </c>
      <c r="I209" t="s">
        <v>30</v>
      </c>
      <c r="J209" t="s">
        <v>6</v>
      </c>
      <c r="K209" t="s">
        <v>220</v>
      </c>
      <c r="L209">
        <v>1371</v>
      </c>
      <c r="N209">
        <v>1013</v>
      </c>
      <c r="O209" t="s">
        <v>23</v>
      </c>
      <c r="P209" t="s">
        <v>23</v>
      </c>
      <c r="Q209">
        <v>1</v>
      </c>
      <c r="W209">
        <v>0</v>
      </c>
      <c r="X209">
        <v>-638070539</v>
      </c>
      <c r="Y209">
        <f t="shared" si="78"/>
        <v>1</v>
      </c>
      <c r="AA209">
        <v>32475</v>
      </c>
      <c r="AB209">
        <v>0</v>
      </c>
      <c r="AC209">
        <v>0</v>
      </c>
      <c r="AD209">
        <v>0</v>
      </c>
      <c r="AE209">
        <v>33883.51</v>
      </c>
      <c r="AF209">
        <v>0</v>
      </c>
      <c r="AG209">
        <v>0</v>
      </c>
      <c r="AH209">
        <v>0</v>
      </c>
      <c r="AI209">
        <v>6.43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 t="s">
        <v>6</v>
      </c>
      <c r="AT209">
        <v>1</v>
      </c>
      <c r="AU209" t="s">
        <v>6</v>
      </c>
      <c r="AV209">
        <v>0</v>
      </c>
      <c r="AW209">
        <v>1</v>
      </c>
      <c r="AX209">
        <v>-1</v>
      </c>
      <c r="AY209">
        <v>0</v>
      </c>
      <c r="AZ209">
        <v>0</v>
      </c>
      <c r="BA209" t="s">
        <v>6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ROUND(Y209*Source!I85,7)</f>
        <v>1</v>
      </c>
      <c r="CY209">
        <f>AA209</f>
        <v>32475</v>
      </c>
      <c r="CZ209">
        <f>AE209</f>
        <v>33883.51</v>
      </c>
      <c r="DA209">
        <f>AI209</f>
        <v>6.43</v>
      </c>
      <c r="DB209">
        <f t="shared" si="79"/>
        <v>33883.51</v>
      </c>
      <c r="DC209">
        <f t="shared" si="80"/>
        <v>0</v>
      </c>
      <c r="DD209" t="s">
        <v>6</v>
      </c>
      <c r="DE209" t="s">
        <v>6</v>
      </c>
      <c r="DF209">
        <f>ROUND(ROUND(AE209*AI209,0)*CX209,0)</f>
        <v>217871</v>
      </c>
      <c r="DG209">
        <f t="shared" si="85"/>
        <v>0</v>
      </c>
      <c r="DH209">
        <f>ROUND(ROUND(AG209,0)*CX209,0)</f>
        <v>0</v>
      </c>
      <c r="DI209">
        <f t="shared" si="84"/>
        <v>0</v>
      </c>
      <c r="DJ209">
        <f>DF209</f>
        <v>217871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ROW(Source!A88)</f>
        <v>88</v>
      </c>
      <c r="B210">
        <v>92864407</v>
      </c>
      <c r="C210">
        <v>92864997</v>
      </c>
      <c r="D210">
        <v>49510767</v>
      </c>
      <c r="E210">
        <v>70</v>
      </c>
      <c r="F210">
        <v>1</v>
      </c>
      <c r="G210">
        <v>1</v>
      </c>
      <c r="H210">
        <v>1</v>
      </c>
      <c r="I210" t="s">
        <v>853</v>
      </c>
      <c r="J210" t="s">
        <v>6</v>
      </c>
      <c r="K210" t="s">
        <v>854</v>
      </c>
      <c r="L210">
        <v>1191</v>
      </c>
      <c r="N210">
        <v>1013</v>
      </c>
      <c r="O210" t="s">
        <v>855</v>
      </c>
      <c r="P210" t="s">
        <v>855</v>
      </c>
      <c r="Q210">
        <v>1</v>
      </c>
      <c r="W210">
        <v>0</v>
      </c>
      <c r="X210">
        <v>-1936699058</v>
      </c>
      <c r="Y210">
        <f t="shared" si="78"/>
        <v>1.46</v>
      </c>
      <c r="AA210">
        <v>0</v>
      </c>
      <c r="AB210">
        <v>0</v>
      </c>
      <c r="AC210">
        <v>0</v>
      </c>
      <c r="AD210">
        <v>444.91</v>
      </c>
      <c r="AE210">
        <v>0</v>
      </c>
      <c r="AF210">
        <v>0</v>
      </c>
      <c r="AG210">
        <v>0</v>
      </c>
      <c r="AH210">
        <v>9.92</v>
      </c>
      <c r="AI210">
        <v>1</v>
      </c>
      <c r="AJ210">
        <v>1</v>
      </c>
      <c r="AK210">
        <v>1</v>
      </c>
      <c r="AL210">
        <v>44.85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1.46</v>
      </c>
      <c r="AU210" t="s">
        <v>6</v>
      </c>
      <c r="AV210">
        <v>1</v>
      </c>
      <c r="AW210">
        <v>2</v>
      </c>
      <c r="AX210">
        <v>92865006</v>
      </c>
      <c r="AY210">
        <v>1</v>
      </c>
      <c r="AZ210">
        <v>0</v>
      </c>
      <c r="BA210">
        <v>198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ROUND(AT210*Source!I88*AH210*AL210,0)</f>
        <v>650</v>
      </c>
      <c r="CV210">
        <f>ROUND(Y210*Source!I88,7)</f>
        <v>1.46</v>
      </c>
      <c r="CW210">
        <v>0</v>
      </c>
      <c r="CX210">
        <f>ROUND(Y210*Source!I88,7)</f>
        <v>1.46</v>
      </c>
      <c r="CY210">
        <f>AD210</f>
        <v>444.91</v>
      </c>
      <c r="CZ210">
        <f>AH210</f>
        <v>9.92</v>
      </c>
      <c r="DA210">
        <f>AL210</f>
        <v>44.85</v>
      </c>
      <c r="DB210">
        <f t="shared" si="79"/>
        <v>14.48</v>
      </c>
      <c r="DC210">
        <f t="shared" si="80"/>
        <v>0</v>
      </c>
      <c r="DD210" t="s">
        <v>6</v>
      </c>
      <c r="DE210" t="s">
        <v>6</v>
      </c>
      <c r="DF210">
        <f>ROUND(ROUND(AE210,0)*CX210,0)</f>
        <v>0</v>
      </c>
      <c r="DG210">
        <f t="shared" si="85"/>
        <v>0</v>
      </c>
      <c r="DH210">
        <f>ROUND(ROUND(AG210,0)*CX210,0)</f>
        <v>0</v>
      </c>
      <c r="DI210">
        <f>ROUND(ROUND(AH210*AL210,0)*CX210,0)</f>
        <v>650</v>
      </c>
      <c r="DJ210">
        <f>DI210</f>
        <v>650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ROW(Source!A88)</f>
        <v>88</v>
      </c>
      <c r="B211">
        <v>92864407</v>
      </c>
      <c r="C211">
        <v>92864997</v>
      </c>
      <c r="D211">
        <v>49510905</v>
      </c>
      <c r="E211">
        <v>70</v>
      </c>
      <c r="F211">
        <v>1</v>
      </c>
      <c r="G211">
        <v>1</v>
      </c>
      <c r="H211">
        <v>1</v>
      </c>
      <c r="I211" t="s">
        <v>867</v>
      </c>
      <c r="J211" t="s">
        <v>6</v>
      </c>
      <c r="K211" t="s">
        <v>868</v>
      </c>
      <c r="L211">
        <v>1191</v>
      </c>
      <c r="N211">
        <v>1013</v>
      </c>
      <c r="O211" t="s">
        <v>855</v>
      </c>
      <c r="P211" t="s">
        <v>855</v>
      </c>
      <c r="Q211">
        <v>1</v>
      </c>
      <c r="W211">
        <v>0</v>
      </c>
      <c r="X211">
        <v>-1417349443</v>
      </c>
      <c r="Y211">
        <f t="shared" si="78"/>
        <v>0.01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44.85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0.01</v>
      </c>
      <c r="AU211" t="s">
        <v>6</v>
      </c>
      <c r="AV211">
        <v>2</v>
      </c>
      <c r="AW211">
        <v>2</v>
      </c>
      <c r="AX211">
        <v>92865007</v>
      </c>
      <c r="AY211">
        <v>1</v>
      </c>
      <c r="AZ211">
        <v>0</v>
      </c>
      <c r="BA211">
        <v>199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ROUND(Y211*Source!I88,7)</f>
        <v>0.01</v>
      </c>
      <c r="CY211">
        <f>AD211</f>
        <v>0</v>
      </c>
      <c r="CZ211">
        <f>AH211</f>
        <v>0</v>
      </c>
      <c r="DA211">
        <f>AL211</f>
        <v>1</v>
      </c>
      <c r="DB211">
        <f t="shared" si="79"/>
        <v>0</v>
      </c>
      <c r="DC211">
        <f t="shared" si="80"/>
        <v>0</v>
      </c>
      <c r="DD211" t="s">
        <v>6</v>
      </c>
      <c r="DE211" t="s">
        <v>6</v>
      </c>
      <c r="DF211">
        <f>ROUND(ROUND(AE211,0)*CX211,0)</f>
        <v>0</v>
      </c>
      <c r="DG211">
        <f t="shared" si="85"/>
        <v>0</v>
      </c>
      <c r="DH211">
        <f>ROUND(ROUND(AG211*AK211,0)*CX211,0)</f>
        <v>0</v>
      </c>
      <c r="DI211">
        <f t="shared" ref="DI211:DI217" si="86">ROUND(ROUND(AH211,0)*CX211,0)</f>
        <v>0</v>
      </c>
      <c r="DJ211">
        <f>DI211</f>
        <v>0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ROW(Source!A88)</f>
        <v>88</v>
      </c>
      <c r="B212">
        <v>92864407</v>
      </c>
      <c r="C212">
        <v>92864997</v>
      </c>
      <c r="D212">
        <v>49673503</v>
      </c>
      <c r="E212">
        <v>1</v>
      </c>
      <c r="F212">
        <v>1</v>
      </c>
      <c r="G212">
        <v>1</v>
      </c>
      <c r="H212">
        <v>2</v>
      </c>
      <c r="I212" t="s">
        <v>869</v>
      </c>
      <c r="J212" t="s">
        <v>870</v>
      </c>
      <c r="K212" t="s">
        <v>871</v>
      </c>
      <c r="L212">
        <v>1367</v>
      </c>
      <c r="N212">
        <v>1011</v>
      </c>
      <c r="O212" t="s">
        <v>872</v>
      </c>
      <c r="P212" t="s">
        <v>872</v>
      </c>
      <c r="Q212">
        <v>1</v>
      </c>
      <c r="W212">
        <v>0</v>
      </c>
      <c r="X212">
        <v>509054691</v>
      </c>
      <c r="Y212">
        <f t="shared" si="78"/>
        <v>0.01</v>
      </c>
      <c r="AA212">
        <v>0</v>
      </c>
      <c r="AB212">
        <v>1032.96</v>
      </c>
      <c r="AC212">
        <v>520.26</v>
      </c>
      <c r="AD212">
        <v>0</v>
      </c>
      <c r="AE212">
        <v>0</v>
      </c>
      <c r="AF212">
        <v>65.709999999999994</v>
      </c>
      <c r="AG212">
        <v>11.6</v>
      </c>
      <c r="AH212">
        <v>0</v>
      </c>
      <c r="AI212">
        <v>1</v>
      </c>
      <c r="AJ212">
        <v>15.72</v>
      </c>
      <c r="AK212">
        <v>44.85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0.01</v>
      </c>
      <c r="AU212" t="s">
        <v>6</v>
      </c>
      <c r="AV212">
        <v>0</v>
      </c>
      <c r="AW212">
        <v>2</v>
      </c>
      <c r="AX212">
        <v>92865008</v>
      </c>
      <c r="AY212">
        <v>1</v>
      </c>
      <c r="AZ212">
        <v>0</v>
      </c>
      <c r="BA212">
        <v>200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ROUND(Y212*Source!I88*DO212,7)</f>
        <v>0</v>
      </c>
      <c r="CX212">
        <f>ROUND(Y212*Source!I88,7)</f>
        <v>0.01</v>
      </c>
      <c r="CY212">
        <f>AB212</f>
        <v>1032.96</v>
      </c>
      <c r="CZ212">
        <f>AF212</f>
        <v>65.709999999999994</v>
      </c>
      <c r="DA212">
        <f>AJ212</f>
        <v>15.72</v>
      </c>
      <c r="DB212">
        <f t="shared" si="79"/>
        <v>0.66</v>
      </c>
      <c r="DC212">
        <f t="shared" si="80"/>
        <v>0.12</v>
      </c>
      <c r="DD212" t="s">
        <v>6</v>
      </c>
      <c r="DE212" t="s">
        <v>6</v>
      </c>
      <c r="DF212">
        <f>ROUND(ROUND(AE212,0)*CX212,0)</f>
        <v>0</v>
      </c>
      <c r="DG212">
        <f>ROUND(ROUND(AF212*AJ212,0)*CX212,0)</f>
        <v>10</v>
      </c>
      <c r="DH212">
        <f>ROUND(ROUND(AG212*AK212,0)*CX212,0)</f>
        <v>5</v>
      </c>
      <c r="DI212">
        <f t="shared" si="86"/>
        <v>0</v>
      </c>
      <c r="DJ212">
        <f>DG212</f>
        <v>10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ROW(Source!A88)</f>
        <v>88</v>
      </c>
      <c r="B213">
        <v>92864407</v>
      </c>
      <c r="C213">
        <v>92864997</v>
      </c>
      <c r="D213">
        <v>49673715</v>
      </c>
      <c r="E213">
        <v>1</v>
      </c>
      <c r="F213">
        <v>1</v>
      </c>
      <c r="G213">
        <v>1</v>
      </c>
      <c r="H213">
        <v>2</v>
      </c>
      <c r="I213" t="s">
        <v>873</v>
      </c>
      <c r="J213" t="s">
        <v>874</v>
      </c>
      <c r="K213" t="s">
        <v>875</v>
      </c>
      <c r="L213">
        <v>1367</v>
      </c>
      <c r="N213">
        <v>1011</v>
      </c>
      <c r="O213" t="s">
        <v>872</v>
      </c>
      <c r="P213" t="s">
        <v>872</v>
      </c>
      <c r="Q213">
        <v>1</v>
      </c>
      <c r="W213">
        <v>0</v>
      </c>
      <c r="X213">
        <v>829370094</v>
      </c>
      <c r="Y213">
        <f t="shared" si="78"/>
        <v>0.75</v>
      </c>
      <c r="AA213">
        <v>0</v>
      </c>
      <c r="AB213">
        <v>127.33</v>
      </c>
      <c r="AC213">
        <v>0</v>
      </c>
      <c r="AD213">
        <v>0</v>
      </c>
      <c r="AE213">
        <v>0</v>
      </c>
      <c r="AF213">
        <v>8.1</v>
      </c>
      <c r="AG213">
        <v>0</v>
      </c>
      <c r="AH213">
        <v>0</v>
      </c>
      <c r="AI213">
        <v>1</v>
      </c>
      <c r="AJ213">
        <v>15.72</v>
      </c>
      <c r="AK213">
        <v>44.85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0.75</v>
      </c>
      <c r="AU213" t="s">
        <v>6</v>
      </c>
      <c r="AV213">
        <v>0</v>
      </c>
      <c r="AW213">
        <v>2</v>
      </c>
      <c r="AX213">
        <v>92865009</v>
      </c>
      <c r="AY213">
        <v>1</v>
      </c>
      <c r="AZ213">
        <v>0</v>
      </c>
      <c r="BA213">
        <v>201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ROUND(Y213*Source!I88*DO213,7)</f>
        <v>0</v>
      </c>
      <c r="CX213">
        <f>ROUND(Y213*Source!I88,7)</f>
        <v>0.75</v>
      </c>
      <c r="CY213">
        <f>AB213</f>
        <v>127.33</v>
      </c>
      <c r="CZ213">
        <f>AF213</f>
        <v>8.1</v>
      </c>
      <c r="DA213">
        <f>AJ213</f>
        <v>15.72</v>
      </c>
      <c r="DB213">
        <f t="shared" si="79"/>
        <v>6.08</v>
      </c>
      <c r="DC213">
        <f t="shared" si="80"/>
        <v>0</v>
      </c>
      <c r="DD213" t="s">
        <v>6</v>
      </c>
      <c r="DE213" t="s">
        <v>6</v>
      </c>
      <c r="DF213">
        <f>ROUND(ROUND(AE213,0)*CX213,0)</f>
        <v>0</v>
      </c>
      <c r="DG213">
        <f>ROUND(ROUND(AF213*AJ213,0)*CX213,0)</f>
        <v>95</v>
      </c>
      <c r="DH213">
        <f>ROUND(ROUND(AG213*AK213,0)*CX213,0)</f>
        <v>0</v>
      </c>
      <c r="DI213">
        <f t="shared" si="86"/>
        <v>0</v>
      </c>
      <c r="DJ213">
        <f>DG213</f>
        <v>95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ROW(Source!A88)</f>
        <v>88</v>
      </c>
      <c r="B214">
        <v>92864407</v>
      </c>
      <c r="C214">
        <v>92864997</v>
      </c>
      <c r="D214">
        <v>49521238</v>
      </c>
      <c r="E214">
        <v>1</v>
      </c>
      <c r="F214">
        <v>1</v>
      </c>
      <c r="G214">
        <v>1</v>
      </c>
      <c r="H214">
        <v>3</v>
      </c>
      <c r="I214" t="s">
        <v>945</v>
      </c>
      <c r="J214" t="s">
        <v>946</v>
      </c>
      <c r="K214" t="s">
        <v>947</v>
      </c>
      <c r="L214">
        <v>1407</v>
      </c>
      <c r="N214">
        <v>1013</v>
      </c>
      <c r="O214" t="s">
        <v>938</v>
      </c>
      <c r="P214" t="s">
        <v>938</v>
      </c>
      <c r="Q214">
        <v>1</v>
      </c>
      <c r="W214">
        <v>0</v>
      </c>
      <c r="X214">
        <v>1870598070</v>
      </c>
      <c r="Y214">
        <f t="shared" si="78"/>
        <v>1E-3</v>
      </c>
      <c r="AA214">
        <v>56048</v>
      </c>
      <c r="AB214">
        <v>0</v>
      </c>
      <c r="AC214">
        <v>0</v>
      </c>
      <c r="AD214">
        <v>0</v>
      </c>
      <c r="AE214">
        <v>5650</v>
      </c>
      <c r="AF214">
        <v>0</v>
      </c>
      <c r="AG214">
        <v>0</v>
      </c>
      <c r="AH214">
        <v>0</v>
      </c>
      <c r="AI214">
        <v>9.92</v>
      </c>
      <c r="AJ214">
        <v>1</v>
      </c>
      <c r="AK214">
        <v>1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1E-3</v>
      </c>
      <c r="AU214" t="s">
        <v>6</v>
      </c>
      <c r="AV214">
        <v>0</v>
      </c>
      <c r="AW214">
        <v>2</v>
      </c>
      <c r="AX214">
        <v>92865010</v>
      </c>
      <c r="AY214">
        <v>1</v>
      </c>
      <c r="AZ214">
        <v>0</v>
      </c>
      <c r="BA214">
        <v>202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ROUND(Y214*Source!I88,7)</f>
        <v>1E-3</v>
      </c>
      <c r="CY214">
        <f>AA214</f>
        <v>56048</v>
      </c>
      <c r="CZ214">
        <f>AE214</f>
        <v>5650</v>
      </c>
      <c r="DA214">
        <f>AI214</f>
        <v>9.92</v>
      </c>
      <c r="DB214">
        <f t="shared" si="79"/>
        <v>5.65</v>
      </c>
      <c r="DC214">
        <f t="shared" si="80"/>
        <v>0</v>
      </c>
      <c r="DD214" t="s">
        <v>6</v>
      </c>
      <c r="DE214" t="s">
        <v>6</v>
      </c>
      <c r="DF214">
        <f>ROUND(ROUND(AE214*AI214,0)*CX214,0)</f>
        <v>56</v>
      </c>
      <c r="DG214">
        <f t="shared" ref="DG214:DG219" si="87">ROUND(ROUND(AF214,0)*CX214,0)</f>
        <v>0</v>
      </c>
      <c r="DH214">
        <f>ROUND(ROUND(AG214,0)*CX214,0)</f>
        <v>0</v>
      </c>
      <c r="DI214">
        <f t="shared" si="86"/>
        <v>0</v>
      </c>
      <c r="DJ214">
        <f>DF214</f>
        <v>56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ROW(Source!A88)</f>
        <v>88</v>
      </c>
      <c r="B215">
        <v>92864407</v>
      </c>
      <c r="C215">
        <v>92864997</v>
      </c>
      <c r="D215">
        <v>49524301</v>
      </c>
      <c r="E215">
        <v>1</v>
      </c>
      <c r="F215">
        <v>1</v>
      </c>
      <c r="G215">
        <v>1</v>
      </c>
      <c r="H215">
        <v>3</v>
      </c>
      <c r="I215" t="s">
        <v>939</v>
      </c>
      <c r="J215" t="s">
        <v>940</v>
      </c>
      <c r="K215" t="s">
        <v>941</v>
      </c>
      <c r="L215">
        <v>1348</v>
      </c>
      <c r="N215">
        <v>1009</v>
      </c>
      <c r="O215" t="s">
        <v>532</v>
      </c>
      <c r="P215" t="s">
        <v>532</v>
      </c>
      <c r="Q215">
        <v>1000</v>
      </c>
      <c r="W215">
        <v>0</v>
      </c>
      <c r="X215">
        <v>1824693337</v>
      </c>
      <c r="Y215">
        <f t="shared" si="78"/>
        <v>3.3E-4</v>
      </c>
      <c r="AA215">
        <v>102791.03999999999</v>
      </c>
      <c r="AB215">
        <v>0</v>
      </c>
      <c r="AC215">
        <v>0</v>
      </c>
      <c r="AD215">
        <v>0</v>
      </c>
      <c r="AE215">
        <v>10362</v>
      </c>
      <c r="AF215">
        <v>0</v>
      </c>
      <c r="AG215">
        <v>0</v>
      </c>
      <c r="AH215">
        <v>0</v>
      </c>
      <c r="AI215">
        <v>9.92</v>
      </c>
      <c r="AJ215">
        <v>1</v>
      </c>
      <c r="AK215">
        <v>1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3.3E-4</v>
      </c>
      <c r="AU215" t="s">
        <v>6</v>
      </c>
      <c r="AV215">
        <v>0</v>
      </c>
      <c r="AW215">
        <v>2</v>
      </c>
      <c r="AX215">
        <v>92865011</v>
      </c>
      <c r="AY215">
        <v>1</v>
      </c>
      <c r="AZ215">
        <v>0</v>
      </c>
      <c r="BA215">
        <v>203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ROUND(Y215*Source!I88,7)</f>
        <v>3.3E-4</v>
      </c>
      <c r="CY215">
        <f>AA215</f>
        <v>102791.03999999999</v>
      </c>
      <c r="CZ215">
        <f>AE215</f>
        <v>10362</v>
      </c>
      <c r="DA215">
        <f>AI215</f>
        <v>9.92</v>
      </c>
      <c r="DB215">
        <f t="shared" si="79"/>
        <v>3.42</v>
      </c>
      <c r="DC215">
        <f t="shared" si="80"/>
        <v>0</v>
      </c>
      <c r="DD215" t="s">
        <v>6</v>
      </c>
      <c r="DE215" t="s">
        <v>6</v>
      </c>
      <c r="DF215">
        <f>ROUND(ROUND(AE215*AI215,0)*CX215,0)</f>
        <v>34</v>
      </c>
      <c r="DG215">
        <f t="shared" si="87"/>
        <v>0</v>
      </c>
      <c r="DH215">
        <f>ROUND(ROUND(AG215,0)*CX215,0)</f>
        <v>0</v>
      </c>
      <c r="DI215">
        <f t="shared" si="86"/>
        <v>0</v>
      </c>
      <c r="DJ215">
        <f>DF215</f>
        <v>34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ROW(Source!A88)</f>
        <v>88</v>
      </c>
      <c r="B216">
        <v>92864407</v>
      </c>
      <c r="C216">
        <v>92864997</v>
      </c>
      <c r="D216">
        <v>49525471</v>
      </c>
      <c r="E216">
        <v>1</v>
      </c>
      <c r="F216">
        <v>1</v>
      </c>
      <c r="G216">
        <v>1</v>
      </c>
      <c r="H216">
        <v>3</v>
      </c>
      <c r="I216" t="s">
        <v>942</v>
      </c>
      <c r="J216" t="s">
        <v>943</v>
      </c>
      <c r="K216" t="s">
        <v>944</v>
      </c>
      <c r="L216">
        <v>1348</v>
      </c>
      <c r="N216">
        <v>1009</v>
      </c>
      <c r="O216" t="s">
        <v>532</v>
      </c>
      <c r="P216" t="s">
        <v>532</v>
      </c>
      <c r="Q216">
        <v>1000</v>
      </c>
      <c r="W216">
        <v>0</v>
      </c>
      <c r="X216">
        <v>-1292822538</v>
      </c>
      <c r="Y216">
        <f t="shared" si="78"/>
        <v>6.2E-4</v>
      </c>
      <c r="AA216">
        <v>147113.60000000001</v>
      </c>
      <c r="AB216">
        <v>0</v>
      </c>
      <c r="AC216">
        <v>0</v>
      </c>
      <c r="AD216">
        <v>0</v>
      </c>
      <c r="AE216">
        <v>14830</v>
      </c>
      <c r="AF216">
        <v>0</v>
      </c>
      <c r="AG216">
        <v>0</v>
      </c>
      <c r="AH216">
        <v>0</v>
      </c>
      <c r="AI216">
        <v>9.92</v>
      </c>
      <c r="AJ216">
        <v>1</v>
      </c>
      <c r="AK216">
        <v>1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6.2E-4</v>
      </c>
      <c r="AU216" t="s">
        <v>6</v>
      </c>
      <c r="AV216">
        <v>0</v>
      </c>
      <c r="AW216">
        <v>2</v>
      </c>
      <c r="AX216">
        <v>92865012</v>
      </c>
      <c r="AY216">
        <v>1</v>
      </c>
      <c r="AZ216">
        <v>0</v>
      </c>
      <c r="BA216">
        <v>204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ROUND(Y216*Source!I88,7)</f>
        <v>6.2E-4</v>
      </c>
      <c r="CY216">
        <f>AA216</f>
        <v>147113.60000000001</v>
      </c>
      <c r="CZ216">
        <f>AE216</f>
        <v>14830</v>
      </c>
      <c r="DA216">
        <f>AI216</f>
        <v>9.92</v>
      </c>
      <c r="DB216">
        <f t="shared" si="79"/>
        <v>9.19</v>
      </c>
      <c r="DC216">
        <f t="shared" si="80"/>
        <v>0</v>
      </c>
      <c r="DD216" t="s">
        <v>6</v>
      </c>
      <c r="DE216" t="s">
        <v>6</v>
      </c>
      <c r="DF216">
        <f>ROUND(ROUND(AE216*AI216,0)*CX216,0)</f>
        <v>91</v>
      </c>
      <c r="DG216">
        <f t="shared" si="87"/>
        <v>0</v>
      </c>
      <c r="DH216">
        <f>ROUND(ROUND(AG216,0)*CX216,0)</f>
        <v>0</v>
      </c>
      <c r="DI216">
        <f t="shared" si="86"/>
        <v>0</v>
      </c>
      <c r="DJ216">
        <f>DF216</f>
        <v>91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ROW(Source!A88)</f>
        <v>88</v>
      </c>
      <c r="B217">
        <v>92864407</v>
      </c>
      <c r="C217">
        <v>92864997</v>
      </c>
      <c r="D217">
        <v>49581377</v>
      </c>
      <c r="E217">
        <v>1</v>
      </c>
      <c r="F217">
        <v>1</v>
      </c>
      <c r="G217">
        <v>1</v>
      </c>
      <c r="H217">
        <v>3</v>
      </c>
      <c r="I217" t="s">
        <v>227</v>
      </c>
      <c r="J217" t="s">
        <v>229</v>
      </c>
      <c r="K217" t="s">
        <v>228</v>
      </c>
      <c r="L217">
        <v>1377</v>
      </c>
      <c r="N217">
        <v>1013</v>
      </c>
      <c r="O217" t="s">
        <v>198</v>
      </c>
      <c r="P217" t="s">
        <v>198</v>
      </c>
      <c r="Q217">
        <v>1</v>
      </c>
      <c r="W217">
        <v>0</v>
      </c>
      <c r="X217">
        <v>-28487692</v>
      </c>
      <c r="Y217">
        <f t="shared" si="78"/>
        <v>2</v>
      </c>
      <c r="AA217">
        <v>367.04</v>
      </c>
      <c r="AB217">
        <v>0</v>
      </c>
      <c r="AC217">
        <v>0</v>
      </c>
      <c r="AD217">
        <v>0</v>
      </c>
      <c r="AE217">
        <v>37</v>
      </c>
      <c r="AF217">
        <v>0</v>
      </c>
      <c r="AG217">
        <v>0</v>
      </c>
      <c r="AH217">
        <v>0</v>
      </c>
      <c r="AI217">
        <v>9.92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 t="s">
        <v>6</v>
      </c>
      <c r="AT217">
        <v>2</v>
      </c>
      <c r="AU217" t="s">
        <v>6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ROUND(Y217*Source!I88,7)</f>
        <v>2</v>
      </c>
      <c r="CY217">
        <f>AA217</f>
        <v>367.04</v>
      </c>
      <c r="CZ217">
        <f>AE217</f>
        <v>37</v>
      </c>
      <c r="DA217">
        <f>AI217</f>
        <v>9.92</v>
      </c>
      <c r="DB217">
        <f t="shared" si="79"/>
        <v>74</v>
      </c>
      <c r="DC217">
        <f t="shared" si="80"/>
        <v>0</v>
      </c>
      <c r="DD217" t="s">
        <v>6</v>
      </c>
      <c r="DE217" t="s">
        <v>6</v>
      </c>
      <c r="DF217">
        <f>ROUND(ROUND(AE217*AI217,0)*CX217,0)</f>
        <v>734</v>
      </c>
      <c r="DG217">
        <f t="shared" si="87"/>
        <v>0</v>
      </c>
      <c r="DH217">
        <f>ROUND(ROUND(AG217,0)*CX217,0)</f>
        <v>0</v>
      </c>
      <c r="DI217">
        <f t="shared" si="86"/>
        <v>0</v>
      </c>
      <c r="DJ217">
        <f>DF217</f>
        <v>734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ROW(Source!A90)</f>
        <v>90</v>
      </c>
      <c r="B218">
        <v>92864407</v>
      </c>
      <c r="C218">
        <v>92865015</v>
      </c>
      <c r="D218">
        <v>49510757</v>
      </c>
      <c r="E218">
        <v>70</v>
      </c>
      <c r="F218">
        <v>1</v>
      </c>
      <c r="G218">
        <v>1</v>
      </c>
      <c r="H218">
        <v>1</v>
      </c>
      <c r="I218" t="s">
        <v>865</v>
      </c>
      <c r="J218" t="s">
        <v>6</v>
      </c>
      <c r="K218" t="s">
        <v>866</v>
      </c>
      <c r="L218">
        <v>1191</v>
      </c>
      <c r="N218">
        <v>1013</v>
      </c>
      <c r="O218" t="s">
        <v>855</v>
      </c>
      <c r="P218" t="s">
        <v>855</v>
      </c>
      <c r="Q218">
        <v>1</v>
      </c>
      <c r="W218">
        <v>0</v>
      </c>
      <c r="X218">
        <v>-1111239348</v>
      </c>
      <c r="Y218">
        <f t="shared" si="78"/>
        <v>4.5</v>
      </c>
      <c r="AA218">
        <v>0</v>
      </c>
      <c r="AB218">
        <v>0</v>
      </c>
      <c r="AC218">
        <v>0</v>
      </c>
      <c r="AD218">
        <v>431.46</v>
      </c>
      <c r="AE218">
        <v>0</v>
      </c>
      <c r="AF218">
        <v>0</v>
      </c>
      <c r="AG218">
        <v>0</v>
      </c>
      <c r="AH218">
        <v>9.6199999999999992</v>
      </c>
      <c r="AI218">
        <v>1</v>
      </c>
      <c r="AJ218">
        <v>1</v>
      </c>
      <c r="AK218">
        <v>1</v>
      </c>
      <c r="AL218">
        <v>44.85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4.5</v>
      </c>
      <c r="AU218" t="s">
        <v>6</v>
      </c>
      <c r="AV218">
        <v>1</v>
      </c>
      <c r="AW218">
        <v>2</v>
      </c>
      <c r="AX218">
        <v>92865023</v>
      </c>
      <c r="AY218">
        <v>1</v>
      </c>
      <c r="AZ218">
        <v>0</v>
      </c>
      <c r="BA218">
        <v>206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U218">
        <f>ROUND(AT218*Source!I90*AH218*AL218,0)</f>
        <v>3883</v>
      </c>
      <c r="CV218">
        <f>ROUND(Y218*Source!I90,7)</f>
        <v>9</v>
      </c>
      <c r="CW218">
        <v>0</v>
      </c>
      <c r="CX218">
        <f>ROUND(Y218*Source!I90,7)</f>
        <v>9</v>
      </c>
      <c r="CY218">
        <f>AD218</f>
        <v>431.46</v>
      </c>
      <c r="CZ218">
        <f>AH218</f>
        <v>9.6199999999999992</v>
      </c>
      <c r="DA218">
        <f>AL218</f>
        <v>44.85</v>
      </c>
      <c r="DB218">
        <f t="shared" si="79"/>
        <v>43.29</v>
      </c>
      <c r="DC218">
        <f t="shared" si="80"/>
        <v>0</v>
      </c>
      <c r="DD218" t="s">
        <v>6</v>
      </c>
      <c r="DE218" t="s">
        <v>6</v>
      </c>
      <c r="DF218">
        <f>ROUND(ROUND(AE218,0)*CX218,0)</f>
        <v>0</v>
      </c>
      <c r="DG218">
        <f t="shared" si="87"/>
        <v>0</v>
      </c>
      <c r="DH218">
        <f>ROUND(ROUND(AG218,0)*CX218,0)</f>
        <v>0</v>
      </c>
      <c r="DI218">
        <f>ROUND(ROUND(AH218*AL218,0)*CX218,0)</f>
        <v>3879</v>
      </c>
      <c r="DJ218">
        <f>DI218</f>
        <v>3879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ROW(Source!A90)</f>
        <v>90</v>
      </c>
      <c r="B219">
        <v>92864407</v>
      </c>
      <c r="C219">
        <v>92865015</v>
      </c>
      <c r="D219">
        <v>49510905</v>
      </c>
      <c r="E219">
        <v>70</v>
      </c>
      <c r="F219">
        <v>1</v>
      </c>
      <c r="G219">
        <v>1</v>
      </c>
      <c r="H219">
        <v>1</v>
      </c>
      <c r="I219" t="s">
        <v>867</v>
      </c>
      <c r="J219" t="s">
        <v>6</v>
      </c>
      <c r="K219" t="s">
        <v>868</v>
      </c>
      <c r="L219">
        <v>1191</v>
      </c>
      <c r="N219">
        <v>1013</v>
      </c>
      <c r="O219" t="s">
        <v>855</v>
      </c>
      <c r="P219" t="s">
        <v>855</v>
      </c>
      <c r="Q219">
        <v>1</v>
      </c>
      <c r="W219">
        <v>0</v>
      </c>
      <c r="X219">
        <v>-1417349443</v>
      </c>
      <c r="Y219">
        <f t="shared" si="78"/>
        <v>0.04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44.85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0.04</v>
      </c>
      <c r="AU219" t="s">
        <v>6</v>
      </c>
      <c r="AV219">
        <v>2</v>
      </c>
      <c r="AW219">
        <v>2</v>
      </c>
      <c r="AX219">
        <v>92865024</v>
      </c>
      <c r="AY219">
        <v>1</v>
      </c>
      <c r="AZ219">
        <v>0</v>
      </c>
      <c r="BA219">
        <v>207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ROUND(Y219*Source!I90,7)</f>
        <v>0.08</v>
      </c>
      <c r="CY219">
        <f>AD219</f>
        <v>0</v>
      </c>
      <c r="CZ219">
        <f>AH219</f>
        <v>0</v>
      </c>
      <c r="DA219">
        <f>AL219</f>
        <v>1</v>
      </c>
      <c r="DB219">
        <f t="shared" si="79"/>
        <v>0</v>
      </c>
      <c r="DC219">
        <f t="shared" si="80"/>
        <v>0</v>
      </c>
      <c r="DD219" t="s">
        <v>6</v>
      </c>
      <c r="DE219" t="s">
        <v>6</v>
      </c>
      <c r="DF219">
        <f>ROUND(ROUND(AE219,0)*CX219,0)</f>
        <v>0</v>
      </c>
      <c r="DG219">
        <f t="shared" si="87"/>
        <v>0</v>
      </c>
      <c r="DH219">
        <f>ROUND(ROUND(AG219*AK219,0)*CX219,0)</f>
        <v>0</v>
      </c>
      <c r="DI219">
        <f t="shared" ref="DI219:DI224" si="88">ROUND(ROUND(AH219,0)*CX219,0)</f>
        <v>0</v>
      </c>
      <c r="DJ219">
        <f>DI219</f>
        <v>0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ROW(Source!A90)</f>
        <v>90</v>
      </c>
      <c r="B220">
        <v>92864407</v>
      </c>
      <c r="C220">
        <v>92865015</v>
      </c>
      <c r="D220">
        <v>49673503</v>
      </c>
      <c r="E220">
        <v>1</v>
      </c>
      <c r="F220">
        <v>1</v>
      </c>
      <c r="G220">
        <v>1</v>
      </c>
      <c r="H220">
        <v>2</v>
      </c>
      <c r="I220" t="s">
        <v>869</v>
      </c>
      <c r="J220" t="s">
        <v>870</v>
      </c>
      <c r="K220" t="s">
        <v>871</v>
      </c>
      <c r="L220">
        <v>1367</v>
      </c>
      <c r="N220">
        <v>1011</v>
      </c>
      <c r="O220" t="s">
        <v>872</v>
      </c>
      <c r="P220" t="s">
        <v>872</v>
      </c>
      <c r="Q220">
        <v>1</v>
      </c>
      <c r="W220">
        <v>0</v>
      </c>
      <c r="X220">
        <v>509054691</v>
      </c>
      <c r="Y220">
        <f t="shared" si="78"/>
        <v>3.6999999999999998E-2</v>
      </c>
      <c r="AA220">
        <v>0</v>
      </c>
      <c r="AB220">
        <v>1032.96</v>
      </c>
      <c r="AC220">
        <v>520.26</v>
      </c>
      <c r="AD220">
        <v>0</v>
      </c>
      <c r="AE220">
        <v>0</v>
      </c>
      <c r="AF220">
        <v>65.709999999999994</v>
      </c>
      <c r="AG220">
        <v>11.6</v>
      </c>
      <c r="AH220">
        <v>0</v>
      </c>
      <c r="AI220">
        <v>1</v>
      </c>
      <c r="AJ220">
        <v>15.72</v>
      </c>
      <c r="AK220">
        <v>44.85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3.6999999999999998E-2</v>
      </c>
      <c r="AU220" t="s">
        <v>6</v>
      </c>
      <c r="AV220">
        <v>0</v>
      </c>
      <c r="AW220">
        <v>2</v>
      </c>
      <c r="AX220">
        <v>92865025</v>
      </c>
      <c r="AY220">
        <v>1</v>
      </c>
      <c r="AZ220">
        <v>0</v>
      </c>
      <c r="BA220">
        <v>208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ROUND(Y220*Source!I90*DO220,7)</f>
        <v>0</v>
      </c>
      <c r="CX220">
        <f>ROUND(Y220*Source!I90,7)</f>
        <v>7.3999999999999996E-2</v>
      </c>
      <c r="CY220">
        <f>AB220</f>
        <v>1032.96</v>
      </c>
      <c r="CZ220">
        <f>AF220</f>
        <v>65.709999999999994</v>
      </c>
      <c r="DA220">
        <f>AJ220</f>
        <v>15.72</v>
      </c>
      <c r="DB220">
        <f t="shared" si="79"/>
        <v>2.4300000000000002</v>
      </c>
      <c r="DC220">
        <f t="shared" si="80"/>
        <v>0.43</v>
      </c>
      <c r="DD220" t="s">
        <v>6</v>
      </c>
      <c r="DE220" t="s">
        <v>6</v>
      </c>
      <c r="DF220">
        <f>ROUND(ROUND(AE220,0)*CX220,0)</f>
        <v>0</v>
      </c>
      <c r="DG220">
        <f>ROUND(ROUND(AF220*AJ220,0)*CX220,0)</f>
        <v>76</v>
      </c>
      <c r="DH220">
        <f>ROUND(ROUND(AG220*AK220,0)*CX220,0)</f>
        <v>38</v>
      </c>
      <c r="DI220">
        <f t="shared" si="88"/>
        <v>0</v>
      </c>
      <c r="DJ220">
        <f>DG220</f>
        <v>76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ROW(Source!A90)</f>
        <v>90</v>
      </c>
      <c r="B221">
        <v>92864407</v>
      </c>
      <c r="C221">
        <v>92865015</v>
      </c>
      <c r="D221">
        <v>49526492</v>
      </c>
      <c r="E221">
        <v>1</v>
      </c>
      <c r="F221">
        <v>1</v>
      </c>
      <c r="G221">
        <v>1</v>
      </c>
      <c r="H221">
        <v>3</v>
      </c>
      <c r="I221" t="s">
        <v>879</v>
      </c>
      <c r="J221" t="s">
        <v>880</v>
      </c>
      <c r="K221" t="s">
        <v>881</v>
      </c>
      <c r="L221">
        <v>1346</v>
      </c>
      <c r="N221">
        <v>1009</v>
      </c>
      <c r="O221" t="s">
        <v>541</v>
      </c>
      <c r="P221" t="s">
        <v>541</v>
      </c>
      <c r="Q221">
        <v>1</v>
      </c>
      <c r="W221">
        <v>0</v>
      </c>
      <c r="X221">
        <v>497341279</v>
      </c>
      <c r="Y221">
        <f t="shared" si="78"/>
        <v>0.08</v>
      </c>
      <c r="AA221">
        <v>229.05</v>
      </c>
      <c r="AB221">
        <v>0</v>
      </c>
      <c r="AC221">
        <v>0</v>
      </c>
      <c r="AD221">
        <v>0</v>
      </c>
      <c r="AE221">
        <v>23.09</v>
      </c>
      <c r="AF221">
        <v>0</v>
      </c>
      <c r="AG221">
        <v>0</v>
      </c>
      <c r="AH221">
        <v>0</v>
      </c>
      <c r="AI221">
        <v>9.92</v>
      </c>
      <c r="AJ221">
        <v>1</v>
      </c>
      <c r="AK221">
        <v>1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0.08</v>
      </c>
      <c r="AU221" t="s">
        <v>6</v>
      </c>
      <c r="AV221">
        <v>0</v>
      </c>
      <c r="AW221">
        <v>2</v>
      </c>
      <c r="AX221">
        <v>92865026</v>
      </c>
      <c r="AY221">
        <v>1</v>
      </c>
      <c r="AZ221">
        <v>0</v>
      </c>
      <c r="BA221">
        <v>209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ROUND(Y221*Source!I90,7)</f>
        <v>0.16</v>
      </c>
      <c r="CY221">
        <f>AA221</f>
        <v>229.05</v>
      </c>
      <c r="CZ221">
        <f>AE221</f>
        <v>23.09</v>
      </c>
      <c r="DA221">
        <f>AI221</f>
        <v>9.92</v>
      </c>
      <c r="DB221">
        <f t="shared" si="79"/>
        <v>1.85</v>
      </c>
      <c r="DC221">
        <f t="shared" si="80"/>
        <v>0</v>
      </c>
      <c r="DD221" t="s">
        <v>6</v>
      </c>
      <c r="DE221" t="s">
        <v>6</v>
      </c>
      <c r="DF221">
        <f>ROUND(ROUND(AE221*AI221,0)*CX221,0)</f>
        <v>37</v>
      </c>
      <c r="DG221">
        <f t="shared" ref="DG221:DG226" si="89">ROUND(ROUND(AF221,0)*CX221,0)</f>
        <v>0</v>
      </c>
      <c r="DH221">
        <f>ROUND(ROUND(AG221,0)*CX221,0)</f>
        <v>0</v>
      </c>
      <c r="DI221">
        <f t="shared" si="88"/>
        <v>0</v>
      </c>
      <c r="DJ221">
        <f>DF221</f>
        <v>37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ROW(Source!A90)</f>
        <v>90</v>
      </c>
      <c r="B222">
        <v>92864407</v>
      </c>
      <c r="C222">
        <v>92865015</v>
      </c>
      <c r="D222">
        <v>49515638</v>
      </c>
      <c r="E222">
        <v>70</v>
      </c>
      <c r="F222">
        <v>1</v>
      </c>
      <c r="G222">
        <v>1</v>
      </c>
      <c r="H222">
        <v>3</v>
      </c>
      <c r="I222" t="s">
        <v>859</v>
      </c>
      <c r="J222" t="s">
        <v>6</v>
      </c>
      <c r="K222" t="s">
        <v>860</v>
      </c>
      <c r="L222">
        <v>1374</v>
      </c>
      <c r="N222">
        <v>1013</v>
      </c>
      <c r="O222" t="s">
        <v>861</v>
      </c>
      <c r="P222" t="s">
        <v>861</v>
      </c>
      <c r="Q222">
        <v>1</v>
      </c>
      <c r="W222">
        <v>0</v>
      </c>
      <c r="X222">
        <v>-1731369543</v>
      </c>
      <c r="Y222">
        <f t="shared" si="78"/>
        <v>0.87</v>
      </c>
      <c r="AA222">
        <v>9.92</v>
      </c>
      <c r="AB222">
        <v>0</v>
      </c>
      <c r="AC222">
        <v>0</v>
      </c>
      <c r="AD222">
        <v>0</v>
      </c>
      <c r="AE222">
        <v>1</v>
      </c>
      <c r="AF222">
        <v>0</v>
      </c>
      <c r="AG222">
        <v>0</v>
      </c>
      <c r="AH222">
        <v>0</v>
      </c>
      <c r="AI222">
        <v>9.92</v>
      </c>
      <c r="AJ222">
        <v>1</v>
      </c>
      <c r="AK222">
        <v>1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0.87</v>
      </c>
      <c r="AU222" t="s">
        <v>6</v>
      </c>
      <c r="AV222">
        <v>0</v>
      </c>
      <c r="AW222">
        <v>2</v>
      </c>
      <c r="AX222">
        <v>92865027</v>
      </c>
      <c r="AY222">
        <v>1</v>
      </c>
      <c r="AZ222">
        <v>0</v>
      </c>
      <c r="BA222">
        <v>210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ROUND(Y222*Source!I90,7)</f>
        <v>1.74</v>
      </c>
      <c r="CY222">
        <f>AA222</f>
        <v>9.92</v>
      </c>
      <c r="CZ222">
        <f>AE222</f>
        <v>1</v>
      </c>
      <c r="DA222">
        <f>AI222</f>
        <v>9.92</v>
      </c>
      <c r="DB222">
        <f t="shared" si="79"/>
        <v>0.87</v>
      </c>
      <c r="DC222">
        <f t="shared" si="80"/>
        <v>0</v>
      </c>
      <c r="DD222" t="s">
        <v>6</v>
      </c>
      <c r="DE222" t="s">
        <v>6</v>
      </c>
      <c r="DF222">
        <f>ROUND(ROUND(AE222*AI222,0)*CX222,0)</f>
        <v>17</v>
      </c>
      <c r="DG222">
        <f t="shared" si="89"/>
        <v>0</v>
      </c>
      <c r="DH222">
        <f>ROUND(ROUND(AG222,0)*CX222,0)</f>
        <v>0</v>
      </c>
      <c r="DI222">
        <f t="shared" si="88"/>
        <v>0</v>
      </c>
      <c r="DJ222">
        <f>DF222</f>
        <v>17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ROW(Source!A90)</f>
        <v>90</v>
      </c>
      <c r="B223">
        <v>92864407</v>
      </c>
      <c r="C223">
        <v>92865015</v>
      </c>
      <c r="D223">
        <v>0</v>
      </c>
      <c r="E223">
        <v>1</v>
      </c>
      <c r="F223">
        <v>1</v>
      </c>
      <c r="G223">
        <v>1</v>
      </c>
      <c r="H223">
        <v>3</v>
      </c>
      <c r="I223" t="s">
        <v>30</v>
      </c>
      <c r="J223" t="s">
        <v>6</v>
      </c>
      <c r="K223" t="s">
        <v>235</v>
      </c>
      <c r="L223">
        <v>1371</v>
      </c>
      <c r="N223">
        <v>1013</v>
      </c>
      <c r="O223" t="s">
        <v>23</v>
      </c>
      <c r="P223" t="s">
        <v>23</v>
      </c>
      <c r="Q223">
        <v>1</v>
      </c>
      <c r="W223">
        <v>0</v>
      </c>
      <c r="X223">
        <v>-846996718</v>
      </c>
      <c r="Y223">
        <f t="shared" si="78"/>
        <v>1</v>
      </c>
      <c r="AA223">
        <v>24494.22</v>
      </c>
      <c r="AB223">
        <v>0</v>
      </c>
      <c r="AC223">
        <v>0</v>
      </c>
      <c r="AD223">
        <v>0</v>
      </c>
      <c r="AE223">
        <v>25556.58</v>
      </c>
      <c r="AF223">
        <v>0</v>
      </c>
      <c r="AG223">
        <v>0</v>
      </c>
      <c r="AH223">
        <v>0</v>
      </c>
      <c r="AI223">
        <v>6.43</v>
      </c>
      <c r="AJ223">
        <v>1</v>
      </c>
      <c r="AK223">
        <v>1</v>
      </c>
      <c r="AL223">
        <v>1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 t="s">
        <v>6</v>
      </c>
      <c r="AT223">
        <v>1</v>
      </c>
      <c r="AU223" t="s">
        <v>6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6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ROUND(Y223*Source!I90,7)</f>
        <v>2</v>
      </c>
      <c r="CY223">
        <f>AA223</f>
        <v>24494.22</v>
      </c>
      <c r="CZ223">
        <f>AE223</f>
        <v>25556.58</v>
      </c>
      <c r="DA223">
        <f>AI223</f>
        <v>6.43</v>
      </c>
      <c r="DB223">
        <f t="shared" si="79"/>
        <v>25556.58</v>
      </c>
      <c r="DC223">
        <f t="shared" si="80"/>
        <v>0</v>
      </c>
      <c r="DD223" t="s">
        <v>6</v>
      </c>
      <c r="DE223" t="s">
        <v>6</v>
      </c>
      <c r="DF223">
        <f>ROUND(ROUND(AE223*AI223,0)*CX223,0)</f>
        <v>328658</v>
      </c>
      <c r="DG223">
        <f t="shared" si="89"/>
        <v>0</v>
      </c>
      <c r="DH223">
        <f>ROUND(ROUND(AG223,0)*CX223,0)</f>
        <v>0</v>
      </c>
      <c r="DI223">
        <f t="shared" si="88"/>
        <v>0</v>
      </c>
      <c r="DJ223">
        <f>DF223</f>
        <v>328658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ROW(Source!A90)</f>
        <v>90</v>
      </c>
      <c r="B224">
        <v>92864407</v>
      </c>
      <c r="C224">
        <v>92865015</v>
      </c>
      <c r="D224">
        <v>0</v>
      </c>
      <c r="E224">
        <v>1</v>
      </c>
      <c r="F224">
        <v>1</v>
      </c>
      <c r="G224">
        <v>1</v>
      </c>
      <c r="H224">
        <v>3</v>
      </c>
      <c r="I224" t="s">
        <v>30</v>
      </c>
      <c r="J224" t="s">
        <v>6</v>
      </c>
      <c r="K224" t="s">
        <v>238</v>
      </c>
      <c r="L224">
        <v>1371</v>
      </c>
      <c r="N224">
        <v>1013</v>
      </c>
      <c r="O224" t="s">
        <v>23</v>
      </c>
      <c r="P224" t="s">
        <v>23</v>
      </c>
      <c r="Q224">
        <v>1</v>
      </c>
      <c r="W224">
        <v>0</v>
      </c>
      <c r="X224">
        <v>2146728588</v>
      </c>
      <c r="Y224">
        <f t="shared" si="78"/>
        <v>1</v>
      </c>
      <c r="AA224">
        <v>28869.38</v>
      </c>
      <c r="AB224">
        <v>0</v>
      </c>
      <c r="AC224">
        <v>0</v>
      </c>
      <c r="AD224">
        <v>0</v>
      </c>
      <c r="AE224">
        <v>30121.5</v>
      </c>
      <c r="AF224">
        <v>0</v>
      </c>
      <c r="AG224">
        <v>0</v>
      </c>
      <c r="AH224">
        <v>0</v>
      </c>
      <c r="AI224">
        <v>6.43</v>
      </c>
      <c r="AJ224">
        <v>1</v>
      </c>
      <c r="AK224">
        <v>1</v>
      </c>
      <c r="AL224">
        <v>1</v>
      </c>
      <c r="AM224">
        <v>0</v>
      </c>
      <c r="AN224">
        <v>0</v>
      </c>
      <c r="AO224">
        <v>0</v>
      </c>
      <c r="AP224">
        <v>1</v>
      </c>
      <c r="AQ224">
        <v>0</v>
      </c>
      <c r="AR224">
        <v>0</v>
      </c>
      <c r="AS224" t="s">
        <v>6</v>
      </c>
      <c r="AT224">
        <v>1</v>
      </c>
      <c r="AU224" t="s">
        <v>6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ROUND(Y224*Source!I90,7)</f>
        <v>2</v>
      </c>
      <c r="CY224">
        <f>AA224</f>
        <v>28869.38</v>
      </c>
      <c r="CZ224">
        <f>AE224</f>
        <v>30121.5</v>
      </c>
      <c r="DA224">
        <f>AI224</f>
        <v>6.43</v>
      </c>
      <c r="DB224">
        <f t="shared" si="79"/>
        <v>30121.5</v>
      </c>
      <c r="DC224">
        <f t="shared" si="80"/>
        <v>0</v>
      </c>
      <c r="DD224" t="s">
        <v>6</v>
      </c>
      <c r="DE224" t="s">
        <v>6</v>
      </c>
      <c r="DF224">
        <f>ROUND(ROUND(AE224*AI224,0)*CX224,0)</f>
        <v>387362</v>
      </c>
      <c r="DG224">
        <f t="shared" si="89"/>
        <v>0</v>
      </c>
      <c r="DH224">
        <f>ROUND(ROUND(AG224,0)*CX224,0)</f>
        <v>0</v>
      </c>
      <c r="DI224">
        <f t="shared" si="88"/>
        <v>0</v>
      </c>
      <c r="DJ224">
        <f>DF224</f>
        <v>387362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ROW(Source!A93)</f>
        <v>93</v>
      </c>
      <c r="B225">
        <v>92864407</v>
      </c>
      <c r="C225">
        <v>92865030</v>
      </c>
      <c r="D225">
        <v>49510767</v>
      </c>
      <c r="E225">
        <v>70</v>
      </c>
      <c r="F225">
        <v>1</v>
      </c>
      <c r="G225">
        <v>1</v>
      </c>
      <c r="H225">
        <v>1</v>
      </c>
      <c r="I225" t="s">
        <v>853</v>
      </c>
      <c r="J225" t="s">
        <v>6</v>
      </c>
      <c r="K225" t="s">
        <v>854</v>
      </c>
      <c r="L225">
        <v>1191</v>
      </c>
      <c r="N225">
        <v>1013</v>
      </c>
      <c r="O225" t="s">
        <v>855</v>
      </c>
      <c r="P225" t="s">
        <v>855</v>
      </c>
      <c r="Q225">
        <v>1</v>
      </c>
      <c r="W225">
        <v>0</v>
      </c>
      <c r="X225">
        <v>-1936699058</v>
      </c>
      <c r="Y225">
        <f t="shared" si="78"/>
        <v>0.96</v>
      </c>
      <c r="AA225">
        <v>0</v>
      </c>
      <c r="AB225">
        <v>0</v>
      </c>
      <c r="AC225">
        <v>0</v>
      </c>
      <c r="AD225">
        <v>444.91</v>
      </c>
      <c r="AE225">
        <v>0</v>
      </c>
      <c r="AF225">
        <v>0</v>
      </c>
      <c r="AG225">
        <v>0</v>
      </c>
      <c r="AH225">
        <v>9.92</v>
      </c>
      <c r="AI225">
        <v>1</v>
      </c>
      <c r="AJ225">
        <v>1</v>
      </c>
      <c r="AK225">
        <v>1</v>
      </c>
      <c r="AL225">
        <v>44.85</v>
      </c>
      <c r="AM225">
        <v>4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6</v>
      </c>
      <c r="AT225">
        <v>0.96</v>
      </c>
      <c r="AU225" t="s">
        <v>6</v>
      </c>
      <c r="AV225">
        <v>1</v>
      </c>
      <c r="AW225">
        <v>2</v>
      </c>
      <c r="AX225">
        <v>92865039</v>
      </c>
      <c r="AY225">
        <v>1</v>
      </c>
      <c r="AZ225">
        <v>0</v>
      </c>
      <c r="BA225">
        <v>211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ROUND(AT225*Source!I93*AH225*AL225,0)</f>
        <v>854</v>
      </c>
      <c r="CV225">
        <f>ROUND(Y225*Source!I93,7)</f>
        <v>1.92</v>
      </c>
      <c r="CW225">
        <v>0</v>
      </c>
      <c r="CX225">
        <f>ROUND(Y225*Source!I93,7)</f>
        <v>1.92</v>
      </c>
      <c r="CY225">
        <f>AD225</f>
        <v>444.91</v>
      </c>
      <c r="CZ225">
        <f>AH225</f>
        <v>9.92</v>
      </c>
      <c r="DA225">
        <f>AL225</f>
        <v>44.85</v>
      </c>
      <c r="DB225">
        <f t="shared" si="79"/>
        <v>9.52</v>
      </c>
      <c r="DC225">
        <f t="shared" si="80"/>
        <v>0</v>
      </c>
      <c r="DD225" t="s">
        <v>6</v>
      </c>
      <c r="DE225" t="s">
        <v>6</v>
      </c>
      <c r="DF225">
        <f>ROUND(ROUND(AE225,0)*CX225,0)</f>
        <v>0</v>
      </c>
      <c r="DG225">
        <f t="shared" si="89"/>
        <v>0</v>
      </c>
      <c r="DH225">
        <f>ROUND(ROUND(AG225,0)*CX225,0)</f>
        <v>0</v>
      </c>
      <c r="DI225">
        <f>ROUND(ROUND(AH225*AL225,0)*CX225,0)</f>
        <v>854</v>
      </c>
      <c r="DJ225">
        <f>DI225</f>
        <v>854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ROW(Source!A93)</f>
        <v>93</v>
      </c>
      <c r="B226">
        <v>92864407</v>
      </c>
      <c r="C226">
        <v>92865030</v>
      </c>
      <c r="D226">
        <v>49510905</v>
      </c>
      <c r="E226">
        <v>70</v>
      </c>
      <c r="F226">
        <v>1</v>
      </c>
      <c r="G226">
        <v>1</v>
      </c>
      <c r="H226">
        <v>1</v>
      </c>
      <c r="I226" t="s">
        <v>867</v>
      </c>
      <c r="J226" t="s">
        <v>6</v>
      </c>
      <c r="K226" t="s">
        <v>868</v>
      </c>
      <c r="L226">
        <v>1191</v>
      </c>
      <c r="N226">
        <v>1013</v>
      </c>
      <c r="O226" t="s">
        <v>855</v>
      </c>
      <c r="P226" t="s">
        <v>855</v>
      </c>
      <c r="Q226">
        <v>1</v>
      </c>
      <c r="W226">
        <v>0</v>
      </c>
      <c r="X226">
        <v>-1417349443</v>
      </c>
      <c r="Y226">
        <f t="shared" si="78"/>
        <v>0.01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44.85</v>
      </c>
      <c r="AL226">
        <v>1</v>
      </c>
      <c r="AM226">
        <v>4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6</v>
      </c>
      <c r="AT226">
        <v>0.01</v>
      </c>
      <c r="AU226" t="s">
        <v>6</v>
      </c>
      <c r="AV226">
        <v>2</v>
      </c>
      <c r="AW226">
        <v>2</v>
      </c>
      <c r="AX226">
        <v>92865040</v>
      </c>
      <c r="AY226">
        <v>1</v>
      </c>
      <c r="AZ226">
        <v>0</v>
      </c>
      <c r="BA226">
        <v>212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ROUND(Y226*Source!I93,7)</f>
        <v>0.02</v>
      </c>
      <c r="CY226">
        <f>AD226</f>
        <v>0</v>
      </c>
      <c r="CZ226">
        <f>AH226</f>
        <v>0</v>
      </c>
      <c r="DA226">
        <f>AL226</f>
        <v>1</v>
      </c>
      <c r="DB226">
        <f t="shared" si="79"/>
        <v>0</v>
      </c>
      <c r="DC226">
        <f t="shared" si="80"/>
        <v>0</v>
      </c>
      <c r="DD226" t="s">
        <v>6</v>
      </c>
      <c r="DE226" t="s">
        <v>6</v>
      </c>
      <c r="DF226">
        <f>ROUND(ROUND(AE226,0)*CX226,0)</f>
        <v>0</v>
      </c>
      <c r="DG226">
        <f t="shared" si="89"/>
        <v>0</v>
      </c>
      <c r="DH226">
        <f>ROUND(ROUND(AG226*AK226,0)*CX226,0)</f>
        <v>0</v>
      </c>
      <c r="DI226">
        <f t="shared" ref="DI226:DI232" si="90">ROUND(ROUND(AH226,0)*CX226,0)</f>
        <v>0</v>
      </c>
      <c r="DJ226">
        <f>DI226</f>
        <v>0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ROW(Source!A93)</f>
        <v>93</v>
      </c>
      <c r="B227">
        <v>92864407</v>
      </c>
      <c r="C227">
        <v>92865030</v>
      </c>
      <c r="D227">
        <v>49673503</v>
      </c>
      <c r="E227">
        <v>1</v>
      </c>
      <c r="F227">
        <v>1</v>
      </c>
      <c r="G227">
        <v>1</v>
      </c>
      <c r="H227">
        <v>2</v>
      </c>
      <c r="I227" t="s">
        <v>869</v>
      </c>
      <c r="J227" t="s">
        <v>870</v>
      </c>
      <c r="K227" t="s">
        <v>871</v>
      </c>
      <c r="L227">
        <v>1367</v>
      </c>
      <c r="N227">
        <v>1011</v>
      </c>
      <c r="O227" t="s">
        <v>872</v>
      </c>
      <c r="P227" t="s">
        <v>872</v>
      </c>
      <c r="Q227">
        <v>1</v>
      </c>
      <c r="W227">
        <v>0</v>
      </c>
      <c r="X227">
        <v>509054691</v>
      </c>
      <c r="Y227">
        <f t="shared" si="78"/>
        <v>0.01</v>
      </c>
      <c r="AA227">
        <v>0</v>
      </c>
      <c r="AB227">
        <v>1032.96</v>
      </c>
      <c r="AC227">
        <v>520.26</v>
      </c>
      <c r="AD227">
        <v>0</v>
      </c>
      <c r="AE227">
        <v>0</v>
      </c>
      <c r="AF227">
        <v>65.709999999999994</v>
      </c>
      <c r="AG227">
        <v>11.6</v>
      </c>
      <c r="AH227">
        <v>0</v>
      </c>
      <c r="AI227">
        <v>1</v>
      </c>
      <c r="AJ227">
        <v>15.72</v>
      </c>
      <c r="AK227">
        <v>44.85</v>
      </c>
      <c r="AL227">
        <v>1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0.01</v>
      </c>
      <c r="AU227" t="s">
        <v>6</v>
      </c>
      <c r="AV227">
        <v>0</v>
      </c>
      <c r="AW227">
        <v>2</v>
      </c>
      <c r="AX227">
        <v>92865041</v>
      </c>
      <c r="AY227">
        <v>1</v>
      </c>
      <c r="AZ227">
        <v>0</v>
      </c>
      <c r="BA227">
        <v>213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ROUND(Y227*Source!I93*DO227,7)</f>
        <v>0</v>
      </c>
      <c r="CX227">
        <f>ROUND(Y227*Source!I93,7)</f>
        <v>0.02</v>
      </c>
      <c r="CY227">
        <f>AB227</f>
        <v>1032.96</v>
      </c>
      <c r="CZ227">
        <f>AF227</f>
        <v>65.709999999999994</v>
      </c>
      <c r="DA227">
        <f>AJ227</f>
        <v>15.72</v>
      </c>
      <c r="DB227">
        <f t="shared" si="79"/>
        <v>0.66</v>
      </c>
      <c r="DC227">
        <f t="shared" si="80"/>
        <v>0.12</v>
      </c>
      <c r="DD227" t="s">
        <v>6</v>
      </c>
      <c r="DE227" t="s">
        <v>6</v>
      </c>
      <c r="DF227">
        <f>ROUND(ROUND(AE227,0)*CX227,0)</f>
        <v>0</v>
      </c>
      <c r="DG227">
        <f>ROUND(ROUND(AF227*AJ227,0)*CX227,0)</f>
        <v>21</v>
      </c>
      <c r="DH227">
        <f>ROUND(ROUND(AG227*AK227,0)*CX227,0)</f>
        <v>10</v>
      </c>
      <c r="DI227">
        <f t="shared" si="90"/>
        <v>0</v>
      </c>
      <c r="DJ227">
        <f>DG227</f>
        <v>21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ROW(Source!A93)</f>
        <v>93</v>
      </c>
      <c r="B228">
        <v>92864407</v>
      </c>
      <c r="C228">
        <v>92865030</v>
      </c>
      <c r="D228">
        <v>49673715</v>
      </c>
      <c r="E228">
        <v>1</v>
      </c>
      <c r="F228">
        <v>1</v>
      </c>
      <c r="G228">
        <v>1</v>
      </c>
      <c r="H228">
        <v>2</v>
      </c>
      <c r="I228" t="s">
        <v>873</v>
      </c>
      <c r="J228" t="s">
        <v>874</v>
      </c>
      <c r="K228" t="s">
        <v>875</v>
      </c>
      <c r="L228">
        <v>1367</v>
      </c>
      <c r="N228">
        <v>1011</v>
      </c>
      <c r="O228" t="s">
        <v>872</v>
      </c>
      <c r="P228" t="s">
        <v>872</v>
      </c>
      <c r="Q228">
        <v>1</v>
      </c>
      <c r="W228">
        <v>0</v>
      </c>
      <c r="X228">
        <v>829370094</v>
      </c>
      <c r="Y228">
        <f t="shared" si="78"/>
        <v>0.44</v>
      </c>
      <c r="AA228">
        <v>0</v>
      </c>
      <c r="AB228">
        <v>127.33</v>
      </c>
      <c r="AC228">
        <v>0</v>
      </c>
      <c r="AD228">
        <v>0</v>
      </c>
      <c r="AE228">
        <v>0</v>
      </c>
      <c r="AF228">
        <v>8.1</v>
      </c>
      <c r="AG228">
        <v>0</v>
      </c>
      <c r="AH228">
        <v>0</v>
      </c>
      <c r="AI228">
        <v>1</v>
      </c>
      <c r="AJ228">
        <v>15.72</v>
      </c>
      <c r="AK228">
        <v>44.85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6</v>
      </c>
      <c r="AT228">
        <v>0.44</v>
      </c>
      <c r="AU228" t="s">
        <v>6</v>
      </c>
      <c r="AV228">
        <v>0</v>
      </c>
      <c r="AW228">
        <v>2</v>
      </c>
      <c r="AX228">
        <v>92865042</v>
      </c>
      <c r="AY228">
        <v>1</v>
      </c>
      <c r="AZ228">
        <v>0</v>
      </c>
      <c r="BA228">
        <v>214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ROUND(Y228*Source!I93*DO228,7)</f>
        <v>0</v>
      </c>
      <c r="CX228">
        <f>ROUND(Y228*Source!I93,7)</f>
        <v>0.88</v>
      </c>
      <c r="CY228">
        <f>AB228</f>
        <v>127.33</v>
      </c>
      <c r="CZ228">
        <f>AF228</f>
        <v>8.1</v>
      </c>
      <c r="DA228">
        <f>AJ228</f>
        <v>15.72</v>
      </c>
      <c r="DB228">
        <f t="shared" si="79"/>
        <v>3.56</v>
      </c>
      <c r="DC228">
        <f t="shared" si="80"/>
        <v>0</v>
      </c>
      <c r="DD228" t="s">
        <v>6</v>
      </c>
      <c r="DE228" t="s">
        <v>6</v>
      </c>
      <c r="DF228">
        <f>ROUND(ROUND(AE228,0)*CX228,0)</f>
        <v>0</v>
      </c>
      <c r="DG228">
        <f>ROUND(ROUND(AF228*AJ228,0)*CX228,0)</f>
        <v>112</v>
      </c>
      <c r="DH228">
        <f>ROUND(ROUND(AG228*AK228,0)*CX228,0)</f>
        <v>0</v>
      </c>
      <c r="DI228">
        <f t="shared" si="90"/>
        <v>0</v>
      </c>
      <c r="DJ228">
        <f>DG228</f>
        <v>112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ROW(Source!A93)</f>
        <v>93</v>
      </c>
      <c r="B229">
        <v>92864407</v>
      </c>
      <c r="C229">
        <v>92865030</v>
      </c>
      <c r="D229">
        <v>49521237</v>
      </c>
      <c r="E229">
        <v>1</v>
      </c>
      <c r="F229">
        <v>1</v>
      </c>
      <c r="G229">
        <v>1</v>
      </c>
      <c r="H229">
        <v>3</v>
      </c>
      <c r="I229" t="s">
        <v>948</v>
      </c>
      <c r="J229" t="s">
        <v>949</v>
      </c>
      <c r="K229" t="s">
        <v>950</v>
      </c>
      <c r="L229">
        <v>1407</v>
      </c>
      <c r="N229">
        <v>1013</v>
      </c>
      <c r="O229" t="s">
        <v>938</v>
      </c>
      <c r="P229" t="s">
        <v>938</v>
      </c>
      <c r="Q229">
        <v>1</v>
      </c>
      <c r="W229">
        <v>0</v>
      </c>
      <c r="X229">
        <v>845180098</v>
      </c>
      <c r="Y229">
        <f t="shared" si="78"/>
        <v>1E-3</v>
      </c>
      <c r="AA229">
        <v>34224</v>
      </c>
      <c r="AB229">
        <v>0</v>
      </c>
      <c r="AC229">
        <v>0</v>
      </c>
      <c r="AD229">
        <v>0</v>
      </c>
      <c r="AE229">
        <v>3450</v>
      </c>
      <c r="AF229">
        <v>0</v>
      </c>
      <c r="AG229">
        <v>0</v>
      </c>
      <c r="AH229">
        <v>0</v>
      </c>
      <c r="AI229">
        <v>9.92</v>
      </c>
      <c r="AJ229">
        <v>1</v>
      </c>
      <c r="AK229">
        <v>1</v>
      </c>
      <c r="AL229">
        <v>1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1E-3</v>
      </c>
      <c r="AU229" t="s">
        <v>6</v>
      </c>
      <c r="AV229">
        <v>0</v>
      </c>
      <c r="AW229">
        <v>2</v>
      </c>
      <c r="AX229">
        <v>92865043</v>
      </c>
      <c r="AY229">
        <v>1</v>
      </c>
      <c r="AZ229">
        <v>0</v>
      </c>
      <c r="BA229">
        <v>215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ROUND(Y229*Source!I93,7)</f>
        <v>2E-3</v>
      </c>
      <c r="CY229">
        <f>AA229</f>
        <v>34224</v>
      </c>
      <c r="CZ229">
        <f>AE229</f>
        <v>3450</v>
      </c>
      <c r="DA229">
        <f>AI229</f>
        <v>9.92</v>
      </c>
      <c r="DB229">
        <f t="shared" si="79"/>
        <v>3.45</v>
      </c>
      <c r="DC229">
        <f t="shared" si="80"/>
        <v>0</v>
      </c>
      <c r="DD229" t="s">
        <v>6</v>
      </c>
      <c r="DE229" t="s">
        <v>6</v>
      </c>
      <c r="DF229">
        <f>ROUND(ROUND(AE229*AI229,0)*CX229,0)</f>
        <v>68</v>
      </c>
      <c r="DG229">
        <f t="shared" ref="DG229:DG234" si="91">ROUND(ROUND(AF229,0)*CX229,0)</f>
        <v>0</v>
      </c>
      <c r="DH229">
        <f>ROUND(ROUND(AG229,0)*CX229,0)</f>
        <v>0</v>
      </c>
      <c r="DI229">
        <f t="shared" si="90"/>
        <v>0</v>
      </c>
      <c r="DJ229">
        <f>DF229</f>
        <v>68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ROW(Source!A93)</f>
        <v>93</v>
      </c>
      <c r="B230">
        <v>92864407</v>
      </c>
      <c r="C230">
        <v>92865030</v>
      </c>
      <c r="D230">
        <v>49524301</v>
      </c>
      <c r="E230">
        <v>1</v>
      </c>
      <c r="F230">
        <v>1</v>
      </c>
      <c r="G230">
        <v>1</v>
      </c>
      <c r="H230">
        <v>3</v>
      </c>
      <c r="I230" t="s">
        <v>939</v>
      </c>
      <c r="J230" t="s">
        <v>940</v>
      </c>
      <c r="K230" t="s">
        <v>941</v>
      </c>
      <c r="L230">
        <v>1348</v>
      </c>
      <c r="N230">
        <v>1009</v>
      </c>
      <c r="O230" t="s">
        <v>532</v>
      </c>
      <c r="P230" t="s">
        <v>532</v>
      </c>
      <c r="Q230">
        <v>1000</v>
      </c>
      <c r="W230">
        <v>0</v>
      </c>
      <c r="X230">
        <v>1824693337</v>
      </c>
      <c r="Y230">
        <f t="shared" si="78"/>
        <v>1.3999999999999999E-4</v>
      </c>
      <c r="AA230">
        <v>102791.03999999999</v>
      </c>
      <c r="AB230">
        <v>0</v>
      </c>
      <c r="AC230">
        <v>0</v>
      </c>
      <c r="AD230">
        <v>0</v>
      </c>
      <c r="AE230">
        <v>10362</v>
      </c>
      <c r="AF230">
        <v>0</v>
      </c>
      <c r="AG230">
        <v>0</v>
      </c>
      <c r="AH230">
        <v>0</v>
      </c>
      <c r="AI230">
        <v>9.92</v>
      </c>
      <c r="AJ230">
        <v>1</v>
      </c>
      <c r="AK230">
        <v>1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1.3999999999999999E-4</v>
      </c>
      <c r="AU230" t="s">
        <v>6</v>
      </c>
      <c r="AV230">
        <v>0</v>
      </c>
      <c r="AW230">
        <v>2</v>
      </c>
      <c r="AX230">
        <v>92865044</v>
      </c>
      <c r="AY230">
        <v>1</v>
      </c>
      <c r="AZ230">
        <v>0</v>
      </c>
      <c r="BA230">
        <v>216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ROUND(Y230*Source!I93,7)</f>
        <v>2.7999999999999998E-4</v>
      </c>
      <c r="CY230">
        <f>AA230</f>
        <v>102791.03999999999</v>
      </c>
      <c r="CZ230">
        <f>AE230</f>
        <v>10362</v>
      </c>
      <c r="DA230">
        <f>AI230</f>
        <v>9.92</v>
      </c>
      <c r="DB230">
        <f t="shared" si="79"/>
        <v>1.45</v>
      </c>
      <c r="DC230">
        <f t="shared" si="80"/>
        <v>0</v>
      </c>
      <c r="DD230" t="s">
        <v>6</v>
      </c>
      <c r="DE230" t="s">
        <v>6</v>
      </c>
      <c r="DF230">
        <f>ROUND(ROUND(AE230*AI230,0)*CX230,0)</f>
        <v>29</v>
      </c>
      <c r="DG230">
        <f t="shared" si="91"/>
        <v>0</v>
      </c>
      <c r="DH230">
        <f>ROUND(ROUND(AG230,0)*CX230,0)</f>
        <v>0</v>
      </c>
      <c r="DI230">
        <f t="shared" si="90"/>
        <v>0</v>
      </c>
      <c r="DJ230">
        <f>DF230</f>
        <v>29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ROW(Source!A93)</f>
        <v>93</v>
      </c>
      <c r="B231">
        <v>92864407</v>
      </c>
      <c r="C231">
        <v>92865030</v>
      </c>
      <c r="D231">
        <v>49525471</v>
      </c>
      <c r="E231">
        <v>1</v>
      </c>
      <c r="F231">
        <v>1</v>
      </c>
      <c r="G231">
        <v>1</v>
      </c>
      <c r="H231">
        <v>3</v>
      </c>
      <c r="I231" t="s">
        <v>942</v>
      </c>
      <c r="J231" t="s">
        <v>943</v>
      </c>
      <c r="K231" t="s">
        <v>944</v>
      </c>
      <c r="L231">
        <v>1348</v>
      </c>
      <c r="N231">
        <v>1009</v>
      </c>
      <c r="O231" t="s">
        <v>532</v>
      </c>
      <c r="P231" t="s">
        <v>532</v>
      </c>
      <c r="Q231">
        <v>1000</v>
      </c>
      <c r="W231">
        <v>0</v>
      </c>
      <c r="X231">
        <v>-1292822538</v>
      </c>
      <c r="Y231">
        <f t="shared" si="78"/>
        <v>6.2E-4</v>
      </c>
      <c r="AA231">
        <v>147113.60000000001</v>
      </c>
      <c r="AB231">
        <v>0</v>
      </c>
      <c r="AC231">
        <v>0</v>
      </c>
      <c r="AD231">
        <v>0</v>
      </c>
      <c r="AE231">
        <v>14830</v>
      </c>
      <c r="AF231">
        <v>0</v>
      </c>
      <c r="AG231">
        <v>0</v>
      </c>
      <c r="AH231">
        <v>0</v>
      </c>
      <c r="AI231">
        <v>9.92</v>
      </c>
      <c r="AJ231">
        <v>1</v>
      </c>
      <c r="AK231">
        <v>1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6.2E-4</v>
      </c>
      <c r="AU231" t="s">
        <v>6</v>
      </c>
      <c r="AV231">
        <v>0</v>
      </c>
      <c r="AW231">
        <v>2</v>
      </c>
      <c r="AX231">
        <v>92865045</v>
      </c>
      <c r="AY231">
        <v>1</v>
      </c>
      <c r="AZ231">
        <v>0</v>
      </c>
      <c r="BA231">
        <v>217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ROUND(Y231*Source!I93,7)</f>
        <v>1.24E-3</v>
      </c>
      <c r="CY231">
        <f>AA231</f>
        <v>147113.60000000001</v>
      </c>
      <c r="CZ231">
        <f>AE231</f>
        <v>14830</v>
      </c>
      <c r="DA231">
        <f>AI231</f>
        <v>9.92</v>
      </c>
      <c r="DB231">
        <f t="shared" si="79"/>
        <v>9.19</v>
      </c>
      <c r="DC231">
        <f t="shared" si="80"/>
        <v>0</v>
      </c>
      <c r="DD231" t="s">
        <v>6</v>
      </c>
      <c r="DE231" t="s">
        <v>6</v>
      </c>
      <c r="DF231">
        <f>ROUND(ROUND(AE231*AI231,0)*CX231,0)</f>
        <v>182</v>
      </c>
      <c r="DG231">
        <f t="shared" si="91"/>
        <v>0</v>
      </c>
      <c r="DH231">
        <f>ROUND(ROUND(AG231,0)*CX231,0)</f>
        <v>0</v>
      </c>
      <c r="DI231">
        <f t="shared" si="90"/>
        <v>0</v>
      </c>
      <c r="DJ231">
        <f>DF231</f>
        <v>182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ROW(Source!A93)</f>
        <v>93</v>
      </c>
      <c r="B232">
        <v>92864407</v>
      </c>
      <c r="C232">
        <v>92865030</v>
      </c>
      <c r="D232">
        <v>49581375</v>
      </c>
      <c r="E232">
        <v>1</v>
      </c>
      <c r="F232">
        <v>1</v>
      </c>
      <c r="G232">
        <v>1</v>
      </c>
      <c r="H232">
        <v>3</v>
      </c>
      <c r="I232" t="s">
        <v>205</v>
      </c>
      <c r="J232" t="s">
        <v>207</v>
      </c>
      <c r="K232" t="s">
        <v>206</v>
      </c>
      <c r="L232">
        <v>1377</v>
      </c>
      <c r="N232">
        <v>1013</v>
      </c>
      <c r="O232" t="s">
        <v>198</v>
      </c>
      <c r="P232" t="s">
        <v>198</v>
      </c>
      <c r="Q232">
        <v>1</v>
      </c>
      <c r="W232">
        <v>0</v>
      </c>
      <c r="X232">
        <v>1674703209</v>
      </c>
      <c r="Y232">
        <f t="shared" si="78"/>
        <v>2</v>
      </c>
      <c r="AA232">
        <v>248</v>
      </c>
      <c r="AB232">
        <v>0</v>
      </c>
      <c r="AC232">
        <v>0</v>
      </c>
      <c r="AD232">
        <v>0</v>
      </c>
      <c r="AE232">
        <v>25</v>
      </c>
      <c r="AF232">
        <v>0</v>
      </c>
      <c r="AG232">
        <v>0</v>
      </c>
      <c r="AH232">
        <v>0</v>
      </c>
      <c r="AI232">
        <v>9.92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1</v>
      </c>
      <c r="AQ232">
        <v>0</v>
      </c>
      <c r="AR232">
        <v>0</v>
      </c>
      <c r="AS232" t="s">
        <v>6</v>
      </c>
      <c r="AT232">
        <v>2</v>
      </c>
      <c r="AU232" t="s">
        <v>6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ROUND(Y232*Source!I93,7)</f>
        <v>4</v>
      </c>
      <c r="CY232">
        <f>AA232</f>
        <v>248</v>
      </c>
      <c r="CZ232">
        <f>AE232</f>
        <v>25</v>
      </c>
      <c r="DA232">
        <f>AI232</f>
        <v>9.92</v>
      </c>
      <c r="DB232">
        <f t="shared" si="79"/>
        <v>50</v>
      </c>
      <c r="DC232">
        <f t="shared" si="80"/>
        <v>0</v>
      </c>
      <c r="DD232" t="s">
        <v>6</v>
      </c>
      <c r="DE232" t="s">
        <v>6</v>
      </c>
      <c r="DF232">
        <f>ROUND(ROUND(AE232*AI232,0)*CX232,0)</f>
        <v>992</v>
      </c>
      <c r="DG232">
        <f t="shared" si="91"/>
        <v>0</v>
      </c>
      <c r="DH232">
        <f>ROUND(ROUND(AG232,0)*CX232,0)</f>
        <v>0</v>
      </c>
      <c r="DI232">
        <f t="shared" si="90"/>
        <v>0</v>
      </c>
      <c r="DJ232">
        <f>DF232</f>
        <v>992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ROW(Source!A95)</f>
        <v>95</v>
      </c>
      <c r="B233">
        <v>92864407</v>
      </c>
      <c r="C233">
        <v>92865048</v>
      </c>
      <c r="D233">
        <v>49510743</v>
      </c>
      <c r="E233">
        <v>70</v>
      </c>
      <c r="F233">
        <v>1</v>
      </c>
      <c r="G233">
        <v>1</v>
      </c>
      <c r="H233">
        <v>1</v>
      </c>
      <c r="I233" t="s">
        <v>891</v>
      </c>
      <c r="J233" t="s">
        <v>6</v>
      </c>
      <c r="K233" t="s">
        <v>892</v>
      </c>
      <c r="L233">
        <v>1191</v>
      </c>
      <c r="N233">
        <v>1013</v>
      </c>
      <c r="O233" t="s">
        <v>855</v>
      </c>
      <c r="P233" t="s">
        <v>855</v>
      </c>
      <c r="Q233">
        <v>1</v>
      </c>
      <c r="W233">
        <v>0</v>
      </c>
      <c r="X233">
        <v>-881424154</v>
      </c>
      <c r="Y233">
        <f t="shared" si="78"/>
        <v>13</v>
      </c>
      <c r="AA233">
        <v>0</v>
      </c>
      <c r="AB233">
        <v>0</v>
      </c>
      <c r="AC233">
        <v>0</v>
      </c>
      <c r="AD233">
        <v>416.66</v>
      </c>
      <c r="AE233">
        <v>0</v>
      </c>
      <c r="AF233">
        <v>0</v>
      </c>
      <c r="AG233">
        <v>0</v>
      </c>
      <c r="AH233">
        <v>9.2899999999999991</v>
      </c>
      <c r="AI233">
        <v>1</v>
      </c>
      <c r="AJ233">
        <v>1</v>
      </c>
      <c r="AK233">
        <v>1</v>
      </c>
      <c r="AL233">
        <v>44.85</v>
      </c>
      <c r="AM233">
        <v>4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6</v>
      </c>
      <c r="AT233">
        <v>13</v>
      </c>
      <c r="AU233" t="s">
        <v>6</v>
      </c>
      <c r="AV233">
        <v>1</v>
      </c>
      <c r="AW233">
        <v>2</v>
      </c>
      <c r="AX233">
        <v>92865067</v>
      </c>
      <c r="AY233">
        <v>1</v>
      </c>
      <c r="AZ233">
        <v>0</v>
      </c>
      <c r="BA233">
        <v>219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ROUND(AT233*Source!I95*AH233*AL233,0)</f>
        <v>37916</v>
      </c>
      <c r="CV233">
        <f>ROUND(Y233*Source!I95,7)</f>
        <v>91</v>
      </c>
      <c r="CW233">
        <v>0</v>
      </c>
      <c r="CX233">
        <f>ROUND(Y233*Source!I95,7)</f>
        <v>91</v>
      </c>
      <c r="CY233">
        <f>AD233</f>
        <v>416.66</v>
      </c>
      <c r="CZ233">
        <f>AH233</f>
        <v>9.2899999999999991</v>
      </c>
      <c r="DA233">
        <f>AL233</f>
        <v>44.85</v>
      </c>
      <c r="DB233">
        <f t="shared" si="79"/>
        <v>120.77</v>
      </c>
      <c r="DC233">
        <f t="shared" si="80"/>
        <v>0</v>
      </c>
      <c r="DD233" t="s">
        <v>6</v>
      </c>
      <c r="DE233" t="s">
        <v>6</v>
      </c>
      <c r="DF233">
        <f>ROUND(ROUND(AE233,0)*CX233,0)</f>
        <v>0</v>
      </c>
      <c r="DG233">
        <f t="shared" si="91"/>
        <v>0</v>
      </c>
      <c r="DH233">
        <f>ROUND(ROUND(AG233,0)*CX233,0)</f>
        <v>0</v>
      </c>
      <c r="DI233">
        <f>ROUND(ROUND(AH233*AL233,0)*CX233,0)</f>
        <v>37947</v>
      </c>
      <c r="DJ233">
        <f>DI233</f>
        <v>37947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ROW(Source!A95)</f>
        <v>95</v>
      </c>
      <c r="B234">
        <v>92864407</v>
      </c>
      <c r="C234">
        <v>92865048</v>
      </c>
      <c r="D234">
        <v>49510905</v>
      </c>
      <c r="E234">
        <v>70</v>
      </c>
      <c r="F234">
        <v>1</v>
      </c>
      <c r="G234">
        <v>1</v>
      </c>
      <c r="H234">
        <v>1</v>
      </c>
      <c r="I234" t="s">
        <v>867</v>
      </c>
      <c r="J234" t="s">
        <v>6</v>
      </c>
      <c r="K234" t="s">
        <v>868</v>
      </c>
      <c r="L234">
        <v>1191</v>
      </c>
      <c r="N234">
        <v>1013</v>
      </c>
      <c r="O234" t="s">
        <v>855</v>
      </c>
      <c r="P234" t="s">
        <v>855</v>
      </c>
      <c r="Q234">
        <v>1</v>
      </c>
      <c r="W234">
        <v>0</v>
      </c>
      <c r="X234">
        <v>-1417349443</v>
      </c>
      <c r="Y234">
        <f t="shared" si="78"/>
        <v>0.08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44.85</v>
      </c>
      <c r="AL234">
        <v>1</v>
      </c>
      <c r="AM234">
        <v>4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6</v>
      </c>
      <c r="AT234">
        <v>0.08</v>
      </c>
      <c r="AU234" t="s">
        <v>6</v>
      </c>
      <c r="AV234">
        <v>2</v>
      </c>
      <c r="AW234">
        <v>2</v>
      </c>
      <c r="AX234">
        <v>92865068</v>
      </c>
      <c r="AY234">
        <v>1</v>
      </c>
      <c r="AZ234">
        <v>0</v>
      </c>
      <c r="BA234">
        <v>220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ROUND(Y234*Source!I95,7)</f>
        <v>0.56000000000000005</v>
      </c>
      <c r="CY234">
        <f>AD234</f>
        <v>0</v>
      </c>
      <c r="CZ234">
        <f>AH234</f>
        <v>0</v>
      </c>
      <c r="DA234">
        <f>AL234</f>
        <v>1</v>
      </c>
      <c r="DB234">
        <f t="shared" si="79"/>
        <v>0</v>
      </c>
      <c r="DC234">
        <f t="shared" si="80"/>
        <v>0</v>
      </c>
      <c r="DD234" t="s">
        <v>6</v>
      </c>
      <c r="DE234" t="s">
        <v>6</v>
      </c>
      <c r="DF234">
        <f>ROUND(ROUND(AE234,0)*CX234,0)</f>
        <v>0</v>
      </c>
      <c r="DG234">
        <f t="shared" si="91"/>
        <v>0</v>
      </c>
      <c r="DH234">
        <f>ROUND(ROUND(AG234*AK234,0)*CX234,0)</f>
        <v>0</v>
      </c>
      <c r="DI234">
        <f t="shared" ref="DI234:DI250" si="92">ROUND(ROUND(AH234,0)*CX234,0)</f>
        <v>0</v>
      </c>
      <c r="DJ234">
        <f>DI234</f>
        <v>0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ROW(Source!A95)</f>
        <v>95</v>
      </c>
      <c r="B235">
        <v>92864407</v>
      </c>
      <c r="C235">
        <v>92865048</v>
      </c>
      <c r="D235">
        <v>49672573</v>
      </c>
      <c r="E235">
        <v>1</v>
      </c>
      <c r="F235">
        <v>1</v>
      </c>
      <c r="G235">
        <v>1</v>
      </c>
      <c r="H235">
        <v>2</v>
      </c>
      <c r="I235" t="s">
        <v>893</v>
      </c>
      <c r="J235" t="s">
        <v>894</v>
      </c>
      <c r="K235" t="s">
        <v>895</v>
      </c>
      <c r="L235">
        <v>1367</v>
      </c>
      <c r="N235">
        <v>1011</v>
      </c>
      <c r="O235" t="s">
        <v>872</v>
      </c>
      <c r="P235" t="s">
        <v>872</v>
      </c>
      <c r="Q235">
        <v>1</v>
      </c>
      <c r="W235">
        <v>0</v>
      </c>
      <c r="X235">
        <v>-430484415</v>
      </c>
      <c r="Y235">
        <f t="shared" si="78"/>
        <v>0.05</v>
      </c>
      <c r="AA235">
        <v>0</v>
      </c>
      <c r="AB235">
        <v>1814.09</v>
      </c>
      <c r="AC235">
        <v>605.48</v>
      </c>
      <c r="AD235">
        <v>0</v>
      </c>
      <c r="AE235">
        <v>0</v>
      </c>
      <c r="AF235">
        <v>115.4</v>
      </c>
      <c r="AG235">
        <v>13.5</v>
      </c>
      <c r="AH235">
        <v>0</v>
      </c>
      <c r="AI235">
        <v>1</v>
      </c>
      <c r="AJ235">
        <v>15.72</v>
      </c>
      <c r="AK235">
        <v>44.85</v>
      </c>
      <c r="AL235">
        <v>1</v>
      </c>
      <c r="AM235">
        <v>4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6</v>
      </c>
      <c r="AT235">
        <v>0.05</v>
      </c>
      <c r="AU235" t="s">
        <v>6</v>
      </c>
      <c r="AV235">
        <v>0</v>
      </c>
      <c r="AW235">
        <v>2</v>
      </c>
      <c r="AX235">
        <v>92865069</v>
      </c>
      <c r="AY235">
        <v>1</v>
      </c>
      <c r="AZ235">
        <v>0</v>
      </c>
      <c r="BA235">
        <v>221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ROUND(Y235*Source!I95*DO235,7)</f>
        <v>0</v>
      </c>
      <c r="CX235">
        <f>ROUND(Y235*Source!I95,7)</f>
        <v>0.35</v>
      </c>
      <c r="CY235">
        <f>AB235</f>
        <v>1814.09</v>
      </c>
      <c r="CZ235">
        <f>AF235</f>
        <v>115.4</v>
      </c>
      <c r="DA235">
        <f>AJ235</f>
        <v>15.72</v>
      </c>
      <c r="DB235">
        <f t="shared" si="79"/>
        <v>5.77</v>
      </c>
      <c r="DC235">
        <f t="shared" si="80"/>
        <v>0.68</v>
      </c>
      <c r="DD235" t="s">
        <v>6</v>
      </c>
      <c r="DE235" t="s">
        <v>6</v>
      </c>
      <c r="DF235">
        <f>ROUND(ROUND(AE235,0)*CX235,0)</f>
        <v>0</v>
      </c>
      <c r="DG235">
        <f>ROUND(ROUND(AF235*AJ235,0)*CX235,0)</f>
        <v>635</v>
      </c>
      <c r="DH235">
        <f>ROUND(ROUND(AG235*AK235,0)*CX235,0)</f>
        <v>212</v>
      </c>
      <c r="DI235">
        <f t="shared" si="92"/>
        <v>0</v>
      </c>
      <c r="DJ235">
        <f>DG235</f>
        <v>635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ROW(Source!A95)</f>
        <v>95</v>
      </c>
      <c r="B236">
        <v>92864407</v>
      </c>
      <c r="C236">
        <v>92865048</v>
      </c>
      <c r="D236">
        <v>49673503</v>
      </c>
      <c r="E236">
        <v>1</v>
      </c>
      <c r="F236">
        <v>1</v>
      </c>
      <c r="G236">
        <v>1</v>
      </c>
      <c r="H236">
        <v>2</v>
      </c>
      <c r="I236" t="s">
        <v>869</v>
      </c>
      <c r="J236" t="s">
        <v>870</v>
      </c>
      <c r="K236" t="s">
        <v>871</v>
      </c>
      <c r="L236">
        <v>1367</v>
      </c>
      <c r="N236">
        <v>1011</v>
      </c>
      <c r="O236" t="s">
        <v>872</v>
      </c>
      <c r="P236" t="s">
        <v>872</v>
      </c>
      <c r="Q236">
        <v>1</v>
      </c>
      <c r="W236">
        <v>0</v>
      </c>
      <c r="X236">
        <v>509054691</v>
      </c>
      <c r="Y236">
        <f t="shared" si="78"/>
        <v>0.03</v>
      </c>
      <c r="AA236">
        <v>0</v>
      </c>
      <c r="AB236">
        <v>1032.96</v>
      </c>
      <c r="AC236">
        <v>520.26</v>
      </c>
      <c r="AD236">
        <v>0</v>
      </c>
      <c r="AE236">
        <v>0</v>
      </c>
      <c r="AF236">
        <v>65.709999999999994</v>
      </c>
      <c r="AG236">
        <v>11.6</v>
      </c>
      <c r="AH236">
        <v>0</v>
      </c>
      <c r="AI236">
        <v>1</v>
      </c>
      <c r="AJ236">
        <v>15.72</v>
      </c>
      <c r="AK236">
        <v>44.85</v>
      </c>
      <c r="AL236">
        <v>1</v>
      </c>
      <c r="AM236">
        <v>4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6</v>
      </c>
      <c r="AT236">
        <v>0.03</v>
      </c>
      <c r="AU236" t="s">
        <v>6</v>
      </c>
      <c r="AV236">
        <v>0</v>
      </c>
      <c r="AW236">
        <v>2</v>
      </c>
      <c r="AX236">
        <v>92865070</v>
      </c>
      <c r="AY236">
        <v>1</v>
      </c>
      <c r="AZ236">
        <v>0</v>
      </c>
      <c r="BA236">
        <v>222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ROUND(Y236*Source!I95*DO236,7)</f>
        <v>0</v>
      </c>
      <c r="CX236">
        <f>ROUND(Y236*Source!I95,7)</f>
        <v>0.21</v>
      </c>
      <c r="CY236">
        <f>AB236</f>
        <v>1032.96</v>
      </c>
      <c r="CZ236">
        <f>AF236</f>
        <v>65.709999999999994</v>
      </c>
      <c r="DA236">
        <f>AJ236</f>
        <v>15.72</v>
      </c>
      <c r="DB236">
        <f t="shared" si="79"/>
        <v>1.97</v>
      </c>
      <c r="DC236">
        <f t="shared" si="80"/>
        <v>0.35</v>
      </c>
      <c r="DD236" t="s">
        <v>6</v>
      </c>
      <c r="DE236" t="s">
        <v>6</v>
      </c>
      <c r="DF236">
        <f>ROUND(ROUND(AE236,0)*CX236,0)</f>
        <v>0</v>
      </c>
      <c r="DG236">
        <f>ROUND(ROUND(AF236*AJ236,0)*CX236,0)</f>
        <v>217</v>
      </c>
      <c r="DH236">
        <f>ROUND(ROUND(AG236*AK236,0)*CX236,0)</f>
        <v>109</v>
      </c>
      <c r="DI236">
        <f t="shared" si="92"/>
        <v>0</v>
      </c>
      <c r="DJ236">
        <f>DG236</f>
        <v>217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ROW(Source!A95)</f>
        <v>95</v>
      </c>
      <c r="B237">
        <v>92864407</v>
      </c>
      <c r="C237">
        <v>92865048</v>
      </c>
      <c r="D237">
        <v>49673715</v>
      </c>
      <c r="E237">
        <v>1</v>
      </c>
      <c r="F237">
        <v>1</v>
      </c>
      <c r="G237">
        <v>1</v>
      </c>
      <c r="H237">
        <v>2</v>
      </c>
      <c r="I237" t="s">
        <v>873</v>
      </c>
      <c r="J237" t="s">
        <v>874</v>
      </c>
      <c r="K237" t="s">
        <v>875</v>
      </c>
      <c r="L237">
        <v>1367</v>
      </c>
      <c r="N237">
        <v>1011</v>
      </c>
      <c r="O237" t="s">
        <v>872</v>
      </c>
      <c r="P237" t="s">
        <v>872</v>
      </c>
      <c r="Q237">
        <v>1</v>
      </c>
      <c r="W237">
        <v>0</v>
      </c>
      <c r="X237">
        <v>829370094</v>
      </c>
      <c r="Y237">
        <f t="shared" si="78"/>
        <v>0.52</v>
      </c>
      <c r="AA237">
        <v>0</v>
      </c>
      <c r="AB237">
        <v>127.33</v>
      </c>
      <c r="AC237">
        <v>0</v>
      </c>
      <c r="AD237">
        <v>0</v>
      </c>
      <c r="AE237">
        <v>0</v>
      </c>
      <c r="AF237">
        <v>8.1</v>
      </c>
      <c r="AG237">
        <v>0</v>
      </c>
      <c r="AH237">
        <v>0</v>
      </c>
      <c r="AI237">
        <v>1</v>
      </c>
      <c r="AJ237">
        <v>15.72</v>
      </c>
      <c r="AK237">
        <v>44.85</v>
      </c>
      <c r="AL237">
        <v>1</v>
      </c>
      <c r="AM237">
        <v>4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6</v>
      </c>
      <c r="AT237">
        <v>0.52</v>
      </c>
      <c r="AU237" t="s">
        <v>6</v>
      </c>
      <c r="AV237">
        <v>0</v>
      </c>
      <c r="AW237">
        <v>2</v>
      </c>
      <c r="AX237">
        <v>92865071</v>
      </c>
      <c r="AY237">
        <v>1</v>
      </c>
      <c r="AZ237">
        <v>0</v>
      </c>
      <c r="BA237">
        <v>223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ROUND(Y237*Source!I95*DO237,7)</f>
        <v>0</v>
      </c>
      <c r="CX237">
        <f>ROUND(Y237*Source!I95,7)</f>
        <v>3.64</v>
      </c>
      <c r="CY237">
        <f>AB237</f>
        <v>127.33</v>
      </c>
      <c r="CZ237">
        <f>AF237</f>
        <v>8.1</v>
      </c>
      <c r="DA237">
        <f>AJ237</f>
        <v>15.72</v>
      </c>
      <c r="DB237">
        <f t="shared" si="79"/>
        <v>4.21</v>
      </c>
      <c r="DC237">
        <f t="shared" si="80"/>
        <v>0</v>
      </c>
      <c r="DD237" t="s">
        <v>6</v>
      </c>
      <c r="DE237" t="s">
        <v>6</v>
      </c>
      <c r="DF237">
        <f>ROUND(ROUND(AE237,0)*CX237,0)</f>
        <v>0</v>
      </c>
      <c r="DG237">
        <f>ROUND(ROUND(AF237*AJ237,0)*CX237,0)</f>
        <v>462</v>
      </c>
      <c r="DH237">
        <f>ROUND(ROUND(AG237*AK237,0)*CX237,0)</f>
        <v>0</v>
      </c>
      <c r="DI237">
        <f t="shared" si="92"/>
        <v>0</v>
      </c>
      <c r="DJ237">
        <f>DG237</f>
        <v>462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ROW(Source!A95)</f>
        <v>95</v>
      </c>
      <c r="B238">
        <v>92864407</v>
      </c>
      <c r="C238">
        <v>92865048</v>
      </c>
      <c r="D238">
        <v>49524301</v>
      </c>
      <c r="E238">
        <v>1</v>
      </c>
      <c r="F238">
        <v>1</v>
      </c>
      <c r="G238">
        <v>1</v>
      </c>
      <c r="H238">
        <v>3</v>
      </c>
      <c r="I238" t="s">
        <v>939</v>
      </c>
      <c r="J238" t="s">
        <v>940</v>
      </c>
      <c r="K238" t="s">
        <v>941</v>
      </c>
      <c r="L238">
        <v>1348</v>
      </c>
      <c r="N238">
        <v>1009</v>
      </c>
      <c r="O238" t="s">
        <v>532</v>
      </c>
      <c r="P238" t="s">
        <v>532</v>
      </c>
      <c r="Q238">
        <v>1000</v>
      </c>
      <c r="W238">
        <v>0</v>
      </c>
      <c r="X238">
        <v>1824693337</v>
      </c>
      <c r="Y238">
        <f t="shared" si="78"/>
        <v>3.8999999999999999E-4</v>
      </c>
      <c r="AA238">
        <v>102791.03999999999</v>
      </c>
      <c r="AB238">
        <v>0</v>
      </c>
      <c r="AC238">
        <v>0</v>
      </c>
      <c r="AD238">
        <v>0</v>
      </c>
      <c r="AE238">
        <v>10362</v>
      </c>
      <c r="AF238">
        <v>0</v>
      </c>
      <c r="AG238">
        <v>0</v>
      </c>
      <c r="AH238">
        <v>0</v>
      </c>
      <c r="AI238">
        <v>9.92</v>
      </c>
      <c r="AJ238">
        <v>1</v>
      </c>
      <c r="AK238">
        <v>1</v>
      </c>
      <c r="AL238">
        <v>1</v>
      </c>
      <c r="AM238">
        <v>4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6</v>
      </c>
      <c r="AT238">
        <v>3.8999999999999999E-4</v>
      </c>
      <c r="AU238" t="s">
        <v>6</v>
      </c>
      <c r="AV238">
        <v>0</v>
      </c>
      <c r="AW238">
        <v>2</v>
      </c>
      <c r="AX238">
        <v>92865072</v>
      </c>
      <c r="AY238">
        <v>1</v>
      </c>
      <c r="AZ238">
        <v>0</v>
      </c>
      <c r="BA238">
        <v>224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ROUND(Y238*Source!I95,7)</f>
        <v>2.7299999999999998E-3</v>
      </c>
      <c r="CY238">
        <f t="shared" ref="CY238:CY250" si="93">AA238</f>
        <v>102791.03999999999</v>
      </c>
      <c r="CZ238">
        <f t="shared" ref="CZ238:CZ250" si="94">AE238</f>
        <v>10362</v>
      </c>
      <c r="DA238">
        <f t="shared" ref="DA238:DA250" si="95">AI238</f>
        <v>9.92</v>
      </c>
      <c r="DB238">
        <f t="shared" si="79"/>
        <v>4.04</v>
      </c>
      <c r="DC238">
        <f t="shared" si="80"/>
        <v>0</v>
      </c>
      <c r="DD238" t="s">
        <v>6</v>
      </c>
      <c r="DE238" t="s">
        <v>6</v>
      </c>
      <c r="DF238">
        <f t="shared" ref="DF238:DF250" si="96">ROUND(ROUND(AE238*AI238,0)*CX238,0)</f>
        <v>281</v>
      </c>
      <c r="DG238">
        <f t="shared" ref="DG238:DG252" si="97">ROUND(ROUND(AF238,0)*CX238,0)</f>
        <v>0</v>
      </c>
      <c r="DH238">
        <f t="shared" ref="DH238:DH251" si="98">ROUND(ROUND(AG238,0)*CX238,0)</f>
        <v>0</v>
      </c>
      <c r="DI238">
        <f t="shared" si="92"/>
        <v>0</v>
      </c>
      <c r="DJ238">
        <f t="shared" ref="DJ238:DJ250" si="99">DF238</f>
        <v>281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ROW(Source!A95)</f>
        <v>95</v>
      </c>
      <c r="B239">
        <v>92864407</v>
      </c>
      <c r="C239">
        <v>92865048</v>
      </c>
      <c r="D239">
        <v>49525470</v>
      </c>
      <c r="E239">
        <v>1</v>
      </c>
      <c r="F239">
        <v>1</v>
      </c>
      <c r="G239">
        <v>1</v>
      </c>
      <c r="H239">
        <v>3</v>
      </c>
      <c r="I239" t="s">
        <v>951</v>
      </c>
      <c r="J239" t="s">
        <v>952</v>
      </c>
      <c r="K239" t="s">
        <v>953</v>
      </c>
      <c r="L239">
        <v>1348</v>
      </c>
      <c r="N239">
        <v>1009</v>
      </c>
      <c r="O239" t="s">
        <v>532</v>
      </c>
      <c r="P239" t="s">
        <v>532</v>
      </c>
      <c r="Q239">
        <v>1000</v>
      </c>
      <c r="W239">
        <v>0</v>
      </c>
      <c r="X239">
        <v>-614132284</v>
      </c>
      <c r="Y239">
        <f t="shared" si="78"/>
        <v>1.2700000000000001E-3</v>
      </c>
      <c r="AA239">
        <v>152004.16</v>
      </c>
      <c r="AB239">
        <v>0</v>
      </c>
      <c r="AC239">
        <v>0</v>
      </c>
      <c r="AD239">
        <v>0</v>
      </c>
      <c r="AE239">
        <v>15323</v>
      </c>
      <c r="AF239">
        <v>0</v>
      </c>
      <c r="AG239">
        <v>0</v>
      </c>
      <c r="AH239">
        <v>0</v>
      </c>
      <c r="AI239">
        <v>9.92</v>
      </c>
      <c r="AJ239">
        <v>1</v>
      </c>
      <c r="AK239">
        <v>1</v>
      </c>
      <c r="AL239">
        <v>1</v>
      </c>
      <c r="AM239">
        <v>4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6</v>
      </c>
      <c r="AT239">
        <v>1.2700000000000001E-3</v>
      </c>
      <c r="AU239" t="s">
        <v>6</v>
      </c>
      <c r="AV239">
        <v>0</v>
      </c>
      <c r="AW239">
        <v>2</v>
      </c>
      <c r="AX239">
        <v>92865073</v>
      </c>
      <c r="AY239">
        <v>1</v>
      </c>
      <c r="AZ239">
        <v>0</v>
      </c>
      <c r="BA239">
        <v>225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ROUND(Y239*Source!I95,7)</f>
        <v>8.8900000000000003E-3</v>
      </c>
      <c r="CY239">
        <f t="shared" si="93"/>
        <v>152004.16</v>
      </c>
      <c r="CZ239">
        <f t="shared" si="94"/>
        <v>15323</v>
      </c>
      <c r="DA239">
        <f t="shared" si="95"/>
        <v>9.92</v>
      </c>
      <c r="DB239">
        <f t="shared" si="79"/>
        <v>19.46</v>
      </c>
      <c r="DC239">
        <f t="shared" si="80"/>
        <v>0</v>
      </c>
      <c r="DD239" t="s">
        <v>6</v>
      </c>
      <c r="DE239" t="s">
        <v>6</v>
      </c>
      <c r="DF239">
        <f t="shared" si="96"/>
        <v>1351</v>
      </c>
      <c r="DG239">
        <f t="shared" si="97"/>
        <v>0</v>
      </c>
      <c r="DH239">
        <f t="shared" si="98"/>
        <v>0</v>
      </c>
      <c r="DI239">
        <f t="shared" si="92"/>
        <v>0</v>
      </c>
      <c r="DJ239">
        <f t="shared" si="99"/>
        <v>1351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ROW(Source!A95)</f>
        <v>95</v>
      </c>
      <c r="B240">
        <v>92864407</v>
      </c>
      <c r="C240">
        <v>92865048</v>
      </c>
      <c r="D240">
        <v>49526492</v>
      </c>
      <c r="E240">
        <v>1</v>
      </c>
      <c r="F240">
        <v>1</v>
      </c>
      <c r="G240">
        <v>1</v>
      </c>
      <c r="H240">
        <v>3</v>
      </c>
      <c r="I240" t="s">
        <v>879</v>
      </c>
      <c r="J240" t="s">
        <v>880</v>
      </c>
      <c r="K240" t="s">
        <v>881</v>
      </c>
      <c r="L240">
        <v>1346</v>
      </c>
      <c r="N240">
        <v>1009</v>
      </c>
      <c r="O240" t="s">
        <v>541</v>
      </c>
      <c r="P240" t="s">
        <v>541</v>
      </c>
      <c r="Q240">
        <v>1</v>
      </c>
      <c r="W240">
        <v>0</v>
      </c>
      <c r="X240">
        <v>497341279</v>
      </c>
      <c r="Y240">
        <f t="shared" si="78"/>
        <v>7.0000000000000007E-2</v>
      </c>
      <c r="AA240">
        <v>229.05</v>
      </c>
      <c r="AB240">
        <v>0</v>
      </c>
      <c r="AC240">
        <v>0</v>
      </c>
      <c r="AD240">
        <v>0</v>
      </c>
      <c r="AE240">
        <v>23.09</v>
      </c>
      <c r="AF240">
        <v>0</v>
      </c>
      <c r="AG240">
        <v>0</v>
      </c>
      <c r="AH240">
        <v>0</v>
      </c>
      <c r="AI240">
        <v>9.92</v>
      </c>
      <c r="AJ240">
        <v>1</v>
      </c>
      <c r="AK240">
        <v>1</v>
      </c>
      <c r="AL240">
        <v>1</v>
      </c>
      <c r="AM240">
        <v>4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6</v>
      </c>
      <c r="AT240">
        <v>7.0000000000000007E-2</v>
      </c>
      <c r="AU240" t="s">
        <v>6</v>
      </c>
      <c r="AV240">
        <v>0</v>
      </c>
      <c r="AW240">
        <v>2</v>
      </c>
      <c r="AX240">
        <v>92865074</v>
      </c>
      <c r="AY240">
        <v>1</v>
      </c>
      <c r="AZ240">
        <v>0</v>
      </c>
      <c r="BA240">
        <v>226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ROUND(Y240*Source!I95,7)</f>
        <v>0.49</v>
      </c>
      <c r="CY240">
        <f t="shared" si="93"/>
        <v>229.05</v>
      </c>
      <c r="CZ240">
        <f t="shared" si="94"/>
        <v>23.09</v>
      </c>
      <c r="DA240">
        <f t="shared" si="95"/>
        <v>9.92</v>
      </c>
      <c r="DB240">
        <f t="shared" si="79"/>
        <v>1.62</v>
      </c>
      <c r="DC240">
        <f t="shared" si="80"/>
        <v>0</v>
      </c>
      <c r="DD240" t="s">
        <v>6</v>
      </c>
      <c r="DE240" t="s">
        <v>6</v>
      </c>
      <c r="DF240">
        <f t="shared" si="96"/>
        <v>112</v>
      </c>
      <c r="DG240">
        <f t="shared" si="97"/>
        <v>0</v>
      </c>
      <c r="DH240">
        <f t="shared" si="98"/>
        <v>0</v>
      </c>
      <c r="DI240">
        <f t="shared" si="92"/>
        <v>0</v>
      </c>
      <c r="DJ240">
        <f t="shared" si="99"/>
        <v>112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ROW(Source!A95)</f>
        <v>95</v>
      </c>
      <c r="B241">
        <v>92864407</v>
      </c>
      <c r="C241">
        <v>92865048</v>
      </c>
      <c r="D241">
        <v>49528525</v>
      </c>
      <c r="E241">
        <v>1</v>
      </c>
      <c r="F241">
        <v>1</v>
      </c>
      <c r="G241">
        <v>1</v>
      </c>
      <c r="H241">
        <v>3</v>
      </c>
      <c r="I241" t="s">
        <v>954</v>
      </c>
      <c r="J241" t="s">
        <v>955</v>
      </c>
      <c r="K241" t="s">
        <v>956</v>
      </c>
      <c r="L241">
        <v>1339</v>
      </c>
      <c r="N241">
        <v>1007</v>
      </c>
      <c r="O241" t="s">
        <v>957</v>
      </c>
      <c r="P241" t="s">
        <v>957</v>
      </c>
      <c r="Q241">
        <v>1</v>
      </c>
      <c r="W241">
        <v>0</v>
      </c>
      <c r="X241">
        <v>810710044</v>
      </c>
      <c r="Y241">
        <f t="shared" si="78"/>
        <v>1.4E-2</v>
      </c>
      <c r="AA241">
        <v>4820.13</v>
      </c>
      <c r="AB241">
        <v>0</v>
      </c>
      <c r="AC241">
        <v>0</v>
      </c>
      <c r="AD241">
        <v>0</v>
      </c>
      <c r="AE241">
        <v>485.9</v>
      </c>
      <c r="AF241">
        <v>0</v>
      </c>
      <c r="AG241">
        <v>0</v>
      </c>
      <c r="AH241">
        <v>0</v>
      </c>
      <c r="AI241">
        <v>9.92</v>
      </c>
      <c r="AJ241">
        <v>1</v>
      </c>
      <c r="AK241">
        <v>1</v>
      </c>
      <c r="AL241">
        <v>1</v>
      </c>
      <c r="AM241">
        <v>4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6</v>
      </c>
      <c r="AT241">
        <v>1.4E-2</v>
      </c>
      <c r="AU241" t="s">
        <v>6</v>
      </c>
      <c r="AV241">
        <v>0</v>
      </c>
      <c r="AW241">
        <v>2</v>
      </c>
      <c r="AX241">
        <v>92865075</v>
      </c>
      <c r="AY241">
        <v>1</v>
      </c>
      <c r="AZ241">
        <v>0</v>
      </c>
      <c r="BA241">
        <v>227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ROUND(Y241*Source!I95,7)</f>
        <v>9.8000000000000004E-2</v>
      </c>
      <c r="CY241">
        <f t="shared" si="93"/>
        <v>4820.13</v>
      </c>
      <c r="CZ241">
        <f t="shared" si="94"/>
        <v>485.9</v>
      </c>
      <c r="DA241">
        <f t="shared" si="95"/>
        <v>9.92</v>
      </c>
      <c r="DB241">
        <f t="shared" si="79"/>
        <v>6.8</v>
      </c>
      <c r="DC241">
        <f t="shared" si="80"/>
        <v>0</v>
      </c>
      <c r="DD241" t="s">
        <v>6</v>
      </c>
      <c r="DE241" t="s">
        <v>6</v>
      </c>
      <c r="DF241">
        <f t="shared" si="96"/>
        <v>472</v>
      </c>
      <c r="DG241">
        <f t="shared" si="97"/>
        <v>0</v>
      </c>
      <c r="DH241">
        <f t="shared" si="98"/>
        <v>0</v>
      </c>
      <c r="DI241">
        <f t="shared" si="92"/>
        <v>0</v>
      </c>
      <c r="DJ241">
        <f t="shared" si="99"/>
        <v>472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ROW(Source!A95)</f>
        <v>95</v>
      </c>
      <c r="B242">
        <v>92864407</v>
      </c>
      <c r="C242">
        <v>92865048</v>
      </c>
      <c r="D242">
        <v>49543468</v>
      </c>
      <c r="E242">
        <v>1</v>
      </c>
      <c r="F242">
        <v>1</v>
      </c>
      <c r="G242">
        <v>1</v>
      </c>
      <c r="H242">
        <v>3</v>
      </c>
      <c r="I242" t="s">
        <v>958</v>
      </c>
      <c r="J242" t="s">
        <v>959</v>
      </c>
      <c r="K242" t="s">
        <v>960</v>
      </c>
      <c r="L242">
        <v>1348</v>
      </c>
      <c r="N242">
        <v>1009</v>
      </c>
      <c r="O242" t="s">
        <v>532</v>
      </c>
      <c r="P242" t="s">
        <v>532</v>
      </c>
      <c r="Q242">
        <v>1000</v>
      </c>
      <c r="W242">
        <v>0</v>
      </c>
      <c r="X242">
        <v>-1788787296</v>
      </c>
      <c r="Y242">
        <f t="shared" si="78"/>
        <v>2.2000000000000001E-3</v>
      </c>
      <c r="AA242">
        <v>100192</v>
      </c>
      <c r="AB242">
        <v>0</v>
      </c>
      <c r="AC242">
        <v>0</v>
      </c>
      <c r="AD242">
        <v>0</v>
      </c>
      <c r="AE242">
        <v>10100</v>
      </c>
      <c r="AF242">
        <v>0</v>
      </c>
      <c r="AG242">
        <v>0</v>
      </c>
      <c r="AH242">
        <v>0</v>
      </c>
      <c r="AI242">
        <v>9.92</v>
      </c>
      <c r="AJ242">
        <v>1</v>
      </c>
      <c r="AK242">
        <v>1</v>
      </c>
      <c r="AL242">
        <v>1</v>
      </c>
      <c r="AM242">
        <v>4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6</v>
      </c>
      <c r="AT242">
        <v>2.2000000000000001E-3</v>
      </c>
      <c r="AU242" t="s">
        <v>6</v>
      </c>
      <c r="AV242">
        <v>0</v>
      </c>
      <c r="AW242">
        <v>2</v>
      </c>
      <c r="AX242">
        <v>92865076</v>
      </c>
      <c r="AY242">
        <v>1</v>
      </c>
      <c r="AZ242">
        <v>0</v>
      </c>
      <c r="BA242">
        <v>228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ROUND(Y242*Source!I95,7)</f>
        <v>1.54E-2</v>
      </c>
      <c r="CY242">
        <f t="shared" si="93"/>
        <v>100192</v>
      </c>
      <c r="CZ242">
        <f t="shared" si="94"/>
        <v>10100</v>
      </c>
      <c r="DA242">
        <f t="shared" si="95"/>
        <v>9.92</v>
      </c>
      <c r="DB242">
        <f t="shared" si="79"/>
        <v>22.22</v>
      </c>
      <c r="DC242">
        <f t="shared" si="80"/>
        <v>0</v>
      </c>
      <c r="DD242" t="s">
        <v>6</v>
      </c>
      <c r="DE242" t="s">
        <v>6</v>
      </c>
      <c r="DF242">
        <f t="shared" si="96"/>
        <v>1543</v>
      </c>
      <c r="DG242">
        <f t="shared" si="97"/>
        <v>0</v>
      </c>
      <c r="DH242">
        <f t="shared" si="98"/>
        <v>0</v>
      </c>
      <c r="DI242">
        <f t="shared" si="92"/>
        <v>0</v>
      </c>
      <c r="DJ242">
        <f t="shared" si="99"/>
        <v>1543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ROW(Source!A95)</f>
        <v>95</v>
      </c>
      <c r="B243">
        <v>92864407</v>
      </c>
      <c r="C243">
        <v>92865048</v>
      </c>
      <c r="D243">
        <v>49581372</v>
      </c>
      <c r="E243">
        <v>1</v>
      </c>
      <c r="F243">
        <v>1</v>
      </c>
      <c r="G243">
        <v>1</v>
      </c>
      <c r="H243">
        <v>3</v>
      </c>
      <c r="I243" t="s">
        <v>265</v>
      </c>
      <c r="J243" t="s">
        <v>267</v>
      </c>
      <c r="K243" t="s">
        <v>266</v>
      </c>
      <c r="L243">
        <v>1377</v>
      </c>
      <c r="N243">
        <v>1013</v>
      </c>
      <c r="O243" t="s">
        <v>198</v>
      </c>
      <c r="P243" t="s">
        <v>198</v>
      </c>
      <c r="Q243">
        <v>1</v>
      </c>
      <c r="W243">
        <v>0</v>
      </c>
      <c r="X243">
        <v>326807400</v>
      </c>
      <c r="Y243">
        <f t="shared" si="78"/>
        <v>0.28571428999999998</v>
      </c>
      <c r="AA243">
        <v>190.56</v>
      </c>
      <c r="AB243">
        <v>0</v>
      </c>
      <c r="AC243">
        <v>0</v>
      </c>
      <c r="AD243">
        <v>0</v>
      </c>
      <c r="AE243">
        <v>19.21</v>
      </c>
      <c r="AF243">
        <v>0</v>
      </c>
      <c r="AG243">
        <v>0</v>
      </c>
      <c r="AH243">
        <v>0</v>
      </c>
      <c r="AI243">
        <v>9.92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 t="s">
        <v>6</v>
      </c>
      <c r="AT243">
        <v>0.28571428999999998</v>
      </c>
      <c r="AU243" t="s">
        <v>6</v>
      </c>
      <c r="AV243">
        <v>0</v>
      </c>
      <c r="AW243">
        <v>1</v>
      </c>
      <c r="AX243">
        <v>-1</v>
      </c>
      <c r="AY243">
        <v>0</v>
      </c>
      <c r="AZ243">
        <v>0</v>
      </c>
      <c r="BA243" t="s">
        <v>6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ROUND(Y243*Source!I95,7)</f>
        <v>2</v>
      </c>
      <c r="CY243">
        <f t="shared" si="93"/>
        <v>190.56</v>
      </c>
      <c r="CZ243">
        <f t="shared" si="94"/>
        <v>19.21</v>
      </c>
      <c r="DA243">
        <f t="shared" si="95"/>
        <v>9.92</v>
      </c>
      <c r="DB243">
        <f t="shared" si="79"/>
        <v>5.49</v>
      </c>
      <c r="DC243">
        <f t="shared" si="80"/>
        <v>0</v>
      </c>
      <c r="DD243" t="s">
        <v>6</v>
      </c>
      <c r="DE243" t="s">
        <v>6</v>
      </c>
      <c r="DF243">
        <f t="shared" si="96"/>
        <v>382</v>
      </c>
      <c r="DG243">
        <f t="shared" si="97"/>
        <v>0</v>
      </c>
      <c r="DH243">
        <f t="shared" si="98"/>
        <v>0</v>
      </c>
      <c r="DI243">
        <f t="shared" si="92"/>
        <v>0</v>
      </c>
      <c r="DJ243">
        <f t="shared" si="99"/>
        <v>382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ROW(Source!A95)</f>
        <v>95</v>
      </c>
      <c r="B244">
        <v>92864407</v>
      </c>
      <c r="C244">
        <v>92865048</v>
      </c>
      <c r="D244">
        <v>49581373</v>
      </c>
      <c r="E244">
        <v>1</v>
      </c>
      <c r="F244">
        <v>1</v>
      </c>
      <c r="G244">
        <v>1</v>
      </c>
      <c r="H244">
        <v>3</v>
      </c>
      <c r="I244" t="s">
        <v>261</v>
      </c>
      <c r="J244" t="s">
        <v>263</v>
      </c>
      <c r="K244" t="s">
        <v>262</v>
      </c>
      <c r="L244">
        <v>1377</v>
      </c>
      <c r="N244">
        <v>1013</v>
      </c>
      <c r="O244" t="s">
        <v>198</v>
      </c>
      <c r="P244" t="s">
        <v>198</v>
      </c>
      <c r="Q244">
        <v>1</v>
      </c>
      <c r="W244">
        <v>0</v>
      </c>
      <c r="X244">
        <v>421565399</v>
      </c>
      <c r="Y244">
        <f t="shared" si="78"/>
        <v>0.28571428999999998</v>
      </c>
      <c r="AA244">
        <v>212.98</v>
      </c>
      <c r="AB244">
        <v>0</v>
      </c>
      <c r="AC244">
        <v>0</v>
      </c>
      <c r="AD244">
        <v>0</v>
      </c>
      <c r="AE244">
        <v>21.47</v>
      </c>
      <c r="AF244">
        <v>0</v>
      </c>
      <c r="AG244">
        <v>0</v>
      </c>
      <c r="AH244">
        <v>0</v>
      </c>
      <c r="AI244">
        <v>9.92</v>
      </c>
      <c r="AJ244">
        <v>1</v>
      </c>
      <c r="AK244">
        <v>1</v>
      </c>
      <c r="AL244">
        <v>1</v>
      </c>
      <c r="AM244">
        <v>0</v>
      </c>
      <c r="AN244">
        <v>0</v>
      </c>
      <c r="AO244">
        <v>0</v>
      </c>
      <c r="AP244">
        <v>1</v>
      </c>
      <c r="AQ244">
        <v>0</v>
      </c>
      <c r="AR244">
        <v>0</v>
      </c>
      <c r="AS244" t="s">
        <v>6</v>
      </c>
      <c r="AT244">
        <v>0.28571428999999998</v>
      </c>
      <c r="AU244" t="s">
        <v>6</v>
      </c>
      <c r="AV244">
        <v>0</v>
      </c>
      <c r="AW244">
        <v>1</v>
      </c>
      <c r="AX244">
        <v>-1</v>
      </c>
      <c r="AY244">
        <v>0</v>
      </c>
      <c r="AZ244">
        <v>0</v>
      </c>
      <c r="BA244" t="s">
        <v>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ROUND(Y244*Source!I95,7)</f>
        <v>2</v>
      </c>
      <c r="CY244">
        <f t="shared" si="93"/>
        <v>212.98</v>
      </c>
      <c r="CZ244">
        <f t="shared" si="94"/>
        <v>21.47</v>
      </c>
      <c r="DA244">
        <f t="shared" si="95"/>
        <v>9.92</v>
      </c>
      <c r="DB244">
        <f t="shared" si="79"/>
        <v>6.13</v>
      </c>
      <c r="DC244">
        <f t="shared" si="80"/>
        <v>0</v>
      </c>
      <c r="DD244" t="s">
        <v>6</v>
      </c>
      <c r="DE244" t="s">
        <v>6</v>
      </c>
      <c r="DF244">
        <f t="shared" si="96"/>
        <v>426</v>
      </c>
      <c r="DG244">
        <f t="shared" si="97"/>
        <v>0</v>
      </c>
      <c r="DH244">
        <f t="shared" si="98"/>
        <v>0</v>
      </c>
      <c r="DI244">
        <f t="shared" si="92"/>
        <v>0</v>
      </c>
      <c r="DJ244">
        <f t="shared" si="99"/>
        <v>426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ROW(Source!A95)</f>
        <v>95</v>
      </c>
      <c r="B245">
        <v>92864407</v>
      </c>
      <c r="C245">
        <v>92865048</v>
      </c>
      <c r="D245">
        <v>49581374</v>
      </c>
      <c r="E245">
        <v>1</v>
      </c>
      <c r="F245">
        <v>1</v>
      </c>
      <c r="G245">
        <v>1</v>
      </c>
      <c r="H245">
        <v>3</v>
      </c>
      <c r="I245" t="s">
        <v>209</v>
      </c>
      <c r="J245" t="s">
        <v>211</v>
      </c>
      <c r="K245" t="s">
        <v>210</v>
      </c>
      <c r="L245">
        <v>1377</v>
      </c>
      <c r="N245">
        <v>1013</v>
      </c>
      <c r="O245" t="s">
        <v>198</v>
      </c>
      <c r="P245" t="s">
        <v>198</v>
      </c>
      <c r="Q245">
        <v>1</v>
      </c>
      <c r="W245">
        <v>0</v>
      </c>
      <c r="X245">
        <v>-1927903024</v>
      </c>
      <c r="Y245">
        <f t="shared" si="78"/>
        <v>0.28571428999999998</v>
      </c>
      <c r="AA245">
        <v>232.13</v>
      </c>
      <c r="AB245">
        <v>0</v>
      </c>
      <c r="AC245">
        <v>0</v>
      </c>
      <c r="AD245">
        <v>0</v>
      </c>
      <c r="AE245">
        <v>23.4</v>
      </c>
      <c r="AF245">
        <v>0</v>
      </c>
      <c r="AG245">
        <v>0</v>
      </c>
      <c r="AH245">
        <v>0</v>
      </c>
      <c r="AI245">
        <v>9.92</v>
      </c>
      <c r="AJ245">
        <v>1</v>
      </c>
      <c r="AK245">
        <v>1</v>
      </c>
      <c r="AL245">
        <v>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 t="s">
        <v>6</v>
      </c>
      <c r="AT245">
        <v>0.28571428999999998</v>
      </c>
      <c r="AU245" t="s">
        <v>6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6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ROUND(Y245*Source!I95,7)</f>
        <v>2</v>
      </c>
      <c r="CY245">
        <f t="shared" si="93"/>
        <v>232.13</v>
      </c>
      <c r="CZ245">
        <f t="shared" si="94"/>
        <v>23.4</v>
      </c>
      <c r="DA245">
        <f t="shared" si="95"/>
        <v>9.92</v>
      </c>
      <c r="DB245">
        <f t="shared" si="79"/>
        <v>6.69</v>
      </c>
      <c r="DC245">
        <f t="shared" si="80"/>
        <v>0</v>
      </c>
      <c r="DD245" t="s">
        <v>6</v>
      </c>
      <c r="DE245" t="s">
        <v>6</v>
      </c>
      <c r="DF245">
        <f t="shared" si="96"/>
        <v>464</v>
      </c>
      <c r="DG245">
        <f t="shared" si="97"/>
        <v>0</v>
      </c>
      <c r="DH245">
        <f t="shared" si="98"/>
        <v>0</v>
      </c>
      <c r="DI245">
        <f t="shared" si="92"/>
        <v>0</v>
      </c>
      <c r="DJ245">
        <f t="shared" si="99"/>
        <v>464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ROW(Source!A95)</f>
        <v>95</v>
      </c>
      <c r="B246">
        <v>92864407</v>
      </c>
      <c r="C246">
        <v>92865048</v>
      </c>
      <c r="D246">
        <v>49581377</v>
      </c>
      <c r="E246">
        <v>1</v>
      </c>
      <c r="F246">
        <v>1</v>
      </c>
      <c r="G246">
        <v>1</v>
      </c>
      <c r="H246">
        <v>3</v>
      </c>
      <c r="I246" t="s">
        <v>227</v>
      </c>
      <c r="J246" t="s">
        <v>229</v>
      </c>
      <c r="K246" t="s">
        <v>228</v>
      </c>
      <c r="L246">
        <v>1377</v>
      </c>
      <c r="N246">
        <v>1013</v>
      </c>
      <c r="O246" t="s">
        <v>198</v>
      </c>
      <c r="P246" t="s">
        <v>198</v>
      </c>
      <c r="Q246">
        <v>1</v>
      </c>
      <c r="W246">
        <v>0</v>
      </c>
      <c r="X246">
        <v>-28487692</v>
      </c>
      <c r="Y246">
        <f t="shared" si="78"/>
        <v>0.14285713999999999</v>
      </c>
      <c r="AA246">
        <v>367.04</v>
      </c>
      <c r="AB246">
        <v>0</v>
      </c>
      <c r="AC246">
        <v>0</v>
      </c>
      <c r="AD246">
        <v>0</v>
      </c>
      <c r="AE246">
        <v>37</v>
      </c>
      <c r="AF246">
        <v>0</v>
      </c>
      <c r="AG246">
        <v>0</v>
      </c>
      <c r="AH246">
        <v>0</v>
      </c>
      <c r="AI246">
        <v>9.92</v>
      </c>
      <c r="AJ246">
        <v>1</v>
      </c>
      <c r="AK246">
        <v>1</v>
      </c>
      <c r="AL246">
        <v>1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 t="s">
        <v>6</v>
      </c>
      <c r="AT246">
        <v>0.14285713999999999</v>
      </c>
      <c r="AU246" t="s">
        <v>6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ROUND(Y246*Source!I95,7)</f>
        <v>1</v>
      </c>
      <c r="CY246">
        <f t="shared" si="93"/>
        <v>367.04</v>
      </c>
      <c r="CZ246">
        <f t="shared" si="94"/>
        <v>37</v>
      </c>
      <c r="DA246">
        <f t="shared" si="95"/>
        <v>9.92</v>
      </c>
      <c r="DB246">
        <f t="shared" si="79"/>
        <v>5.29</v>
      </c>
      <c r="DC246">
        <f t="shared" si="80"/>
        <v>0</v>
      </c>
      <c r="DD246" t="s">
        <v>6</v>
      </c>
      <c r="DE246" t="s">
        <v>6</v>
      </c>
      <c r="DF246">
        <f t="shared" si="96"/>
        <v>367</v>
      </c>
      <c r="DG246">
        <f t="shared" si="97"/>
        <v>0</v>
      </c>
      <c r="DH246">
        <f t="shared" si="98"/>
        <v>0</v>
      </c>
      <c r="DI246">
        <f t="shared" si="92"/>
        <v>0</v>
      </c>
      <c r="DJ246">
        <f t="shared" si="99"/>
        <v>367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ROW(Source!A95)</f>
        <v>95</v>
      </c>
      <c r="B247">
        <v>92864407</v>
      </c>
      <c r="C247">
        <v>92865048</v>
      </c>
      <c r="D247">
        <v>0</v>
      </c>
      <c r="E247">
        <v>1</v>
      </c>
      <c r="F247">
        <v>1</v>
      </c>
      <c r="G247">
        <v>1</v>
      </c>
      <c r="H247">
        <v>3</v>
      </c>
      <c r="I247" t="s">
        <v>30</v>
      </c>
      <c r="J247" t="s">
        <v>6</v>
      </c>
      <c r="K247" t="s">
        <v>247</v>
      </c>
      <c r="L247">
        <v>1371</v>
      </c>
      <c r="N247">
        <v>1013</v>
      </c>
      <c r="O247" t="s">
        <v>23</v>
      </c>
      <c r="P247" t="s">
        <v>23</v>
      </c>
      <c r="Q247">
        <v>1</v>
      </c>
      <c r="W247">
        <v>0</v>
      </c>
      <c r="X247">
        <v>1672797401</v>
      </c>
      <c r="Y247">
        <f t="shared" si="78"/>
        <v>0.14285713999999999</v>
      </c>
      <c r="AA247">
        <v>186666.67</v>
      </c>
      <c r="AB247">
        <v>0</v>
      </c>
      <c r="AC247">
        <v>0</v>
      </c>
      <c r="AD247">
        <v>0</v>
      </c>
      <c r="AE247">
        <v>194762.78000000003</v>
      </c>
      <c r="AF247">
        <v>0</v>
      </c>
      <c r="AG247">
        <v>0</v>
      </c>
      <c r="AH247">
        <v>0</v>
      </c>
      <c r="AI247">
        <v>6.43</v>
      </c>
      <c r="AJ247">
        <v>1</v>
      </c>
      <c r="AK247">
        <v>1</v>
      </c>
      <c r="AL247">
        <v>1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 t="s">
        <v>6</v>
      </c>
      <c r="AT247">
        <v>0.14285713999999999</v>
      </c>
      <c r="AU247" t="s">
        <v>6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6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ROUND(Y247*Source!I95,7)</f>
        <v>1</v>
      </c>
      <c r="CY247">
        <f t="shared" si="93"/>
        <v>186666.67</v>
      </c>
      <c r="CZ247">
        <f t="shared" si="94"/>
        <v>194762.78000000003</v>
      </c>
      <c r="DA247">
        <f t="shared" si="95"/>
        <v>6.43</v>
      </c>
      <c r="DB247">
        <f t="shared" si="79"/>
        <v>27823.25</v>
      </c>
      <c r="DC247">
        <f t="shared" si="80"/>
        <v>0</v>
      </c>
      <c r="DD247" t="s">
        <v>6</v>
      </c>
      <c r="DE247" t="s">
        <v>6</v>
      </c>
      <c r="DF247">
        <f t="shared" si="96"/>
        <v>1252325</v>
      </c>
      <c r="DG247">
        <f t="shared" si="97"/>
        <v>0</v>
      </c>
      <c r="DH247">
        <f t="shared" si="98"/>
        <v>0</v>
      </c>
      <c r="DI247">
        <f t="shared" si="92"/>
        <v>0</v>
      </c>
      <c r="DJ247">
        <f t="shared" si="99"/>
        <v>1252325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ROW(Source!A95)</f>
        <v>95</v>
      </c>
      <c r="B248">
        <v>92864407</v>
      </c>
      <c r="C248">
        <v>92865048</v>
      </c>
      <c r="D248">
        <v>0</v>
      </c>
      <c r="E248">
        <v>1</v>
      </c>
      <c r="F248">
        <v>1</v>
      </c>
      <c r="G248">
        <v>1</v>
      </c>
      <c r="H248">
        <v>3</v>
      </c>
      <c r="I248" t="s">
        <v>30</v>
      </c>
      <c r="J248" t="s">
        <v>6</v>
      </c>
      <c r="K248" t="s">
        <v>253</v>
      </c>
      <c r="L248">
        <v>1371</v>
      </c>
      <c r="N248">
        <v>1013</v>
      </c>
      <c r="O248" t="s">
        <v>23</v>
      </c>
      <c r="P248" t="s">
        <v>23</v>
      </c>
      <c r="Q248">
        <v>1</v>
      </c>
      <c r="W248">
        <v>0</v>
      </c>
      <c r="X248">
        <v>313911950</v>
      </c>
      <c r="Y248">
        <f t="shared" si="78"/>
        <v>0.28571428999999998</v>
      </c>
      <c r="AA248">
        <v>43540.28</v>
      </c>
      <c r="AB248">
        <v>0</v>
      </c>
      <c r="AC248">
        <v>0</v>
      </c>
      <c r="AD248">
        <v>0</v>
      </c>
      <c r="AE248">
        <v>45428.71</v>
      </c>
      <c r="AF248">
        <v>0</v>
      </c>
      <c r="AG248">
        <v>0</v>
      </c>
      <c r="AH248">
        <v>0</v>
      </c>
      <c r="AI248">
        <v>6.43</v>
      </c>
      <c r="AJ248">
        <v>1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6</v>
      </c>
      <c r="AT248">
        <v>0.28571428999999998</v>
      </c>
      <c r="AU248" t="s">
        <v>6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6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ROUND(Y248*Source!I95,7)</f>
        <v>2</v>
      </c>
      <c r="CY248">
        <f t="shared" si="93"/>
        <v>43540.28</v>
      </c>
      <c r="CZ248">
        <f t="shared" si="94"/>
        <v>45428.71</v>
      </c>
      <c r="DA248">
        <f t="shared" si="95"/>
        <v>6.43</v>
      </c>
      <c r="DB248">
        <f t="shared" si="79"/>
        <v>12979.63</v>
      </c>
      <c r="DC248">
        <f t="shared" si="80"/>
        <v>0</v>
      </c>
      <c r="DD248" t="s">
        <v>6</v>
      </c>
      <c r="DE248" t="s">
        <v>6</v>
      </c>
      <c r="DF248">
        <f t="shared" si="96"/>
        <v>584214</v>
      </c>
      <c r="DG248">
        <f t="shared" si="97"/>
        <v>0</v>
      </c>
      <c r="DH248">
        <f t="shared" si="98"/>
        <v>0</v>
      </c>
      <c r="DI248">
        <f t="shared" si="92"/>
        <v>0</v>
      </c>
      <c r="DJ248">
        <f t="shared" si="99"/>
        <v>584214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ROW(Source!A95)</f>
        <v>95</v>
      </c>
      <c r="B249">
        <v>92864407</v>
      </c>
      <c r="C249">
        <v>92865048</v>
      </c>
      <c r="D249">
        <v>0</v>
      </c>
      <c r="E249">
        <v>1</v>
      </c>
      <c r="F249">
        <v>1</v>
      </c>
      <c r="G249">
        <v>1</v>
      </c>
      <c r="H249">
        <v>3</v>
      </c>
      <c r="I249" t="s">
        <v>30</v>
      </c>
      <c r="J249" t="s">
        <v>6</v>
      </c>
      <c r="K249" t="s">
        <v>256</v>
      </c>
      <c r="L249">
        <v>1371</v>
      </c>
      <c r="N249">
        <v>1013</v>
      </c>
      <c r="O249" t="s">
        <v>23</v>
      </c>
      <c r="P249" t="s">
        <v>23</v>
      </c>
      <c r="Q249">
        <v>1</v>
      </c>
      <c r="W249">
        <v>0</v>
      </c>
      <c r="X249">
        <v>6461854</v>
      </c>
      <c r="Y249">
        <f t="shared" si="78"/>
        <v>0.28571428999999998</v>
      </c>
      <c r="AA249">
        <v>28338.19</v>
      </c>
      <c r="AB249">
        <v>0</v>
      </c>
      <c r="AC249">
        <v>0</v>
      </c>
      <c r="AD249">
        <v>0</v>
      </c>
      <c r="AE249">
        <v>29567.269999999997</v>
      </c>
      <c r="AF249">
        <v>0</v>
      </c>
      <c r="AG249">
        <v>0</v>
      </c>
      <c r="AH249">
        <v>0</v>
      </c>
      <c r="AI249">
        <v>6.43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6</v>
      </c>
      <c r="AT249">
        <v>0.28571428999999998</v>
      </c>
      <c r="AU249" t="s">
        <v>6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6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ROUND(Y249*Source!I95,7)</f>
        <v>2</v>
      </c>
      <c r="CY249">
        <f t="shared" si="93"/>
        <v>28338.19</v>
      </c>
      <c r="CZ249">
        <f t="shared" si="94"/>
        <v>29567.269999999997</v>
      </c>
      <c r="DA249">
        <f t="shared" si="95"/>
        <v>6.43</v>
      </c>
      <c r="DB249">
        <f t="shared" si="79"/>
        <v>8447.7900000000009</v>
      </c>
      <c r="DC249">
        <f t="shared" si="80"/>
        <v>0</v>
      </c>
      <c r="DD249" t="s">
        <v>6</v>
      </c>
      <c r="DE249" t="s">
        <v>6</v>
      </c>
      <c r="DF249">
        <f t="shared" si="96"/>
        <v>380236</v>
      </c>
      <c r="DG249">
        <f t="shared" si="97"/>
        <v>0</v>
      </c>
      <c r="DH249">
        <f t="shared" si="98"/>
        <v>0</v>
      </c>
      <c r="DI249">
        <f t="shared" si="92"/>
        <v>0</v>
      </c>
      <c r="DJ249">
        <f t="shared" si="99"/>
        <v>380236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ROW(Source!A95)</f>
        <v>95</v>
      </c>
      <c r="B250">
        <v>92864407</v>
      </c>
      <c r="C250">
        <v>92865048</v>
      </c>
      <c r="D250">
        <v>0</v>
      </c>
      <c r="E250">
        <v>1</v>
      </c>
      <c r="F250">
        <v>1</v>
      </c>
      <c r="G250">
        <v>1</v>
      </c>
      <c r="H250">
        <v>3</v>
      </c>
      <c r="I250" t="s">
        <v>30</v>
      </c>
      <c r="J250" t="s">
        <v>6</v>
      </c>
      <c r="K250" t="s">
        <v>250</v>
      </c>
      <c r="L250">
        <v>1371</v>
      </c>
      <c r="N250">
        <v>1013</v>
      </c>
      <c r="O250" t="s">
        <v>23</v>
      </c>
      <c r="P250" t="s">
        <v>23</v>
      </c>
      <c r="Q250">
        <v>1</v>
      </c>
      <c r="W250">
        <v>0</v>
      </c>
      <c r="X250">
        <v>1384799555</v>
      </c>
      <c r="Y250">
        <f t="shared" si="78"/>
        <v>0.28571428999999998</v>
      </c>
      <c r="AA250">
        <v>13018.75</v>
      </c>
      <c r="AB250">
        <v>0</v>
      </c>
      <c r="AC250">
        <v>0</v>
      </c>
      <c r="AD250">
        <v>0</v>
      </c>
      <c r="AE250">
        <v>13583.4</v>
      </c>
      <c r="AF250">
        <v>0</v>
      </c>
      <c r="AG250">
        <v>0</v>
      </c>
      <c r="AH250">
        <v>0</v>
      </c>
      <c r="AI250">
        <v>6.43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6</v>
      </c>
      <c r="AT250">
        <v>0.28571428999999998</v>
      </c>
      <c r="AU250" t="s">
        <v>6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ROUND(Y250*Source!I95,7)</f>
        <v>2</v>
      </c>
      <c r="CY250">
        <f t="shared" si="93"/>
        <v>13018.75</v>
      </c>
      <c r="CZ250">
        <f t="shared" si="94"/>
        <v>13583.4</v>
      </c>
      <c r="DA250">
        <f t="shared" si="95"/>
        <v>6.43</v>
      </c>
      <c r="DB250">
        <f t="shared" si="79"/>
        <v>3880.97</v>
      </c>
      <c r="DC250">
        <f t="shared" si="80"/>
        <v>0</v>
      </c>
      <c r="DD250" t="s">
        <v>6</v>
      </c>
      <c r="DE250" t="s">
        <v>6</v>
      </c>
      <c r="DF250">
        <f t="shared" si="96"/>
        <v>174682</v>
      </c>
      <c r="DG250">
        <f t="shared" si="97"/>
        <v>0</v>
      </c>
      <c r="DH250">
        <f t="shared" si="98"/>
        <v>0</v>
      </c>
      <c r="DI250">
        <f t="shared" si="92"/>
        <v>0</v>
      </c>
      <c r="DJ250">
        <f t="shared" si="99"/>
        <v>174682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ROW(Source!A104)</f>
        <v>104</v>
      </c>
      <c r="B251">
        <v>92864407</v>
      </c>
      <c r="C251">
        <v>92865086</v>
      </c>
      <c r="D251">
        <v>49510757</v>
      </c>
      <c r="E251">
        <v>70</v>
      </c>
      <c r="F251">
        <v>1</v>
      </c>
      <c r="G251">
        <v>1</v>
      </c>
      <c r="H251">
        <v>1</v>
      </c>
      <c r="I251" t="s">
        <v>865</v>
      </c>
      <c r="J251" t="s">
        <v>6</v>
      </c>
      <c r="K251" t="s">
        <v>866</v>
      </c>
      <c r="L251">
        <v>1191</v>
      </c>
      <c r="N251">
        <v>1013</v>
      </c>
      <c r="O251" t="s">
        <v>855</v>
      </c>
      <c r="P251" t="s">
        <v>855</v>
      </c>
      <c r="Q251">
        <v>1</v>
      </c>
      <c r="W251">
        <v>0</v>
      </c>
      <c r="X251">
        <v>-1111239348</v>
      </c>
      <c r="Y251">
        <f t="shared" si="78"/>
        <v>2.06</v>
      </c>
      <c r="AA251">
        <v>0</v>
      </c>
      <c r="AB251">
        <v>0</v>
      </c>
      <c r="AC251">
        <v>0</v>
      </c>
      <c r="AD251">
        <v>431.46</v>
      </c>
      <c r="AE251">
        <v>0</v>
      </c>
      <c r="AF251">
        <v>0</v>
      </c>
      <c r="AG251">
        <v>0</v>
      </c>
      <c r="AH251">
        <v>9.6199999999999992</v>
      </c>
      <c r="AI251">
        <v>1</v>
      </c>
      <c r="AJ251">
        <v>1</v>
      </c>
      <c r="AK251">
        <v>1</v>
      </c>
      <c r="AL251">
        <v>44.85</v>
      </c>
      <c r="AM251">
        <v>4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6</v>
      </c>
      <c r="AT251">
        <v>2.06</v>
      </c>
      <c r="AU251" t="s">
        <v>6</v>
      </c>
      <c r="AV251">
        <v>1</v>
      </c>
      <c r="AW251">
        <v>2</v>
      </c>
      <c r="AX251">
        <v>92865095</v>
      </c>
      <c r="AY251">
        <v>1</v>
      </c>
      <c r="AZ251">
        <v>0</v>
      </c>
      <c r="BA251">
        <v>230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ROUND(AT251*Source!I104*AH251*AL251,0)</f>
        <v>2666</v>
      </c>
      <c r="CV251">
        <f>ROUND(Y251*Source!I104,7)</f>
        <v>6.18</v>
      </c>
      <c r="CW251">
        <v>0</v>
      </c>
      <c r="CX251">
        <f>ROUND(Y251*Source!I104,7)</f>
        <v>6.18</v>
      </c>
      <c r="CY251">
        <f>AD251</f>
        <v>431.46</v>
      </c>
      <c r="CZ251">
        <f>AH251</f>
        <v>9.6199999999999992</v>
      </c>
      <c r="DA251">
        <f>AL251</f>
        <v>44.85</v>
      </c>
      <c r="DB251">
        <f t="shared" si="79"/>
        <v>19.82</v>
      </c>
      <c r="DC251">
        <f t="shared" si="80"/>
        <v>0</v>
      </c>
      <c r="DD251" t="s">
        <v>6</v>
      </c>
      <c r="DE251" t="s">
        <v>6</v>
      </c>
      <c r="DF251">
        <f>ROUND(ROUND(AE251,0)*CX251,0)</f>
        <v>0</v>
      </c>
      <c r="DG251">
        <f t="shared" si="97"/>
        <v>0</v>
      </c>
      <c r="DH251">
        <f t="shared" si="98"/>
        <v>0</v>
      </c>
      <c r="DI251">
        <f>ROUND(ROUND(AH251*AL251,0)*CX251,0)</f>
        <v>2664</v>
      </c>
      <c r="DJ251">
        <f>DI251</f>
        <v>2664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ROW(Source!A104)</f>
        <v>104</v>
      </c>
      <c r="B252">
        <v>92864407</v>
      </c>
      <c r="C252">
        <v>92865086</v>
      </c>
      <c r="D252">
        <v>49510905</v>
      </c>
      <c r="E252">
        <v>70</v>
      </c>
      <c r="F252">
        <v>1</v>
      </c>
      <c r="G252">
        <v>1</v>
      </c>
      <c r="H252">
        <v>1</v>
      </c>
      <c r="I252" t="s">
        <v>867</v>
      </c>
      <c r="J252" t="s">
        <v>6</v>
      </c>
      <c r="K252" t="s">
        <v>868</v>
      </c>
      <c r="L252">
        <v>1191</v>
      </c>
      <c r="N252">
        <v>1013</v>
      </c>
      <c r="O252" t="s">
        <v>855</v>
      </c>
      <c r="P252" t="s">
        <v>855</v>
      </c>
      <c r="Q252">
        <v>1</v>
      </c>
      <c r="W252">
        <v>0</v>
      </c>
      <c r="X252">
        <v>-1417349443</v>
      </c>
      <c r="Y252">
        <f t="shared" si="78"/>
        <v>0.14000000000000001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44.85</v>
      </c>
      <c r="AL252">
        <v>1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0.14000000000000001</v>
      </c>
      <c r="AU252" t="s">
        <v>6</v>
      </c>
      <c r="AV252">
        <v>2</v>
      </c>
      <c r="AW252">
        <v>2</v>
      </c>
      <c r="AX252">
        <v>92865096</v>
      </c>
      <c r="AY252">
        <v>1</v>
      </c>
      <c r="AZ252">
        <v>0</v>
      </c>
      <c r="BA252">
        <v>231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ROUND(Y252*Source!I104,7)</f>
        <v>0.42</v>
      </c>
      <c r="CY252">
        <f>AD252</f>
        <v>0</v>
      </c>
      <c r="CZ252">
        <f>AH252</f>
        <v>0</v>
      </c>
      <c r="DA252">
        <f>AL252</f>
        <v>1</v>
      </c>
      <c r="DB252">
        <f t="shared" si="79"/>
        <v>0</v>
      </c>
      <c r="DC252">
        <f t="shared" si="80"/>
        <v>0</v>
      </c>
      <c r="DD252" t="s">
        <v>6</v>
      </c>
      <c r="DE252" t="s">
        <v>6</v>
      </c>
      <c r="DF252">
        <f>ROUND(ROUND(AE252,0)*CX252,0)</f>
        <v>0</v>
      </c>
      <c r="DG252">
        <f t="shared" si="97"/>
        <v>0</v>
      </c>
      <c r="DH252">
        <f>ROUND(ROUND(AG252*AK252,0)*CX252,0)</f>
        <v>0</v>
      </c>
      <c r="DI252">
        <f t="shared" ref="DI252:DI258" si="100">ROUND(ROUND(AH252,0)*CX252,0)</f>
        <v>0</v>
      </c>
      <c r="DJ252">
        <f>DI252</f>
        <v>0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ROW(Source!A104)</f>
        <v>104</v>
      </c>
      <c r="B253">
        <v>92864407</v>
      </c>
      <c r="C253">
        <v>92865086</v>
      </c>
      <c r="D253">
        <v>49672573</v>
      </c>
      <c r="E253">
        <v>1</v>
      </c>
      <c r="F253">
        <v>1</v>
      </c>
      <c r="G253">
        <v>1</v>
      </c>
      <c r="H253">
        <v>2</v>
      </c>
      <c r="I253" t="s">
        <v>893</v>
      </c>
      <c r="J253" t="s">
        <v>894</v>
      </c>
      <c r="K253" t="s">
        <v>895</v>
      </c>
      <c r="L253">
        <v>1367</v>
      </c>
      <c r="N253">
        <v>1011</v>
      </c>
      <c r="O253" t="s">
        <v>872</v>
      </c>
      <c r="P253" t="s">
        <v>872</v>
      </c>
      <c r="Q253">
        <v>1</v>
      </c>
      <c r="W253">
        <v>0</v>
      </c>
      <c r="X253">
        <v>-430484415</v>
      </c>
      <c r="Y253">
        <f t="shared" si="78"/>
        <v>7.0000000000000007E-2</v>
      </c>
      <c r="AA253">
        <v>0</v>
      </c>
      <c r="AB253">
        <v>1814.09</v>
      </c>
      <c r="AC253">
        <v>605.48</v>
      </c>
      <c r="AD253">
        <v>0</v>
      </c>
      <c r="AE253">
        <v>0</v>
      </c>
      <c r="AF253">
        <v>115.4</v>
      </c>
      <c r="AG253">
        <v>13.5</v>
      </c>
      <c r="AH253">
        <v>0</v>
      </c>
      <c r="AI253">
        <v>1</v>
      </c>
      <c r="AJ253">
        <v>15.72</v>
      </c>
      <c r="AK253">
        <v>44.85</v>
      </c>
      <c r="AL253">
        <v>1</v>
      </c>
      <c r="AM253">
        <v>4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6</v>
      </c>
      <c r="AT253">
        <v>7.0000000000000007E-2</v>
      </c>
      <c r="AU253" t="s">
        <v>6</v>
      </c>
      <c r="AV253">
        <v>0</v>
      </c>
      <c r="AW253">
        <v>2</v>
      </c>
      <c r="AX253">
        <v>92865097</v>
      </c>
      <c r="AY253">
        <v>1</v>
      </c>
      <c r="AZ253">
        <v>0</v>
      </c>
      <c r="BA253">
        <v>232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ROUND(Y253*Source!I104*DO253,7)</f>
        <v>0</v>
      </c>
      <c r="CX253">
        <f>ROUND(Y253*Source!I104,7)</f>
        <v>0.21</v>
      </c>
      <c r="CY253">
        <f>AB253</f>
        <v>1814.09</v>
      </c>
      <c r="CZ253">
        <f>AF253</f>
        <v>115.4</v>
      </c>
      <c r="DA253">
        <f>AJ253</f>
        <v>15.72</v>
      </c>
      <c r="DB253">
        <f t="shared" si="79"/>
        <v>8.08</v>
      </c>
      <c r="DC253">
        <f t="shared" si="80"/>
        <v>0.95</v>
      </c>
      <c r="DD253" t="s">
        <v>6</v>
      </c>
      <c r="DE253" t="s">
        <v>6</v>
      </c>
      <c r="DF253">
        <f>ROUND(ROUND(AE253,0)*CX253,0)</f>
        <v>0</v>
      </c>
      <c r="DG253">
        <f>ROUND(ROUND(AF253*AJ253,0)*CX253,0)</f>
        <v>381</v>
      </c>
      <c r="DH253">
        <f>ROUND(ROUND(AG253*AK253,0)*CX253,0)</f>
        <v>127</v>
      </c>
      <c r="DI253">
        <f t="shared" si="100"/>
        <v>0</v>
      </c>
      <c r="DJ253">
        <f>DG253</f>
        <v>381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ROW(Source!A104)</f>
        <v>104</v>
      </c>
      <c r="B254">
        <v>92864407</v>
      </c>
      <c r="C254">
        <v>92865086</v>
      </c>
      <c r="D254">
        <v>49673503</v>
      </c>
      <c r="E254">
        <v>1</v>
      </c>
      <c r="F254">
        <v>1</v>
      </c>
      <c r="G254">
        <v>1</v>
      </c>
      <c r="H254">
        <v>2</v>
      </c>
      <c r="I254" t="s">
        <v>869</v>
      </c>
      <c r="J254" t="s">
        <v>870</v>
      </c>
      <c r="K254" t="s">
        <v>871</v>
      </c>
      <c r="L254">
        <v>1367</v>
      </c>
      <c r="N254">
        <v>1011</v>
      </c>
      <c r="O254" t="s">
        <v>872</v>
      </c>
      <c r="P254" t="s">
        <v>872</v>
      </c>
      <c r="Q254">
        <v>1</v>
      </c>
      <c r="W254">
        <v>0</v>
      </c>
      <c r="X254">
        <v>509054691</v>
      </c>
      <c r="Y254">
        <f t="shared" si="78"/>
        <v>7.0000000000000007E-2</v>
      </c>
      <c r="AA254">
        <v>0</v>
      </c>
      <c r="AB254">
        <v>1032.96</v>
      </c>
      <c r="AC254">
        <v>520.26</v>
      </c>
      <c r="AD254">
        <v>0</v>
      </c>
      <c r="AE254">
        <v>0</v>
      </c>
      <c r="AF254">
        <v>65.709999999999994</v>
      </c>
      <c r="AG254">
        <v>11.6</v>
      </c>
      <c r="AH254">
        <v>0</v>
      </c>
      <c r="AI254">
        <v>1</v>
      </c>
      <c r="AJ254">
        <v>15.72</v>
      </c>
      <c r="AK254">
        <v>44.85</v>
      </c>
      <c r="AL254">
        <v>1</v>
      </c>
      <c r="AM254">
        <v>4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6</v>
      </c>
      <c r="AT254">
        <v>7.0000000000000007E-2</v>
      </c>
      <c r="AU254" t="s">
        <v>6</v>
      </c>
      <c r="AV254">
        <v>0</v>
      </c>
      <c r="AW254">
        <v>2</v>
      </c>
      <c r="AX254">
        <v>92865098</v>
      </c>
      <c r="AY254">
        <v>1</v>
      </c>
      <c r="AZ254">
        <v>0</v>
      </c>
      <c r="BA254">
        <v>233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ROUND(Y254*Source!I104*DO254,7)</f>
        <v>0</v>
      </c>
      <c r="CX254">
        <f>ROUND(Y254*Source!I104,7)</f>
        <v>0.21</v>
      </c>
      <c r="CY254">
        <f>AB254</f>
        <v>1032.96</v>
      </c>
      <c r="CZ254">
        <f>AF254</f>
        <v>65.709999999999994</v>
      </c>
      <c r="DA254">
        <f>AJ254</f>
        <v>15.72</v>
      </c>
      <c r="DB254">
        <f t="shared" si="79"/>
        <v>4.5999999999999996</v>
      </c>
      <c r="DC254">
        <f t="shared" si="80"/>
        <v>0.81</v>
      </c>
      <c r="DD254" t="s">
        <v>6</v>
      </c>
      <c r="DE254" t="s">
        <v>6</v>
      </c>
      <c r="DF254">
        <f>ROUND(ROUND(AE254,0)*CX254,0)</f>
        <v>0</v>
      </c>
      <c r="DG254">
        <f>ROUND(ROUND(AF254*AJ254,0)*CX254,0)</f>
        <v>217</v>
      </c>
      <c r="DH254">
        <f>ROUND(ROUND(AG254*AK254,0)*CX254,0)</f>
        <v>109</v>
      </c>
      <c r="DI254">
        <f t="shared" si="100"/>
        <v>0</v>
      </c>
      <c r="DJ254">
        <f>DG254</f>
        <v>217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ROW(Source!A104)</f>
        <v>104</v>
      </c>
      <c r="B255">
        <v>92864407</v>
      </c>
      <c r="C255">
        <v>92865086</v>
      </c>
      <c r="D255">
        <v>49525488</v>
      </c>
      <c r="E255">
        <v>1</v>
      </c>
      <c r="F255">
        <v>1</v>
      </c>
      <c r="G255">
        <v>1</v>
      </c>
      <c r="H255">
        <v>3</v>
      </c>
      <c r="I255" t="s">
        <v>961</v>
      </c>
      <c r="J255" t="s">
        <v>962</v>
      </c>
      <c r="K255" t="s">
        <v>963</v>
      </c>
      <c r="L255">
        <v>1346</v>
      </c>
      <c r="N255">
        <v>1009</v>
      </c>
      <c r="O255" t="s">
        <v>541</v>
      </c>
      <c r="P255" t="s">
        <v>541</v>
      </c>
      <c r="Q255">
        <v>1</v>
      </c>
      <c r="W255">
        <v>0</v>
      </c>
      <c r="X255">
        <v>-1864341761</v>
      </c>
      <c r="Y255">
        <f t="shared" si="78"/>
        <v>0.04</v>
      </c>
      <c r="AA255">
        <v>89.68</v>
      </c>
      <c r="AB255">
        <v>0</v>
      </c>
      <c r="AC255">
        <v>0</v>
      </c>
      <c r="AD255">
        <v>0</v>
      </c>
      <c r="AE255">
        <v>9.0399999999999991</v>
      </c>
      <c r="AF255">
        <v>0</v>
      </c>
      <c r="AG255">
        <v>0</v>
      </c>
      <c r="AH255">
        <v>0</v>
      </c>
      <c r="AI255">
        <v>9.92</v>
      </c>
      <c r="AJ255">
        <v>1</v>
      </c>
      <c r="AK255">
        <v>1</v>
      </c>
      <c r="AL255">
        <v>1</v>
      </c>
      <c r="AM255">
        <v>4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6</v>
      </c>
      <c r="AT255">
        <v>0.04</v>
      </c>
      <c r="AU255" t="s">
        <v>6</v>
      </c>
      <c r="AV255">
        <v>0</v>
      </c>
      <c r="AW255">
        <v>2</v>
      </c>
      <c r="AX255">
        <v>92865099</v>
      </c>
      <c r="AY255">
        <v>1</v>
      </c>
      <c r="AZ255">
        <v>0</v>
      </c>
      <c r="BA255">
        <v>234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ROUND(Y255*Source!I104,7)</f>
        <v>0.12</v>
      </c>
      <c r="CY255">
        <f>AA255</f>
        <v>89.68</v>
      </c>
      <c r="CZ255">
        <f>AE255</f>
        <v>9.0399999999999991</v>
      </c>
      <c r="DA255">
        <f>AI255</f>
        <v>9.92</v>
      </c>
      <c r="DB255">
        <f t="shared" si="79"/>
        <v>0.36</v>
      </c>
      <c r="DC255">
        <f t="shared" si="80"/>
        <v>0</v>
      </c>
      <c r="DD255" t="s">
        <v>6</v>
      </c>
      <c r="DE255" t="s">
        <v>6</v>
      </c>
      <c r="DF255">
        <f>ROUND(ROUND(AE255*AI255,0)*CX255,0)</f>
        <v>11</v>
      </c>
      <c r="DG255">
        <f t="shared" ref="DG255:DG260" si="101">ROUND(ROUND(AF255,0)*CX255,0)</f>
        <v>0</v>
      </c>
      <c r="DH255">
        <f>ROUND(ROUND(AG255,0)*CX255,0)</f>
        <v>0</v>
      </c>
      <c r="DI255">
        <f t="shared" si="100"/>
        <v>0</v>
      </c>
      <c r="DJ255">
        <f>DF255</f>
        <v>11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ROW(Source!A104)</f>
        <v>104</v>
      </c>
      <c r="B256">
        <v>92864407</v>
      </c>
      <c r="C256">
        <v>92865086</v>
      </c>
      <c r="D256">
        <v>49515638</v>
      </c>
      <c r="E256">
        <v>70</v>
      </c>
      <c r="F256">
        <v>1</v>
      </c>
      <c r="G256">
        <v>1</v>
      </c>
      <c r="H256">
        <v>3</v>
      </c>
      <c r="I256" t="s">
        <v>859</v>
      </c>
      <c r="J256" t="s">
        <v>6</v>
      </c>
      <c r="K256" t="s">
        <v>860</v>
      </c>
      <c r="L256">
        <v>1374</v>
      </c>
      <c r="N256">
        <v>1013</v>
      </c>
      <c r="O256" t="s">
        <v>861</v>
      </c>
      <c r="P256" t="s">
        <v>861</v>
      </c>
      <c r="Q256">
        <v>1</v>
      </c>
      <c r="W256">
        <v>0</v>
      </c>
      <c r="X256">
        <v>-1731369543</v>
      </c>
      <c r="Y256">
        <f t="shared" si="78"/>
        <v>0.4</v>
      </c>
      <c r="AA256">
        <v>9.92</v>
      </c>
      <c r="AB256">
        <v>0</v>
      </c>
      <c r="AC256">
        <v>0</v>
      </c>
      <c r="AD256">
        <v>0</v>
      </c>
      <c r="AE256">
        <v>1</v>
      </c>
      <c r="AF256">
        <v>0</v>
      </c>
      <c r="AG256">
        <v>0</v>
      </c>
      <c r="AH256">
        <v>0</v>
      </c>
      <c r="AI256">
        <v>9.92</v>
      </c>
      <c r="AJ256">
        <v>1</v>
      </c>
      <c r="AK256">
        <v>1</v>
      </c>
      <c r="AL256">
        <v>1</v>
      </c>
      <c r="AM256">
        <v>4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6</v>
      </c>
      <c r="AT256">
        <v>0.4</v>
      </c>
      <c r="AU256" t="s">
        <v>6</v>
      </c>
      <c r="AV256">
        <v>0</v>
      </c>
      <c r="AW256">
        <v>2</v>
      </c>
      <c r="AX256">
        <v>92865100</v>
      </c>
      <c r="AY256">
        <v>1</v>
      </c>
      <c r="AZ256">
        <v>0</v>
      </c>
      <c r="BA256">
        <v>235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ROUND(Y256*Source!I104,7)</f>
        <v>1.2</v>
      </c>
      <c r="CY256">
        <f>AA256</f>
        <v>9.92</v>
      </c>
      <c r="CZ256">
        <f>AE256</f>
        <v>1</v>
      </c>
      <c r="DA256">
        <f>AI256</f>
        <v>9.92</v>
      </c>
      <c r="DB256">
        <f t="shared" si="79"/>
        <v>0.4</v>
      </c>
      <c r="DC256">
        <f t="shared" si="80"/>
        <v>0</v>
      </c>
      <c r="DD256" t="s">
        <v>6</v>
      </c>
      <c r="DE256" t="s">
        <v>6</v>
      </c>
      <c r="DF256">
        <f>ROUND(ROUND(AE256*AI256,0)*CX256,0)</f>
        <v>12</v>
      </c>
      <c r="DG256">
        <f t="shared" si="101"/>
        <v>0</v>
      </c>
      <c r="DH256">
        <f>ROUND(ROUND(AG256,0)*CX256,0)</f>
        <v>0</v>
      </c>
      <c r="DI256">
        <f t="shared" si="100"/>
        <v>0</v>
      </c>
      <c r="DJ256">
        <f>DF256</f>
        <v>12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ROW(Source!A104)</f>
        <v>104</v>
      </c>
      <c r="B257">
        <v>92864407</v>
      </c>
      <c r="C257">
        <v>92865086</v>
      </c>
      <c r="D257">
        <v>0</v>
      </c>
      <c r="E257">
        <v>1</v>
      </c>
      <c r="F257">
        <v>1</v>
      </c>
      <c r="G257">
        <v>1</v>
      </c>
      <c r="H257">
        <v>3</v>
      </c>
      <c r="I257" t="s">
        <v>30</v>
      </c>
      <c r="J257" t="s">
        <v>6</v>
      </c>
      <c r="K257" t="s">
        <v>277</v>
      </c>
      <c r="L257">
        <v>1371</v>
      </c>
      <c r="N257">
        <v>1013</v>
      </c>
      <c r="O257" t="s">
        <v>23</v>
      </c>
      <c r="P257" t="s">
        <v>23</v>
      </c>
      <c r="Q257">
        <v>1</v>
      </c>
      <c r="W257">
        <v>0</v>
      </c>
      <c r="X257">
        <v>1275381162</v>
      </c>
      <c r="Y257">
        <f t="shared" ref="Y257:Y320" si="102">AT257</f>
        <v>0.33333332999999998</v>
      </c>
      <c r="AA257">
        <v>59166.67</v>
      </c>
      <c r="AB257">
        <v>0</v>
      </c>
      <c r="AC257">
        <v>0</v>
      </c>
      <c r="AD257">
        <v>0</v>
      </c>
      <c r="AE257">
        <v>61732.85</v>
      </c>
      <c r="AF257">
        <v>0</v>
      </c>
      <c r="AG257">
        <v>0</v>
      </c>
      <c r="AH257">
        <v>0</v>
      </c>
      <c r="AI257">
        <v>6.43</v>
      </c>
      <c r="AJ257">
        <v>1</v>
      </c>
      <c r="AK257">
        <v>1</v>
      </c>
      <c r="AL257">
        <v>1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 t="s">
        <v>6</v>
      </c>
      <c r="AT257">
        <v>0.33333332999999998</v>
      </c>
      <c r="AU257" t="s">
        <v>6</v>
      </c>
      <c r="AV257">
        <v>0</v>
      </c>
      <c r="AW257">
        <v>1</v>
      </c>
      <c r="AX257">
        <v>-1</v>
      </c>
      <c r="AY257">
        <v>0</v>
      </c>
      <c r="AZ257">
        <v>0</v>
      </c>
      <c r="BA257" t="s">
        <v>6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ROUND(Y257*Source!I104,7)</f>
        <v>1</v>
      </c>
      <c r="CY257">
        <f>AA257</f>
        <v>59166.67</v>
      </c>
      <c r="CZ257">
        <f>AE257</f>
        <v>61732.85</v>
      </c>
      <c r="DA257">
        <f>AI257</f>
        <v>6.43</v>
      </c>
      <c r="DB257">
        <f t="shared" ref="DB257:DB320" si="103">ROUND(ROUND(AT257*CZ257,2),2)</f>
        <v>20577.62</v>
      </c>
      <c r="DC257">
        <f t="shared" ref="DC257:DC320" si="104">ROUND(ROUND(AT257*AG257,2),2)</f>
        <v>0</v>
      </c>
      <c r="DD257" t="s">
        <v>6</v>
      </c>
      <c r="DE257" t="s">
        <v>6</v>
      </c>
      <c r="DF257">
        <f>ROUND(ROUND(AE257*AI257,0)*CX257,0)</f>
        <v>396942</v>
      </c>
      <c r="DG257">
        <f t="shared" si="101"/>
        <v>0</v>
      </c>
      <c r="DH257">
        <f>ROUND(ROUND(AG257,0)*CX257,0)</f>
        <v>0</v>
      </c>
      <c r="DI257">
        <f t="shared" si="100"/>
        <v>0</v>
      </c>
      <c r="DJ257">
        <f>DF257</f>
        <v>396942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ROW(Source!A104)</f>
        <v>104</v>
      </c>
      <c r="B258">
        <v>92864407</v>
      </c>
      <c r="C258">
        <v>92865086</v>
      </c>
      <c r="D258">
        <v>0</v>
      </c>
      <c r="E258">
        <v>1</v>
      </c>
      <c r="F258">
        <v>1</v>
      </c>
      <c r="G258">
        <v>1</v>
      </c>
      <c r="H258">
        <v>3</v>
      </c>
      <c r="I258" t="s">
        <v>30</v>
      </c>
      <c r="J258" t="s">
        <v>6</v>
      </c>
      <c r="K258" t="s">
        <v>280</v>
      </c>
      <c r="L258">
        <v>1371</v>
      </c>
      <c r="N258">
        <v>1013</v>
      </c>
      <c r="O258" t="s">
        <v>23</v>
      </c>
      <c r="P258" t="s">
        <v>23</v>
      </c>
      <c r="Q258">
        <v>1</v>
      </c>
      <c r="W258">
        <v>0</v>
      </c>
      <c r="X258">
        <v>145448544</v>
      </c>
      <c r="Y258">
        <f t="shared" si="102"/>
        <v>0.66666667000000002</v>
      </c>
      <c r="AA258">
        <v>25000</v>
      </c>
      <c r="AB258">
        <v>0</v>
      </c>
      <c r="AC258">
        <v>0</v>
      </c>
      <c r="AD258">
        <v>0</v>
      </c>
      <c r="AE258">
        <v>26084.3</v>
      </c>
      <c r="AF258">
        <v>0</v>
      </c>
      <c r="AG258">
        <v>0</v>
      </c>
      <c r="AH258">
        <v>0</v>
      </c>
      <c r="AI258">
        <v>6.43</v>
      </c>
      <c r="AJ258">
        <v>1</v>
      </c>
      <c r="AK258">
        <v>1</v>
      </c>
      <c r="AL258">
        <v>1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 t="s">
        <v>6</v>
      </c>
      <c r="AT258">
        <v>0.66666667000000002</v>
      </c>
      <c r="AU258" t="s">
        <v>6</v>
      </c>
      <c r="AV258">
        <v>0</v>
      </c>
      <c r="AW258">
        <v>1</v>
      </c>
      <c r="AX258">
        <v>-1</v>
      </c>
      <c r="AY258">
        <v>0</v>
      </c>
      <c r="AZ258">
        <v>0</v>
      </c>
      <c r="BA258" t="s">
        <v>6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ROUND(Y258*Source!I104,7)</f>
        <v>2</v>
      </c>
      <c r="CY258">
        <f>AA258</f>
        <v>25000</v>
      </c>
      <c r="CZ258">
        <f>AE258</f>
        <v>26084.3</v>
      </c>
      <c r="DA258">
        <f>AI258</f>
        <v>6.43</v>
      </c>
      <c r="DB258">
        <f t="shared" si="103"/>
        <v>17389.53</v>
      </c>
      <c r="DC258">
        <f t="shared" si="104"/>
        <v>0</v>
      </c>
      <c r="DD258" t="s">
        <v>6</v>
      </c>
      <c r="DE258" t="s">
        <v>6</v>
      </c>
      <c r="DF258">
        <f>ROUND(ROUND(AE258*AI258,0)*CX258,0)</f>
        <v>335444</v>
      </c>
      <c r="DG258">
        <f t="shared" si="101"/>
        <v>0</v>
      </c>
      <c r="DH258">
        <f>ROUND(ROUND(AG258,0)*CX258,0)</f>
        <v>0</v>
      </c>
      <c r="DI258">
        <f t="shared" si="100"/>
        <v>0</v>
      </c>
      <c r="DJ258">
        <f>DF258</f>
        <v>335444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ROW(Source!A107)</f>
        <v>107</v>
      </c>
      <c r="B259">
        <v>92864407</v>
      </c>
      <c r="C259">
        <v>92865103</v>
      </c>
      <c r="D259">
        <v>49510743</v>
      </c>
      <c r="E259">
        <v>70</v>
      </c>
      <c r="F259">
        <v>1</v>
      </c>
      <c r="G259">
        <v>1</v>
      </c>
      <c r="H259">
        <v>1</v>
      </c>
      <c r="I259" t="s">
        <v>891</v>
      </c>
      <c r="J259" t="s">
        <v>6</v>
      </c>
      <c r="K259" t="s">
        <v>892</v>
      </c>
      <c r="L259">
        <v>1191</v>
      </c>
      <c r="N259">
        <v>1013</v>
      </c>
      <c r="O259" t="s">
        <v>855</v>
      </c>
      <c r="P259" t="s">
        <v>855</v>
      </c>
      <c r="Q259">
        <v>1</v>
      </c>
      <c r="W259">
        <v>0</v>
      </c>
      <c r="X259">
        <v>-881424154</v>
      </c>
      <c r="Y259">
        <f t="shared" si="102"/>
        <v>26.1</v>
      </c>
      <c r="AA259">
        <v>0</v>
      </c>
      <c r="AB259">
        <v>0</v>
      </c>
      <c r="AC259">
        <v>0</v>
      </c>
      <c r="AD259">
        <v>416.66</v>
      </c>
      <c r="AE259">
        <v>0</v>
      </c>
      <c r="AF259">
        <v>0</v>
      </c>
      <c r="AG259">
        <v>0</v>
      </c>
      <c r="AH259">
        <v>9.2899999999999991</v>
      </c>
      <c r="AI259">
        <v>1</v>
      </c>
      <c r="AJ259">
        <v>1</v>
      </c>
      <c r="AK259">
        <v>1</v>
      </c>
      <c r="AL259">
        <v>44.85</v>
      </c>
      <c r="AM259">
        <v>4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6</v>
      </c>
      <c r="AT259">
        <v>26.1</v>
      </c>
      <c r="AU259" t="s">
        <v>6</v>
      </c>
      <c r="AV259">
        <v>1</v>
      </c>
      <c r="AW259">
        <v>2</v>
      </c>
      <c r="AX259">
        <v>92865114</v>
      </c>
      <c r="AY259">
        <v>1</v>
      </c>
      <c r="AZ259">
        <v>0</v>
      </c>
      <c r="BA259">
        <v>236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ROUND(AT259*Source!I107*AH259*AL259,0)</f>
        <v>2175</v>
      </c>
      <c r="CV259">
        <f>ROUND(Y259*Source!I107,7)</f>
        <v>5.22</v>
      </c>
      <c r="CW259">
        <v>0</v>
      </c>
      <c r="CX259">
        <f>ROUND(Y259*Source!I107,7)</f>
        <v>5.22</v>
      </c>
      <c r="CY259">
        <f>AD259</f>
        <v>416.66</v>
      </c>
      <c r="CZ259">
        <f>AH259</f>
        <v>9.2899999999999991</v>
      </c>
      <c r="DA259">
        <f>AL259</f>
        <v>44.85</v>
      </c>
      <c r="DB259">
        <f t="shared" si="103"/>
        <v>242.47</v>
      </c>
      <c r="DC259">
        <f t="shared" si="104"/>
        <v>0</v>
      </c>
      <c r="DD259" t="s">
        <v>6</v>
      </c>
      <c r="DE259" t="s">
        <v>6</v>
      </c>
      <c r="DF259">
        <f>ROUND(ROUND(AE259,0)*CX259,0)</f>
        <v>0</v>
      </c>
      <c r="DG259">
        <f t="shared" si="101"/>
        <v>0</v>
      </c>
      <c r="DH259">
        <f>ROUND(ROUND(AG259,0)*CX259,0)</f>
        <v>0</v>
      </c>
      <c r="DI259">
        <f>ROUND(ROUND(AH259*AL259,0)*CX259,0)</f>
        <v>2177</v>
      </c>
      <c r="DJ259">
        <f>DI259</f>
        <v>2177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ROW(Source!A107)</f>
        <v>107</v>
      </c>
      <c r="B260">
        <v>92864407</v>
      </c>
      <c r="C260">
        <v>92865103</v>
      </c>
      <c r="D260">
        <v>49510905</v>
      </c>
      <c r="E260">
        <v>70</v>
      </c>
      <c r="F260">
        <v>1</v>
      </c>
      <c r="G260">
        <v>1</v>
      </c>
      <c r="H260">
        <v>1</v>
      </c>
      <c r="I260" t="s">
        <v>867</v>
      </c>
      <c r="J260" t="s">
        <v>6</v>
      </c>
      <c r="K260" t="s">
        <v>868</v>
      </c>
      <c r="L260">
        <v>1191</v>
      </c>
      <c r="N260">
        <v>1013</v>
      </c>
      <c r="O260" t="s">
        <v>855</v>
      </c>
      <c r="P260" t="s">
        <v>855</v>
      </c>
      <c r="Q260">
        <v>1</v>
      </c>
      <c r="W260">
        <v>0</v>
      </c>
      <c r="X260">
        <v>-1417349443</v>
      </c>
      <c r="Y260">
        <f t="shared" si="102"/>
        <v>0.42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44.85</v>
      </c>
      <c r="AL260">
        <v>1</v>
      </c>
      <c r="AM260">
        <v>4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6</v>
      </c>
      <c r="AT260">
        <v>0.42</v>
      </c>
      <c r="AU260" t="s">
        <v>6</v>
      </c>
      <c r="AV260">
        <v>2</v>
      </c>
      <c r="AW260">
        <v>2</v>
      </c>
      <c r="AX260">
        <v>92865115</v>
      </c>
      <c r="AY260">
        <v>1</v>
      </c>
      <c r="AZ260">
        <v>0</v>
      </c>
      <c r="BA260">
        <v>237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ROUND(Y260*Source!I107,7)</f>
        <v>8.4000000000000005E-2</v>
      </c>
      <c r="CY260">
        <f>AD260</f>
        <v>0</v>
      </c>
      <c r="CZ260">
        <f>AH260</f>
        <v>0</v>
      </c>
      <c r="DA260">
        <f>AL260</f>
        <v>1</v>
      </c>
      <c r="DB260">
        <f t="shared" si="103"/>
        <v>0</v>
      </c>
      <c r="DC260">
        <f t="shared" si="104"/>
        <v>0</v>
      </c>
      <c r="DD260" t="s">
        <v>6</v>
      </c>
      <c r="DE260" t="s">
        <v>6</v>
      </c>
      <c r="DF260">
        <f>ROUND(ROUND(AE260,0)*CX260,0)</f>
        <v>0</v>
      </c>
      <c r="DG260">
        <f t="shared" si="101"/>
        <v>0</v>
      </c>
      <c r="DH260">
        <f>ROUND(ROUND(AG260*AK260,0)*CX260,0)</f>
        <v>0</v>
      </c>
      <c r="DI260">
        <f t="shared" ref="DI260:DI268" si="105">ROUND(ROUND(AH260,0)*CX260,0)</f>
        <v>0</v>
      </c>
      <c r="DJ260">
        <f>DI260</f>
        <v>0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ROW(Source!A107)</f>
        <v>107</v>
      </c>
      <c r="B261">
        <v>92864407</v>
      </c>
      <c r="C261">
        <v>92865103</v>
      </c>
      <c r="D261">
        <v>49672573</v>
      </c>
      <c r="E261">
        <v>1</v>
      </c>
      <c r="F261">
        <v>1</v>
      </c>
      <c r="G261">
        <v>1</v>
      </c>
      <c r="H261">
        <v>2</v>
      </c>
      <c r="I261" t="s">
        <v>893</v>
      </c>
      <c r="J261" t="s">
        <v>894</v>
      </c>
      <c r="K261" t="s">
        <v>895</v>
      </c>
      <c r="L261">
        <v>1367</v>
      </c>
      <c r="N261">
        <v>1011</v>
      </c>
      <c r="O261" t="s">
        <v>872</v>
      </c>
      <c r="P261" t="s">
        <v>872</v>
      </c>
      <c r="Q261">
        <v>1</v>
      </c>
      <c r="W261">
        <v>0</v>
      </c>
      <c r="X261">
        <v>-430484415</v>
      </c>
      <c r="Y261">
        <f t="shared" si="102"/>
        <v>0.22</v>
      </c>
      <c r="AA261">
        <v>0</v>
      </c>
      <c r="AB261">
        <v>1814.09</v>
      </c>
      <c r="AC261">
        <v>605.48</v>
      </c>
      <c r="AD261">
        <v>0</v>
      </c>
      <c r="AE261">
        <v>0</v>
      </c>
      <c r="AF261">
        <v>115.4</v>
      </c>
      <c r="AG261">
        <v>13.5</v>
      </c>
      <c r="AH261">
        <v>0</v>
      </c>
      <c r="AI261">
        <v>1</v>
      </c>
      <c r="AJ261">
        <v>15.72</v>
      </c>
      <c r="AK261">
        <v>44.85</v>
      </c>
      <c r="AL261">
        <v>1</v>
      </c>
      <c r="AM261">
        <v>4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6</v>
      </c>
      <c r="AT261">
        <v>0.22</v>
      </c>
      <c r="AU261" t="s">
        <v>6</v>
      </c>
      <c r="AV261">
        <v>0</v>
      </c>
      <c r="AW261">
        <v>2</v>
      </c>
      <c r="AX261">
        <v>92865116</v>
      </c>
      <c r="AY261">
        <v>1</v>
      </c>
      <c r="AZ261">
        <v>0</v>
      </c>
      <c r="BA261">
        <v>238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ROUND(Y261*Source!I107*DO261,7)</f>
        <v>0</v>
      </c>
      <c r="CX261">
        <f>ROUND(Y261*Source!I107,7)</f>
        <v>4.3999999999999997E-2</v>
      </c>
      <c r="CY261">
        <f>AB261</f>
        <v>1814.09</v>
      </c>
      <c r="CZ261">
        <f>AF261</f>
        <v>115.4</v>
      </c>
      <c r="DA261">
        <f>AJ261</f>
        <v>15.72</v>
      </c>
      <c r="DB261">
        <f t="shared" si="103"/>
        <v>25.39</v>
      </c>
      <c r="DC261">
        <f t="shared" si="104"/>
        <v>2.97</v>
      </c>
      <c r="DD261" t="s">
        <v>6</v>
      </c>
      <c r="DE261" t="s">
        <v>6</v>
      </c>
      <c r="DF261">
        <f>ROUND(ROUND(AE261,0)*CX261,0)</f>
        <v>0</v>
      </c>
      <c r="DG261">
        <f>ROUND(ROUND(AF261*AJ261,0)*CX261,0)</f>
        <v>80</v>
      </c>
      <c r="DH261">
        <f>ROUND(ROUND(AG261*AK261,0)*CX261,0)</f>
        <v>27</v>
      </c>
      <c r="DI261">
        <f t="shared" si="105"/>
        <v>0</v>
      </c>
      <c r="DJ261">
        <f>DG261</f>
        <v>80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ROW(Source!A107)</f>
        <v>107</v>
      </c>
      <c r="B262">
        <v>92864407</v>
      </c>
      <c r="C262">
        <v>92865103</v>
      </c>
      <c r="D262">
        <v>49673503</v>
      </c>
      <c r="E262">
        <v>1</v>
      </c>
      <c r="F262">
        <v>1</v>
      </c>
      <c r="G262">
        <v>1</v>
      </c>
      <c r="H262">
        <v>2</v>
      </c>
      <c r="I262" t="s">
        <v>869</v>
      </c>
      <c r="J262" t="s">
        <v>870</v>
      </c>
      <c r="K262" t="s">
        <v>871</v>
      </c>
      <c r="L262">
        <v>1367</v>
      </c>
      <c r="N262">
        <v>1011</v>
      </c>
      <c r="O262" t="s">
        <v>872</v>
      </c>
      <c r="P262" t="s">
        <v>872</v>
      </c>
      <c r="Q262">
        <v>1</v>
      </c>
      <c r="W262">
        <v>0</v>
      </c>
      <c r="X262">
        <v>509054691</v>
      </c>
      <c r="Y262">
        <f t="shared" si="102"/>
        <v>0.2</v>
      </c>
      <c r="AA262">
        <v>0</v>
      </c>
      <c r="AB262">
        <v>1032.96</v>
      </c>
      <c r="AC262">
        <v>520.26</v>
      </c>
      <c r="AD262">
        <v>0</v>
      </c>
      <c r="AE262">
        <v>0</v>
      </c>
      <c r="AF262">
        <v>65.709999999999994</v>
      </c>
      <c r="AG262">
        <v>11.6</v>
      </c>
      <c r="AH262">
        <v>0</v>
      </c>
      <c r="AI262">
        <v>1</v>
      </c>
      <c r="AJ262">
        <v>15.72</v>
      </c>
      <c r="AK262">
        <v>44.85</v>
      </c>
      <c r="AL262">
        <v>1</v>
      </c>
      <c r="AM262">
        <v>4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6</v>
      </c>
      <c r="AT262">
        <v>0.2</v>
      </c>
      <c r="AU262" t="s">
        <v>6</v>
      </c>
      <c r="AV262">
        <v>0</v>
      </c>
      <c r="AW262">
        <v>2</v>
      </c>
      <c r="AX262">
        <v>92865117</v>
      </c>
      <c r="AY262">
        <v>1</v>
      </c>
      <c r="AZ262">
        <v>0</v>
      </c>
      <c r="BA262">
        <v>239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ROUND(Y262*Source!I107*DO262,7)</f>
        <v>0</v>
      </c>
      <c r="CX262">
        <f>ROUND(Y262*Source!I107,7)</f>
        <v>0.04</v>
      </c>
      <c r="CY262">
        <f>AB262</f>
        <v>1032.96</v>
      </c>
      <c r="CZ262">
        <f>AF262</f>
        <v>65.709999999999994</v>
      </c>
      <c r="DA262">
        <f>AJ262</f>
        <v>15.72</v>
      </c>
      <c r="DB262">
        <f t="shared" si="103"/>
        <v>13.14</v>
      </c>
      <c r="DC262">
        <f t="shared" si="104"/>
        <v>2.3199999999999998</v>
      </c>
      <c r="DD262" t="s">
        <v>6</v>
      </c>
      <c r="DE262" t="s">
        <v>6</v>
      </c>
      <c r="DF262">
        <f>ROUND(ROUND(AE262,0)*CX262,0)</f>
        <v>0</v>
      </c>
      <c r="DG262">
        <f>ROUND(ROUND(AF262*AJ262,0)*CX262,0)</f>
        <v>41</v>
      </c>
      <c r="DH262">
        <f>ROUND(ROUND(AG262*AK262,0)*CX262,0)</f>
        <v>21</v>
      </c>
      <c r="DI262">
        <f t="shared" si="105"/>
        <v>0</v>
      </c>
      <c r="DJ262">
        <f>DG262</f>
        <v>41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ROW(Source!A107)</f>
        <v>107</v>
      </c>
      <c r="B263">
        <v>92864407</v>
      </c>
      <c r="C263">
        <v>92865103</v>
      </c>
      <c r="D263">
        <v>49673715</v>
      </c>
      <c r="E263">
        <v>1</v>
      </c>
      <c r="F263">
        <v>1</v>
      </c>
      <c r="G263">
        <v>1</v>
      </c>
      <c r="H263">
        <v>2</v>
      </c>
      <c r="I263" t="s">
        <v>873</v>
      </c>
      <c r="J263" t="s">
        <v>874</v>
      </c>
      <c r="K263" t="s">
        <v>875</v>
      </c>
      <c r="L263">
        <v>1367</v>
      </c>
      <c r="N263">
        <v>1011</v>
      </c>
      <c r="O263" t="s">
        <v>872</v>
      </c>
      <c r="P263" t="s">
        <v>872</v>
      </c>
      <c r="Q263">
        <v>1</v>
      </c>
      <c r="W263">
        <v>0</v>
      </c>
      <c r="X263">
        <v>829370094</v>
      </c>
      <c r="Y263">
        <f t="shared" si="102"/>
        <v>6.73</v>
      </c>
      <c r="AA263">
        <v>0</v>
      </c>
      <c r="AB263">
        <v>127.33</v>
      </c>
      <c r="AC263">
        <v>0</v>
      </c>
      <c r="AD263">
        <v>0</v>
      </c>
      <c r="AE263">
        <v>0</v>
      </c>
      <c r="AF263">
        <v>8.1</v>
      </c>
      <c r="AG263">
        <v>0</v>
      </c>
      <c r="AH263">
        <v>0</v>
      </c>
      <c r="AI263">
        <v>1</v>
      </c>
      <c r="AJ263">
        <v>15.72</v>
      </c>
      <c r="AK263">
        <v>44.85</v>
      </c>
      <c r="AL263">
        <v>1</v>
      </c>
      <c r="AM263">
        <v>4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6</v>
      </c>
      <c r="AT263">
        <v>6.73</v>
      </c>
      <c r="AU263" t="s">
        <v>6</v>
      </c>
      <c r="AV263">
        <v>0</v>
      </c>
      <c r="AW263">
        <v>2</v>
      </c>
      <c r="AX263">
        <v>92865118</v>
      </c>
      <c r="AY263">
        <v>1</v>
      </c>
      <c r="AZ263">
        <v>0</v>
      </c>
      <c r="BA263">
        <v>240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ROUND(Y263*Source!I107*DO263,7)</f>
        <v>0</v>
      </c>
      <c r="CX263">
        <f>ROUND(Y263*Source!I107,7)</f>
        <v>1.3460000000000001</v>
      </c>
      <c r="CY263">
        <f>AB263</f>
        <v>127.33</v>
      </c>
      <c r="CZ263">
        <f>AF263</f>
        <v>8.1</v>
      </c>
      <c r="DA263">
        <f>AJ263</f>
        <v>15.72</v>
      </c>
      <c r="DB263">
        <f t="shared" si="103"/>
        <v>54.51</v>
      </c>
      <c r="DC263">
        <f t="shared" si="104"/>
        <v>0</v>
      </c>
      <c r="DD263" t="s">
        <v>6</v>
      </c>
      <c r="DE263" t="s">
        <v>6</v>
      </c>
      <c r="DF263">
        <f>ROUND(ROUND(AE263,0)*CX263,0)</f>
        <v>0</v>
      </c>
      <c r="DG263">
        <f>ROUND(ROUND(AF263*AJ263,0)*CX263,0)</f>
        <v>171</v>
      </c>
      <c r="DH263">
        <f>ROUND(ROUND(AG263*AK263,0)*CX263,0)</f>
        <v>0</v>
      </c>
      <c r="DI263">
        <f t="shared" si="105"/>
        <v>0</v>
      </c>
      <c r="DJ263">
        <f>DG263</f>
        <v>171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ROW(Source!A107)</f>
        <v>107</v>
      </c>
      <c r="B264">
        <v>92864407</v>
      </c>
      <c r="C264">
        <v>92865103</v>
      </c>
      <c r="D264">
        <v>49521239</v>
      </c>
      <c r="E264">
        <v>1</v>
      </c>
      <c r="F264">
        <v>1</v>
      </c>
      <c r="G264">
        <v>1</v>
      </c>
      <c r="H264">
        <v>3</v>
      </c>
      <c r="I264" t="s">
        <v>935</v>
      </c>
      <c r="J264" t="s">
        <v>936</v>
      </c>
      <c r="K264" t="s">
        <v>937</v>
      </c>
      <c r="L264">
        <v>1407</v>
      </c>
      <c r="N264">
        <v>1013</v>
      </c>
      <c r="O264" t="s">
        <v>938</v>
      </c>
      <c r="P264" t="s">
        <v>938</v>
      </c>
      <c r="Q264">
        <v>1</v>
      </c>
      <c r="W264">
        <v>0</v>
      </c>
      <c r="X264">
        <v>-137217114</v>
      </c>
      <c r="Y264">
        <f t="shared" si="102"/>
        <v>0.02</v>
      </c>
      <c r="AA264">
        <v>79161.600000000006</v>
      </c>
      <c r="AB264">
        <v>0</v>
      </c>
      <c r="AC264">
        <v>0</v>
      </c>
      <c r="AD264">
        <v>0</v>
      </c>
      <c r="AE264">
        <v>7980</v>
      </c>
      <c r="AF264">
        <v>0</v>
      </c>
      <c r="AG264">
        <v>0</v>
      </c>
      <c r="AH264">
        <v>0</v>
      </c>
      <c r="AI264">
        <v>9.92</v>
      </c>
      <c r="AJ264">
        <v>1</v>
      </c>
      <c r="AK264">
        <v>1</v>
      </c>
      <c r="AL264">
        <v>1</v>
      </c>
      <c r="AM264">
        <v>4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6</v>
      </c>
      <c r="AT264">
        <v>0.02</v>
      </c>
      <c r="AU264" t="s">
        <v>6</v>
      </c>
      <c r="AV264">
        <v>0</v>
      </c>
      <c r="AW264">
        <v>2</v>
      </c>
      <c r="AX264">
        <v>92865119</v>
      </c>
      <c r="AY264">
        <v>1</v>
      </c>
      <c r="AZ264">
        <v>0</v>
      </c>
      <c r="BA264">
        <v>241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ROUND(Y264*Source!I107,7)</f>
        <v>4.0000000000000001E-3</v>
      </c>
      <c r="CY264">
        <f>AA264</f>
        <v>79161.600000000006</v>
      </c>
      <c r="CZ264">
        <f>AE264</f>
        <v>7980</v>
      </c>
      <c r="DA264">
        <f>AI264</f>
        <v>9.92</v>
      </c>
      <c r="DB264">
        <f t="shared" si="103"/>
        <v>159.6</v>
      </c>
      <c r="DC264">
        <f t="shared" si="104"/>
        <v>0</v>
      </c>
      <c r="DD264" t="s">
        <v>6</v>
      </c>
      <c r="DE264" t="s">
        <v>6</v>
      </c>
      <c r="DF264">
        <f>ROUND(ROUND(AE264*AI264,0)*CX264,0)</f>
        <v>317</v>
      </c>
      <c r="DG264">
        <f t="shared" ref="DG264:DG270" si="106">ROUND(ROUND(AF264,0)*CX264,0)</f>
        <v>0</v>
      </c>
      <c r="DH264">
        <f t="shared" ref="DH264:DH269" si="107">ROUND(ROUND(AG264,0)*CX264,0)</f>
        <v>0</v>
      </c>
      <c r="DI264">
        <f t="shared" si="105"/>
        <v>0</v>
      </c>
      <c r="DJ264">
        <f>DF264</f>
        <v>317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ROW(Source!A107)</f>
        <v>107</v>
      </c>
      <c r="B265">
        <v>92864407</v>
      </c>
      <c r="C265">
        <v>92865103</v>
      </c>
      <c r="D265">
        <v>49524301</v>
      </c>
      <c r="E265">
        <v>1</v>
      </c>
      <c r="F265">
        <v>1</v>
      </c>
      <c r="G265">
        <v>1</v>
      </c>
      <c r="H265">
        <v>3</v>
      </c>
      <c r="I265" t="s">
        <v>939</v>
      </c>
      <c r="J265" t="s">
        <v>940</v>
      </c>
      <c r="K265" t="s">
        <v>941</v>
      </c>
      <c r="L265">
        <v>1348</v>
      </c>
      <c r="N265">
        <v>1009</v>
      </c>
      <c r="O265" t="s">
        <v>532</v>
      </c>
      <c r="P265" t="s">
        <v>532</v>
      </c>
      <c r="Q265">
        <v>1000</v>
      </c>
      <c r="W265">
        <v>0</v>
      </c>
      <c r="X265">
        <v>1824693337</v>
      </c>
      <c r="Y265">
        <f t="shared" si="102"/>
        <v>4.1999999999999997E-3</v>
      </c>
      <c r="AA265">
        <v>102791.03999999999</v>
      </c>
      <c r="AB265">
        <v>0</v>
      </c>
      <c r="AC265">
        <v>0</v>
      </c>
      <c r="AD265">
        <v>0</v>
      </c>
      <c r="AE265">
        <v>10362</v>
      </c>
      <c r="AF265">
        <v>0</v>
      </c>
      <c r="AG265">
        <v>0</v>
      </c>
      <c r="AH265">
        <v>0</v>
      </c>
      <c r="AI265">
        <v>9.92</v>
      </c>
      <c r="AJ265">
        <v>1</v>
      </c>
      <c r="AK265">
        <v>1</v>
      </c>
      <c r="AL265">
        <v>1</v>
      </c>
      <c r="AM265">
        <v>4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6</v>
      </c>
      <c r="AT265">
        <v>4.1999999999999997E-3</v>
      </c>
      <c r="AU265" t="s">
        <v>6</v>
      </c>
      <c r="AV265">
        <v>0</v>
      </c>
      <c r="AW265">
        <v>2</v>
      </c>
      <c r="AX265">
        <v>92865120</v>
      </c>
      <c r="AY265">
        <v>1</v>
      </c>
      <c r="AZ265">
        <v>0</v>
      </c>
      <c r="BA265">
        <v>242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ROUND(Y265*Source!I107,7)</f>
        <v>8.4000000000000003E-4</v>
      </c>
      <c r="CY265">
        <f>AA265</f>
        <v>102791.03999999999</v>
      </c>
      <c r="CZ265">
        <f>AE265</f>
        <v>10362</v>
      </c>
      <c r="DA265">
        <f>AI265</f>
        <v>9.92</v>
      </c>
      <c r="DB265">
        <f t="shared" si="103"/>
        <v>43.52</v>
      </c>
      <c r="DC265">
        <f t="shared" si="104"/>
        <v>0</v>
      </c>
      <c r="DD265" t="s">
        <v>6</v>
      </c>
      <c r="DE265" t="s">
        <v>6</v>
      </c>
      <c r="DF265">
        <f>ROUND(ROUND(AE265*AI265,0)*CX265,0)</f>
        <v>86</v>
      </c>
      <c r="DG265">
        <f t="shared" si="106"/>
        <v>0</v>
      </c>
      <c r="DH265">
        <f t="shared" si="107"/>
        <v>0</v>
      </c>
      <c r="DI265">
        <f t="shared" si="105"/>
        <v>0</v>
      </c>
      <c r="DJ265">
        <f>DF265</f>
        <v>86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ROW(Source!A107)</f>
        <v>107</v>
      </c>
      <c r="B266">
        <v>92864407</v>
      </c>
      <c r="C266">
        <v>92865103</v>
      </c>
      <c r="D266">
        <v>49525471</v>
      </c>
      <c r="E266">
        <v>1</v>
      </c>
      <c r="F266">
        <v>1</v>
      </c>
      <c r="G266">
        <v>1</v>
      </c>
      <c r="H266">
        <v>3</v>
      </c>
      <c r="I266" t="s">
        <v>942</v>
      </c>
      <c r="J266" t="s">
        <v>943</v>
      </c>
      <c r="K266" t="s">
        <v>944</v>
      </c>
      <c r="L266">
        <v>1348</v>
      </c>
      <c r="N266">
        <v>1009</v>
      </c>
      <c r="O266" t="s">
        <v>532</v>
      </c>
      <c r="P266" t="s">
        <v>532</v>
      </c>
      <c r="Q266">
        <v>1000</v>
      </c>
      <c r="W266">
        <v>0</v>
      </c>
      <c r="X266">
        <v>-1292822538</v>
      </c>
      <c r="Y266">
        <f t="shared" si="102"/>
        <v>1.4999999999999999E-2</v>
      </c>
      <c r="AA266">
        <v>147113.60000000001</v>
      </c>
      <c r="AB266">
        <v>0</v>
      </c>
      <c r="AC266">
        <v>0</v>
      </c>
      <c r="AD266">
        <v>0</v>
      </c>
      <c r="AE266">
        <v>14830</v>
      </c>
      <c r="AF266">
        <v>0</v>
      </c>
      <c r="AG266">
        <v>0</v>
      </c>
      <c r="AH266">
        <v>0</v>
      </c>
      <c r="AI266">
        <v>9.92</v>
      </c>
      <c r="AJ266">
        <v>1</v>
      </c>
      <c r="AK266">
        <v>1</v>
      </c>
      <c r="AL266">
        <v>1</v>
      </c>
      <c r="AM266">
        <v>4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6</v>
      </c>
      <c r="AT266">
        <v>1.4999999999999999E-2</v>
      </c>
      <c r="AU266" t="s">
        <v>6</v>
      </c>
      <c r="AV266">
        <v>0</v>
      </c>
      <c r="AW266">
        <v>2</v>
      </c>
      <c r="AX266">
        <v>92865121</v>
      </c>
      <c r="AY266">
        <v>1</v>
      </c>
      <c r="AZ266">
        <v>0</v>
      </c>
      <c r="BA266">
        <v>243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ROUND(Y266*Source!I107,7)</f>
        <v>3.0000000000000001E-3</v>
      </c>
      <c r="CY266">
        <f>AA266</f>
        <v>147113.60000000001</v>
      </c>
      <c r="CZ266">
        <f>AE266</f>
        <v>14830</v>
      </c>
      <c r="DA266">
        <f>AI266</f>
        <v>9.92</v>
      </c>
      <c r="DB266">
        <f t="shared" si="103"/>
        <v>222.45</v>
      </c>
      <c r="DC266">
        <f t="shared" si="104"/>
        <v>0</v>
      </c>
      <c r="DD266" t="s">
        <v>6</v>
      </c>
      <c r="DE266" t="s">
        <v>6</v>
      </c>
      <c r="DF266">
        <f>ROUND(ROUND(AE266*AI266,0)*CX266,0)</f>
        <v>441</v>
      </c>
      <c r="DG266">
        <f t="shared" si="106"/>
        <v>0</v>
      </c>
      <c r="DH266">
        <f t="shared" si="107"/>
        <v>0</v>
      </c>
      <c r="DI266">
        <f t="shared" si="105"/>
        <v>0</v>
      </c>
      <c r="DJ266">
        <f>DF266</f>
        <v>441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ROW(Source!A107)</f>
        <v>107</v>
      </c>
      <c r="B267">
        <v>92864407</v>
      </c>
      <c r="C267">
        <v>92865103</v>
      </c>
      <c r="D267">
        <v>49581379</v>
      </c>
      <c r="E267">
        <v>1</v>
      </c>
      <c r="F267">
        <v>1</v>
      </c>
      <c r="G267">
        <v>1</v>
      </c>
      <c r="H267">
        <v>3</v>
      </c>
      <c r="I267" t="s">
        <v>196</v>
      </c>
      <c r="J267" t="s">
        <v>199</v>
      </c>
      <c r="K267" t="s">
        <v>197</v>
      </c>
      <c r="L267">
        <v>1377</v>
      </c>
      <c r="N267">
        <v>1013</v>
      </c>
      <c r="O267" t="s">
        <v>198</v>
      </c>
      <c r="P267" t="s">
        <v>198</v>
      </c>
      <c r="Q267">
        <v>1</v>
      </c>
      <c r="W267">
        <v>0</v>
      </c>
      <c r="X267">
        <v>1417404377</v>
      </c>
      <c r="Y267">
        <f t="shared" si="102"/>
        <v>20</v>
      </c>
      <c r="AA267">
        <v>595.20000000000005</v>
      </c>
      <c r="AB267">
        <v>0</v>
      </c>
      <c r="AC267">
        <v>0</v>
      </c>
      <c r="AD267">
        <v>0</v>
      </c>
      <c r="AE267">
        <v>60</v>
      </c>
      <c r="AF267">
        <v>0</v>
      </c>
      <c r="AG267">
        <v>0</v>
      </c>
      <c r="AH267">
        <v>0</v>
      </c>
      <c r="AI267">
        <v>9.92</v>
      </c>
      <c r="AJ267">
        <v>1</v>
      </c>
      <c r="AK267">
        <v>1</v>
      </c>
      <c r="AL267">
        <v>1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 t="s">
        <v>6</v>
      </c>
      <c r="AT267">
        <v>20</v>
      </c>
      <c r="AU267" t="s">
        <v>6</v>
      </c>
      <c r="AV267">
        <v>0</v>
      </c>
      <c r="AW267">
        <v>1</v>
      </c>
      <c r="AX267">
        <v>-1</v>
      </c>
      <c r="AY267">
        <v>0</v>
      </c>
      <c r="AZ267">
        <v>0</v>
      </c>
      <c r="BA267" t="s">
        <v>6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ROUND(Y267*Source!I107,7)</f>
        <v>4</v>
      </c>
      <c r="CY267">
        <f>AA267</f>
        <v>595.20000000000005</v>
      </c>
      <c r="CZ267">
        <f>AE267</f>
        <v>60</v>
      </c>
      <c r="DA267">
        <f>AI267</f>
        <v>9.92</v>
      </c>
      <c r="DB267">
        <f t="shared" si="103"/>
        <v>1200</v>
      </c>
      <c r="DC267">
        <f t="shared" si="104"/>
        <v>0</v>
      </c>
      <c r="DD267" t="s">
        <v>6</v>
      </c>
      <c r="DE267" t="s">
        <v>6</v>
      </c>
      <c r="DF267">
        <f>ROUND(ROUND(AE267*AI267,0)*CX267,0)</f>
        <v>2380</v>
      </c>
      <c r="DG267">
        <f t="shared" si="106"/>
        <v>0</v>
      </c>
      <c r="DH267">
        <f t="shared" si="107"/>
        <v>0</v>
      </c>
      <c r="DI267">
        <f t="shared" si="105"/>
        <v>0</v>
      </c>
      <c r="DJ267">
        <f>DF267</f>
        <v>2380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ROW(Source!A107)</f>
        <v>107</v>
      </c>
      <c r="B268">
        <v>92864407</v>
      </c>
      <c r="C268">
        <v>92865103</v>
      </c>
      <c r="D268">
        <v>0</v>
      </c>
      <c r="E268">
        <v>1</v>
      </c>
      <c r="F268">
        <v>1</v>
      </c>
      <c r="G268">
        <v>1</v>
      </c>
      <c r="H268">
        <v>3</v>
      </c>
      <c r="I268" t="s">
        <v>30</v>
      </c>
      <c r="J268" t="s">
        <v>6</v>
      </c>
      <c r="K268" t="s">
        <v>287</v>
      </c>
      <c r="L268">
        <v>1371</v>
      </c>
      <c r="N268">
        <v>1013</v>
      </c>
      <c r="O268" t="s">
        <v>23</v>
      </c>
      <c r="P268" t="s">
        <v>23</v>
      </c>
      <c r="Q268">
        <v>1</v>
      </c>
      <c r="W268">
        <v>0</v>
      </c>
      <c r="X268">
        <v>102209130</v>
      </c>
      <c r="Y268">
        <f t="shared" si="102"/>
        <v>10</v>
      </c>
      <c r="AA268">
        <v>16121.85</v>
      </c>
      <c r="AB268">
        <v>0</v>
      </c>
      <c r="AC268">
        <v>0</v>
      </c>
      <c r="AD268">
        <v>0</v>
      </c>
      <c r="AE268">
        <v>16954.060000000001</v>
      </c>
      <c r="AF268">
        <v>0</v>
      </c>
      <c r="AG268">
        <v>0</v>
      </c>
      <c r="AH268">
        <v>0</v>
      </c>
      <c r="AI268">
        <v>9.92</v>
      </c>
      <c r="AJ268">
        <v>1</v>
      </c>
      <c r="AK268">
        <v>1</v>
      </c>
      <c r="AL268">
        <v>1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 t="s">
        <v>6</v>
      </c>
      <c r="AT268">
        <v>10</v>
      </c>
      <c r="AU268" t="s">
        <v>6</v>
      </c>
      <c r="AV268">
        <v>0</v>
      </c>
      <c r="AW268">
        <v>1</v>
      </c>
      <c r="AX268">
        <v>-1</v>
      </c>
      <c r="AY268">
        <v>0</v>
      </c>
      <c r="AZ268">
        <v>0</v>
      </c>
      <c r="BA268" t="s">
        <v>6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ROUND(Y268*Source!I107,7)</f>
        <v>2</v>
      </c>
      <c r="CY268">
        <f>AA268</f>
        <v>16121.85</v>
      </c>
      <c r="CZ268">
        <f>AE268</f>
        <v>16954.060000000001</v>
      </c>
      <c r="DA268">
        <f>AI268</f>
        <v>9.92</v>
      </c>
      <c r="DB268">
        <f t="shared" si="103"/>
        <v>169540.6</v>
      </c>
      <c r="DC268">
        <f t="shared" si="104"/>
        <v>0</v>
      </c>
      <c r="DD268" t="s">
        <v>6</v>
      </c>
      <c r="DE268" t="s">
        <v>6</v>
      </c>
      <c r="DF268">
        <f>ROUND(ROUND(AE268*AI268,0)*CX268,0)</f>
        <v>336368</v>
      </c>
      <c r="DG268">
        <f t="shared" si="106"/>
        <v>0</v>
      </c>
      <c r="DH268">
        <f t="shared" si="107"/>
        <v>0</v>
      </c>
      <c r="DI268">
        <f t="shared" si="105"/>
        <v>0</v>
      </c>
      <c r="DJ268">
        <f>DF268</f>
        <v>336368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ROW(Source!A110)</f>
        <v>110</v>
      </c>
      <c r="B269">
        <v>92864407</v>
      </c>
      <c r="C269">
        <v>92865126</v>
      </c>
      <c r="D269">
        <v>49510743</v>
      </c>
      <c r="E269">
        <v>70</v>
      </c>
      <c r="F269">
        <v>1</v>
      </c>
      <c r="G269">
        <v>1</v>
      </c>
      <c r="H269">
        <v>1</v>
      </c>
      <c r="I269" t="s">
        <v>891</v>
      </c>
      <c r="J269" t="s">
        <v>6</v>
      </c>
      <c r="K269" t="s">
        <v>892</v>
      </c>
      <c r="L269">
        <v>1191</v>
      </c>
      <c r="N269">
        <v>1013</v>
      </c>
      <c r="O269" t="s">
        <v>855</v>
      </c>
      <c r="P269" t="s">
        <v>855</v>
      </c>
      <c r="Q269">
        <v>1</v>
      </c>
      <c r="W269">
        <v>0</v>
      </c>
      <c r="X269">
        <v>-881424154</v>
      </c>
      <c r="Y269">
        <f t="shared" si="102"/>
        <v>10.4</v>
      </c>
      <c r="AA269">
        <v>0</v>
      </c>
      <c r="AB269">
        <v>0</v>
      </c>
      <c r="AC269">
        <v>0</v>
      </c>
      <c r="AD269">
        <v>416.66</v>
      </c>
      <c r="AE269">
        <v>0</v>
      </c>
      <c r="AF269">
        <v>0</v>
      </c>
      <c r="AG269">
        <v>0</v>
      </c>
      <c r="AH269">
        <v>9.2899999999999991</v>
      </c>
      <c r="AI269">
        <v>1</v>
      </c>
      <c r="AJ269">
        <v>1</v>
      </c>
      <c r="AK269">
        <v>1</v>
      </c>
      <c r="AL269">
        <v>44.85</v>
      </c>
      <c r="AM269">
        <v>4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6</v>
      </c>
      <c r="AT269">
        <v>10.4</v>
      </c>
      <c r="AU269" t="s">
        <v>6</v>
      </c>
      <c r="AV269">
        <v>1</v>
      </c>
      <c r="AW269">
        <v>2</v>
      </c>
      <c r="AX269">
        <v>92865139</v>
      </c>
      <c r="AY269">
        <v>1</v>
      </c>
      <c r="AZ269">
        <v>0</v>
      </c>
      <c r="BA269">
        <v>246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U269">
        <f>ROUND(AT269*Source!I110*AH269*AL269,0)</f>
        <v>1733</v>
      </c>
      <c r="CV269">
        <f>ROUND(Y269*Source!I110,7)</f>
        <v>4.16</v>
      </c>
      <c r="CW269">
        <v>0</v>
      </c>
      <c r="CX269">
        <f>ROUND(Y269*Source!I110,7)</f>
        <v>4.16</v>
      </c>
      <c r="CY269">
        <f>AD269</f>
        <v>416.66</v>
      </c>
      <c r="CZ269">
        <f>AH269</f>
        <v>9.2899999999999991</v>
      </c>
      <c r="DA269">
        <f>AL269</f>
        <v>44.85</v>
      </c>
      <c r="DB269">
        <f t="shared" si="103"/>
        <v>96.62</v>
      </c>
      <c r="DC269">
        <f t="shared" si="104"/>
        <v>0</v>
      </c>
      <c r="DD269" t="s">
        <v>6</v>
      </c>
      <c r="DE269" t="s">
        <v>6</v>
      </c>
      <c r="DF269">
        <f>ROUND(ROUND(AE269,0)*CX269,0)</f>
        <v>0</v>
      </c>
      <c r="DG269">
        <f t="shared" si="106"/>
        <v>0</v>
      </c>
      <c r="DH269">
        <f t="shared" si="107"/>
        <v>0</v>
      </c>
      <c r="DI269">
        <f>ROUND(ROUND(AH269*AL269,0)*CX269,0)</f>
        <v>1735</v>
      </c>
      <c r="DJ269">
        <f>DI269</f>
        <v>1735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ROW(Source!A110)</f>
        <v>110</v>
      </c>
      <c r="B270">
        <v>92864407</v>
      </c>
      <c r="C270">
        <v>92865126</v>
      </c>
      <c r="D270">
        <v>49510905</v>
      </c>
      <c r="E270">
        <v>70</v>
      </c>
      <c r="F270">
        <v>1</v>
      </c>
      <c r="G270">
        <v>1</v>
      </c>
      <c r="H270">
        <v>1</v>
      </c>
      <c r="I270" t="s">
        <v>867</v>
      </c>
      <c r="J270" t="s">
        <v>6</v>
      </c>
      <c r="K270" t="s">
        <v>868</v>
      </c>
      <c r="L270">
        <v>1191</v>
      </c>
      <c r="N270">
        <v>1013</v>
      </c>
      <c r="O270" t="s">
        <v>855</v>
      </c>
      <c r="P270" t="s">
        <v>855</v>
      </c>
      <c r="Q270">
        <v>1</v>
      </c>
      <c r="W270">
        <v>0</v>
      </c>
      <c r="X270">
        <v>-1417349443</v>
      </c>
      <c r="Y270">
        <f t="shared" si="102"/>
        <v>7.0000000000000007E-2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44.85</v>
      </c>
      <c r="AL270">
        <v>1</v>
      </c>
      <c r="AM270">
        <v>4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6</v>
      </c>
      <c r="AT270">
        <v>7.0000000000000007E-2</v>
      </c>
      <c r="AU270" t="s">
        <v>6</v>
      </c>
      <c r="AV270">
        <v>2</v>
      </c>
      <c r="AW270">
        <v>2</v>
      </c>
      <c r="AX270">
        <v>92865140</v>
      </c>
      <c r="AY270">
        <v>1</v>
      </c>
      <c r="AZ270">
        <v>0</v>
      </c>
      <c r="BA270">
        <v>247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ROUND(Y270*Source!I110,7)</f>
        <v>2.8000000000000001E-2</v>
      </c>
      <c r="CY270">
        <f>AD270</f>
        <v>0</v>
      </c>
      <c r="CZ270">
        <f>AH270</f>
        <v>0</v>
      </c>
      <c r="DA270">
        <f>AL270</f>
        <v>1</v>
      </c>
      <c r="DB270">
        <f t="shared" si="103"/>
        <v>0</v>
      </c>
      <c r="DC270">
        <f t="shared" si="104"/>
        <v>0</v>
      </c>
      <c r="DD270" t="s">
        <v>6</v>
      </c>
      <c r="DE270" t="s">
        <v>6</v>
      </c>
      <c r="DF270">
        <f>ROUND(ROUND(AE270,0)*CX270,0)</f>
        <v>0</v>
      </c>
      <c r="DG270">
        <f t="shared" si="106"/>
        <v>0</v>
      </c>
      <c r="DH270">
        <f>ROUND(ROUND(AG270*AK270,0)*CX270,0)</f>
        <v>0</v>
      </c>
      <c r="DI270">
        <f t="shared" ref="DI270:DI280" si="108">ROUND(ROUND(AH270,0)*CX270,0)</f>
        <v>0</v>
      </c>
      <c r="DJ270">
        <f>DI270</f>
        <v>0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ROW(Source!A110)</f>
        <v>110</v>
      </c>
      <c r="B271">
        <v>92864407</v>
      </c>
      <c r="C271">
        <v>92865126</v>
      </c>
      <c r="D271">
        <v>49672573</v>
      </c>
      <c r="E271">
        <v>1</v>
      </c>
      <c r="F271">
        <v>1</v>
      </c>
      <c r="G271">
        <v>1</v>
      </c>
      <c r="H271">
        <v>2</v>
      </c>
      <c r="I271" t="s">
        <v>893</v>
      </c>
      <c r="J271" t="s">
        <v>894</v>
      </c>
      <c r="K271" t="s">
        <v>895</v>
      </c>
      <c r="L271">
        <v>1367</v>
      </c>
      <c r="N271">
        <v>1011</v>
      </c>
      <c r="O271" t="s">
        <v>872</v>
      </c>
      <c r="P271" t="s">
        <v>872</v>
      </c>
      <c r="Q271">
        <v>1</v>
      </c>
      <c r="W271">
        <v>0</v>
      </c>
      <c r="X271">
        <v>-430484415</v>
      </c>
      <c r="Y271">
        <f t="shared" si="102"/>
        <v>0.03</v>
      </c>
      <c r="AA271">
        <v>0</v>
      </c>
      <c r="AB271">
        <v>1814.09</v>
      </c>
      <c r="AC271">
        <v>605.48</v>
      </c>
      <c r="AD271">
        <v>0</v>
      </c>
      <c r="AE271">
        <v>0</v>
      </c>
      <c r="AF271">
        <v>115.4</v>
      </c>
      <c r="AG271">
        <v>13.5</v>
      </c>
      <c r="AH271">
        <v>0</v>
      </c>
      <c r="AI271">
        <v>1</v>
      </c>
      <c r="AJ271">
        <v>15.72</v>
      </c>
      <c r="AK271">
        <v>44.85</v>
      </c>
      <c r="AL271">
        <v>1</v>
      </c>
      <c r="AM271">
        <v>4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6</v>
      </c>
      <c r="AT271">
        <v>0.03</v>
      </c>
      <c r="AU271" t="s">
        <v>6</v>
      </c>
      <c r="AV271">
        <v>0</v>
      </c>
      <c r="AW271">
        <v>2</v>
      </c>
      <c r="AX271">
        <v>92865141</v>
      </c>
      <c r="AY271">
        <v>1</v>
      </c>
      <c r="AZ271">
        <v>0</v>
      </c>
      <c r="BA271">
        <v>248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ROUND(Y271*Source!I110*DO271,7)</f>
        <v>0</v>
      </c>
      <c r="CX271">
        <f>ROUND(Y271*Source!I110,7)</f>
        <v>1.2E-2</v>
      </c>
      <c r="CY271">
        <f>AB271</f>
        <v>1814.09</v>
      </c>
      <c r="CZ271">
        <f>AF271</f>
        <v>115.4</v>
      </c>
      <c r="DA271">
        <f>AJ271</f>
        <v>15.72</v>
      </c>
      <c r="DB271">
        <f t="shared" si="103"/>
        <v>3.46</v>
      </c>
      <c r="DC271">
        <f t="shared" si="104"/>
        <v>0.41</v>
      </c>
      <c r="DD271" t="s">
        <v>6</v>
      </c>
      <c r="DE271" t="s">
        <v>6</v>
      </c>
      <c r="DF271">
        <f>ROUND(ROUND(AE271,0)*CX271,0)</f>
        <v>0</v>
      </c>
      <c r="DG271">
        <f>ROUND(ROUND(AF271*AJ271,0)*CX271,0)</f>
        <v>22</v>
      </c>
      <c r="DH271">
        <f>ROUND(ROUND(AG271*AK271,0)*CX271,0)</f>
        <v>7</v>
      </c>
      <c r="DI271">
        <f t="shared" si="108"/>
        <v>0</v>
      </c>
      <c r="DJ271">
        <f>DG271</f>
        <v>22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ROW(Source!A110)</f>
        <v>110</v>
      </c>
      <c r="B272">
        <v>92864407</v>
      </c>
      <c r="C272">
        <v>92865126</v>
      </c>
      <c r="D272">
        <v>49673503</v>
      </c>
      <c r="E272">
        <v>1</v>
      </c>
      <c r="F272">
        <v>1</v>
      </c>
      <c r="G272">
        <v>1</v>
      </c>
      <c r="H272">
        <v>2</v>
      </c>
      <c r="I272" t="s">
        <v>869</v>
      </c>
      <c r="J272" t="s">
        <v>870</v>
      </c>
      <c r="K272" t="s">
        <v>871</v>
      </c>
      <c r="L272">
        <v>1367</v>
      </c>
      <c r="N272">
        <v>1011</v>
      </c>
      <c r="O272" t="s">
        <v>872</v>
      </c>
      <c r="P272" t="s">
        <v>872</v>
      </c>
      <c r="Q272">
        <v>1</v>
      </c>
      <c r="W272">
        <v>0</v>
      </c>
      <c r="X272">
        <v>509054691</v>
      </c>
      <c r="Y272">
        <f t="shared" si="102"/>
        <v>0.04</v>
      </c>
      <c r="AA272">
        <v>0</v>
      </c>
      <c r="AB272">
        <v>1032.96</v>
      </c>
      <c r="AC272">
        <v>520.26</v>
      </c>
      <c r="AD272">
        <v>0</v>
      </c>
      <c r="AE272">
        <v>0</v>
      </c>
      <c r="AF272">
        <v>65.709999999999994</v>
      </c>
      <c r="AG272">
        <v>11.6</v>
      </c>
      <c r="AH272">
        <v>0</v>
      </c>
      <c r="AI272">
        <v>1</v>
      </c>
      <c r="AJ272">
        <v>15.72</v>
      </c>
      <c r="AK272">
        <v>44.85</v>
      </c>
      <c r="AL272">
        <v>1</v>
      </c>
      <c r="AM272">
        <v>4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6</v>
      </c>
      <c r="AT272">
        <v>0.04</v>
      </c>
      <c r="AU272" t="s">
        <v>6</v>
      </c>
      <c r="AV272">
        <v>0</v>
      </c>
      <c r="AW272">
        <v>2</v>
      </c>
      <c r="AX272">
        <v>92865142</v>
      </c>
      <c r="AY272">
        <v>1</v>
      </c>
      <c r="AZ272">
        <v>0</v>
      </c>
      <c r="BA272">
        <v>249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ROUND(Y272*Source!I110*DO272,7)</f>
        <v>0</v>
      </c>
      <c r="CX272">
        <f>ROUND(Y272*Source!I110,7)</f>
        <v>1.6E-2</v>
      </c>
      <c r="CY272">
        <f>AB272</f>
        <v>1032.96</v>
      </c>
      <c r="CZ272">
        <f>AF272</f>
        <v>65.709999999999994</v>
      </c>
      <c r="DA272">
        <f>AJ272</f>
        <v>15.72</v>
      </c>
      <c r="DB272">
        <f t="shared" si="103"/>
        <v>2.63</v>
      </c>
      <c r="DC272">
        <f t="shared" si="104"/>
        <v>0.46</v>
      </c>
      <c r="DD272" t="s">
        <v>6</v>
      </c>
      <c r="DE272" t="s">
        <v>6</v>
      </c>
      <c r="DF272">
        <f>ROUND(ROUND(AE272,0)*CX272,0)</f>
        <v>0</v>
      </c>
      <c r="DG272">
        <f>ROUND(ROUND(AF272*AJ272,0)*CX272,0)</f>
        <v>17</v>
      </c>
      <c r="DH272">
        <f>ROUND(ROUND(AG272*AK272,0)*CX272,0)</f>
        <v>8</v>
      </c>
      <c r="DI272">
        <f t="shared" si="108"/>
        <v>0</v>
      </c>
      <c r="DJ272">
        <f>DG272</f>
        <v>17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ROW(Source!A110)</f>
        <v>110</v>
      </c>
      <c r="B273">
        <v>92864407</v>
      </c>
      <c r="C273">
        <v>92865126</v>
      </c>
      <c r="D273">
        <v>49673715</v>
      </c>
      <c r="E273">
        <v>1</v>
      </c>
      <c r="F273">
        <v>1</v>
      </c>
      <c r="G273">
        <v>1</v>
      </c>
      <c r="H273">
        <v>2</v>
      </c>
      <c r="I273" t="s">
        <v>873</v>
      </c>
      <c r="J273" t="s">
        <v>874</v>
      </c>
      <c r="K273" t="s">
        <v>875</v>
      </c>
      <c r="L273">
        <v>1367</v>
      </c>
      <c r="N273">
        <v>1011</v>
      </c>
      <c r="O273" t="s">
        <v>872</v>
      </c>
      <c r="P273" t="s">
        <v>872</v>
      </c>
      <c r="Q273">
        <v>1</v>
      </c>
      <c r="W273">
        <v>0</v>
      </c>
      <c r="X273">
        <v>829370094</v>
      </c>
      <c r="Y273">
        <f t="shared" si="102"/>
        <v>2.9</v>
      </c>
      <c r="AA273">
        <v>0</v>
      </c>
      <c r="AB273">
        <v>127.33</v>
      </c>
      <c r="AC273">
        <v>0</v>
      </c>
      <c r="AD273">
        <v>0</v>
      </c>
      <c r="AE273">
        <v>0</v>
      </c>
      <c r="AF273">
        <v>8.1</v>
      </c>
      <c r="AG273">
        <v>0</v>
      </c>
      <c r="AH273">
        <v>0</v>
      </c>
      <c r="AI273">
        <v>1</v>
      </c>
      <c r="AJ273">
        <v>15.72</v>
      </c>
      <c r="AK273">
        <v>44.85</v>
      </c>
      <c r="AL273">
        <v>1</v>
      </c>
      <c r="AM273">
        <v>4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6</v>
      </c>
      <c r="AT273">
        <v>2.9</v>
      </c>
      <c r="AU273" t="s">
        <v>6</v>
      </c>
      <c r="AV273">
        <v>0</v>
      </c>
      <c r="AW273">
        <v>2</v>
      </c>
      <c r="AX273">
        <v>92865143</v>
      </c>
      <c r="AY273">
        <v>1</v>
      </c>
      <c r="AZ273">
        <v>0</v>
      </c>
      <c r="BA273">
        <v>250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ROUND(Y273*Source!I110*DO273,7)</f>
        <v>0</v>
      </c>
      <c r="CX273">
        <f>ROUND(Y273*Source!I110,7)</f>
        <v>1.1599999999999999</v>
      </c>
      <c r="CY273">
        <f>AB273</f>
        <v>127.33</v>
      </c>
      <c r="CZ273">
        <f>AF273</f>
        <v>8.1</v>
      </c>
      <c r="DA273">
        <f>AJ273</f>
        <v>15.72</v>
      </c>
      <c r="DB273">
        <f t="shared" si="103"/>
        <v>23.49</v>
      </c>
      <c r="DC273">
        <f t="shared" si="104"/>
        <v>0</v>
      </c>
      <c r="DD273" t="s">
        <v>6</v>
      </c>
      <c r="DE273" t="s">
        <v>6</v>
      </c>
      <c r="DF273">
        <f>ROUND(ROUND(AE273,0)*CX273,0)</f>
        <v>0</v>
      </c>
      <c r="DG273">
        <f>ROUND(ROUND(AF273*AJ273,0)*CX273,0)</f>
        <v>147</v>
      </c>
      <c r="DH273">
        <f>ROUND(ROUND(AG273*AK273,0)*CX273,0)</f>
        <v>0</v>
      </c>
      <c r="DI273">
        <f t="shared" si="108"/>
        <v>0</v>
      </c>
      <c r="DJ273">
        <f>DG273</f>
        <v>147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ROW(Source!A110)</f>
        <v>110</v>
      </c>
      <c r="B274">
        <v>92864407</v>
      </c>
      <c r="C274">
        <v>92865126</v>
      </c>
      <c r="D274">
        <v>49521237</v>
      </c>
      <c r="E274">
        <v>1</v>
      </c>
      <c r="F274">
        <v>1</v>
      </c>
      <c r="G274">
        <v>1</v>
      </c>
      <c r="H274">
        <v>3</v>
      </c>
      <c r="I274" t="s">
        <v>948</v>
      </c>
      <c r="J274" t="s">
        <v>949</v>
      </c>
      <c r="K274" t="s">
        <v>950</v>
      </c>
      <c r="L274">
        <v>1407</v>
      </c>
      <c r="N274">
        <v>1013</v>
      </c>
      <c r="O274" t="s">
        <v>938</v>
      </c>
      <c r="P274" t="s">
        <v>938</v>
      </c>
      <c r="Q274">
        <v>1</v>
      </c>
      <c r="W274">
        <v>0</v>
      </c>
      <c r="X274">
        <v>845180098</v>
      </c>
      <c r="Y274">
        <f t="shared" si="102"/>
        <v>0.02</v>
      </c>
      <c r="AA274">
        <v>34224</v>
      </c>
      <c r="AB274">
        <v>0</v>
      </c>
      <c r="AC274">
        <v>0</v>
      </c>
      <c r="AD274">
        <v>0</v>
      </c>
      <c r="AE274">
        <v>3450</v>
      </c>
      <c r="AF274">
        <v>0</v>
      </c>
      <c r="AG274">
        <v>0</v>
      </c>
      <c r="AH274">
        <v>0</v>
      </c>
      <c r="AI274">
        <v>9.92</v>
      </c>
      <c r="AJ274">
        <v>1</v>
      </c>
      <c r="AK274">
        <v>1</v>
      </c>
      <c r="AL274">
        <v>1</v>
      </c>
      <c r="AM274">
        <v>4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6</v>
      </c>
      <c r="AT274">
        <v>0.02</v>
      </c>
      <c r="AU274" t="s">
        <v>6</v>
      </c>
      <c r="AV274">
        <v>0</v>
      </c>
      <c r="AW274">
        <v>2</v>
      </c>
      <c r="AX274">
        <v>92865144</v>
      </c>
      <c r="AY274">
        <v>1</v>
      </c>
      <c r="AZ274">
        <v>0</v>
      </c>
      <c r="BA274">
        <v>251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ROUND(Y274*Source!I110,7)</f>
        <v>8.0000000000000002E-3</v>
      </c>
      <c r="CY274">
        <f t="shared" ref="CY274:CY280" si="109">AA274</f>
        <v>34224</v>
      </c>
      <c r="CZ274">
        <f t="shared" ref="CZ274:CZ280" si="110">AE274</f>
        <v>3450</v>
      </c>
      <c r="DA274">
        <f t="shared" ref="DA274:DA280" si="111">AI274</f>
        <v>9.92</v>
      </c>
      <c r="DB274">
        <f t="shared" si="103"/>
        <v>69</v>
      </c>
      <c r="DC274">
        <f t="shared" si="104"/>
        <v>0</v>
      </c>
      <c r="DD274" t="s">
        <v>6</v>
      </c>
      <c r="DE274" t="s">
        <v>6</v>
      </c>
      <c r="DF274">
        <f t="shared" ref="DF274:DF280" si="112">ROUND(ROUND(AE274*AI274,0)*CX274,0)</f>
        <v>274</v>
      </c>
      <c r="DG274">
        <f t="shared" ref="DG274:DG281" si="113">ROUND(ROUND(AF274,0)*CX274,0)</f>
        <v>0</v>
      </c>
      <c r="DH274">
        <f t="shared" ref="DH274:DH281" si="114">ROUND(ROUND(AG274,0)*CX274,0)</f>
        <v>0</v>
      </c>
      <c r="DI274">
        <f t="shared" si="108"/>
        <v>0</v>
      </c>
      <c r="DJ274">
        <f t="shared" ref="DJ274:DJ280" si="115">DF274</f>
        <v>274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ROW(Source!A110)</f>
        <v>110</v>
      </c>
      <c r="B275">
        <v>92864407</v>
      </c>
      <c r="C275">
        <v>92865126</v>
      </c>
      <c r="D275">
        <v>49524301</v>
      </c>
      <c r="E275">
        <v>1</v>
      </c>
      <c r="F275">
        <v>1</v>
      </c>
      <c r="G275">
        <v>1</v>
      </c>
      <c r="H275">
        <v>3</v>
      </c>
      <c r="I275" t="s">
        <v>939</v>
      </c>
      <c r="J275" t="s">
        <v>940</v>
      </c>
      <c r="K275" t="s">
        <v>941</v>
      </c>
      <c r="L275">
        <v>1348</v>
      </c>
      <c r="N275">
        <v>1009</v>
      </c>
      <c r="O275" t="s">
        <v>532</v>
      </c>
      <c r="P275" t="s">
        <v>532</v>
      </c>
      <c r="Q275">
        <v>1000</v>
      </c>
      <c r="W275">
        <v>0</v>
      </c>
      <c r="X275">
        <v>1824693337</v>
      </c>
      <c r="Y275">
        <f t="shared" si="102"/>
        <v>8.9999999999999998E-4</v>
      </c>
      <c r="AA275">
        <v>102791.03999999999</v>
      </c>
      <c r="AB275">
        <v>0</v>
      </c>
      <c r="AC275">
        <v>0</v>
      </c>
      <c r="AD275">
        <v>0</v>
      </c>
      <c r="AE275">
        <v>10362</v>
      </c>
      <c r="AF275">
        <v>0</v>
      </c>
      <c r="AG275">
        <v>0</v>
      </c>
      <c r="AH275">
        <v>0</v>
      </c>
      <c r="AI275">
        <v>9.92</v>
      </c>
      <c r="AJ275">
        <v>1</v>
      </c>
      <c r="AK275">
        <v>1</v>
      </c>
      <c r="AL275">
        <v>1</v>
      </c>
      <c r="AM275">
        <v>4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6</v>
      </c>
      <c r="AT275">
        <v>8.9999999999999998E-4</v>
      </c>
      <c r="AU275" t="s">
        <v>6</v>
      </c>
      <c r="AV275">
        <v>0</v>
      </c>
      <c r="AW275">
        <v>2</v>
      </c>
      <c r="AX275">
        <v>92865145</v>
      </c>
      <c r="AY275">
        <v>1</v>
      </c>
      <c r="AZ275">
        <v>0</v>
      </c>
      <c r="BA275">
        <v>252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ROUND(Y275*Source!I110,7)</f>
        <v>3.6000000000000002E-4</v>
      </c>
      <c r="CY275">
        <f t="shared" si="109"/>
        <v>102791.03999999999</v>
      </c>
      <c r="CZ275">
        <f t="shared" si="110"/>
        <v>10362</v>
      </c>
      <c r="DA275">
        <f t="shared" si="111"/>
        <v>9.92</v>
      </c>
      <c r="DB275">
        <f t="shared" si="103"/>
        <v>9.33</v>
      </c>
      <c r="DC275">
        <f t="shared" si="104"/>
        <v>0</v>
      </c>
      <c r="DD275" t="s">
        <v>6</v>
      </c>
      <c r="DE275" t="s">
        <v>6</v>
      </c>
      <c r="DF275">
        <f t="shared" si="112"/>
        <v>37</v>
      </c>
      <c r="DG275">
        <f t="shared" si="113"/>
        <v>0</v>
      </c>
      <c r="DH275">
        <f t="shared" si="114"/>
        <v>0</v>
      </c>
      <c r="DI275">
        <f t="shared" si="108"/>
        <v>0</v>
      </c>
      <c r="DJ275">
        <f t="shared" si="115"/>
        <v>37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ROW(Source!A110)</f>
        <v>110</v>
      </c>
      <c r="B276">
        <v>92864407</v>
      </c>
      <c r="C276">
        <v>92865126</v>
      </c>
      <c r="D276">
        <v>49525471</v>
      </c>
      <c r="E276">
        <v>1</v>
      </c>
      <c r="F276">
        <v>1</v>
      </c>
      <c r="G276">
        <v>1</v>
      </c>
      <c r="H276">
        <v>3</v>
      </c>
      <c r="I276" t="s">
        <v>942</v>
      </c>
      <c r="J276" t="s">
        <v>943</v>
      </c>
      <c r="K276" t="s">
        <v>944</v>
      </c>
      <c r="L276">
        <v>1348</v>
      </c>
      <c r="N276">
        <v>1009</v>
      </c>
      <c r="O276" t="s">
        <v>532</v>
      </c>
      <c r="P276" t="s">
        <v>532</v>
      </c>
      <c r="Q276">
        <v>1000</v>
      </c>
      <c r="W276">
        <v>0</v>
      </c>
      <c r="X276">
        <v>-1292822538</v>
      </c>
      <c r="Y276">
        <f t="shared" si="102"/>
        <v>7.4999999999999997E-3</v>
      </c>
      <c r="AA276">
        <v>147113.60000000001</v>
      </c>
      <c r="AB276">
        <v>0</v>
      </c>
      <c r="AC276">
        <v>0</v>
      </c>
      <c r="AD276">
        <v>0</v>
      </c>
      <c r="AE276">
        <v>14830</v>
      </c>
      <c r="AF276">
        <v>0</v>
      </c>
      <c r="AG276">
        <v>0</v>
      </c>
      <c r="AH276">
        <v>0</v>
      </c>
      <c r="AI276">
        <v>9.92</v>
      </c>
      <c r="AJ276">
        <v>1</v>
      </c>
      <c r="AK276">
        <v>1</v>
      </c>
      <c r="AL276">
        <v>1</v>
      </c>
      <c r="AM276">
        <v>4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6</v>
      </c>
      <c r="AT276">
        <v>7.4999999999999997E-3</v>
      </c>
      <c r="AU276" t="s">
        <v>6</v>
      </c>
      <c r="AV276">
        <v>0</v>
      </c>
      <c r="AW276">
        <v>2</v>
      </c>
      <c r="AX276">
        <v>92865146</v>
      </c>
      <c r="AY276">
        <v>1</v>
      </c>
      <c r="AZ276">
        <v>0</v>
      </c>
      <c r="BA276">
        <v>253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ROUND(Y276*Source!I110,7)</f>
        <v>3.0000000000000001E-3</v>
      </c>
      <c r="CY276">
        <f t="shared" si="109"/>
        <v>147113.60000000001</v>
      </c>
      <c r="CZ276">
        <f t="shared" si="110"/>
        <v>14830</v>
      </c>
      <c r="DA276">
        <f t="shared" si="111"/>
        <v>9.92</v>
      </c>
      <c r="DB276">
        <f t="shared" si="103"/>
        <v>111.23</v>
      </c>
      <c r="DC276">
        <f t="shared" si="104"/>
        <v>0</v>
      </c>
      <c r="DD276" t="s">
        <v>6</v>
      </c>
      <c r="DE276" t="s">
        <v>6</v>
      </c>
      <c r="DF276">
        <f t="shared" si="112"/>
        <v>441</v>
      </c>
      <c r="DG276">
        <f t="shared" si="113"/>
        <v>0</v>
      </c>
      <c r="DH276">
        <f t="shared" si="114"/>
        <v>0</v>
      </c>
      <c r="DI276">
        <f t="shared" si="108"/>
        <v>0</v>
      </c>
      <c r="DJ276">
        <f t="shared" si="115"/>
        <v>441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ROW(Source!A110)</f>
        <v>110</v>
      </c>
      <c r="B277">
        <v>92864407</v>
      </c>
      <c r="C277">
        <v>92865126</v>
      </c>
      <c r="D277">
        <v>49581374</v>
      </c>
      <c r="E277">
        <v>1</v>
      </c>
      <c r="F277">
        <v>1</v>
      </c>
      <c r="G277">
        <v>1</v>
      </c>
      <c r="H277">
        <v>3</v>
      </c>
      <c r="I277" t="s">
        <v>209</v>
      </c>
      <c r="J277" t="s">
        <v>211</v>
      </c>
      <c r="K277" t="s">
        <v>210</v>
      </c>
      <c r="L277">
        <v>1377</v>
      </c>
      <c r="N277">
        <v>1013</v>
      </c>
      <c r="O277" t="s">
        <v>198</v>
      </c>
      <c r="P277" t="s">
        <v>198</v>
      </c>
      <c r="Q277">
        <v>1</v>
      </c>
      <c r="W277">
        <v>0</v>
      </c>
      <c r="X277">
        <v>-1927903024</v>
      </c>
      <c r="Y277">
        <f t="shared" si="102"/>
        <v>20</v>
      </c>
      <c r="AA277">
        <v>232.13</v>
      </c>
      <c r="AB277">
        <v>0</v>
      </c>
      <c r="AC277">
        <v>0</v>
      </c>
      <c r="AD277">
        <v>0</v>
      </c>
      <c r="AE277">
        <v>23.4</v>
      </c>
      <c r="AF277">
        <v>0</v>
      </c>
      <c r="AG277">
        <v>0</v>
      </c>
      <c r="AH277">
        <v>0</v>
      </c>
      <c r="AI277">
        <v>9.92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 t="s">
        <v>6</v>
      </c>
      <c r="AT277">
        <v>20</v>
      </c>
      <c r="AU277" t="s">
        <v>6</v>
      </c>
      <c r="AV277">
        <v>0</v>
      </c>
      <c r="AW277">
        <v>1</v>
      </c>
      <c r="AX277">
        <v>-1</v>
      </c>
      <c r="AY277">
        <v>0</v>
      </c>
      <c r="AZ277">
        <v>0</v>
      </c>
      <c r="BA277" t="s">
        <v>6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ROUND(Y277*Source!I110,7)</f>
        <v>8</v>
      </c>
      <c r="CY277">
        <f t="shared" si="109"/>
        <v>232.13</v>
      </c>
      <c r="CZ277">
        <f t="shared" si="110"/>
        <v>23.4</v>
      </c>
      <c r="DA277">
        <f t="shared" si="111"/>
        <v>9.92</v>
      </c>
      <c r="DB277">
        <f t="shared" si="103"/>
        <v>468</v>
      </c>
      <c r="DC277">
        <f t="shared" si="104"/>
        <v>0</v>
      </c>
      <c r="DD277" t="s">
        <v>6</v>
      </c>
      <c r="DE277" t="s">
        <v>6</v>
      </c>
      <c r="DF277">
        <f t="shared" si="112"/>
        <v>1856</v>
      </c>
      <c r="DG277">
        <f t="shared" si="113"/>
        <v>0</v>
      </c>
      <c r="DH277">
        <f t="shared" si="114"/>
        <v>0</v>
      </c>
      <c r="DI277">
        <f t="shared" si="108"/>
        <v>0</v>
      </c>
      <c r="DJ277">
        <f t="shared" si="115"/>
        <v>1856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ROW(Source!A110)</f>
        <v>110</v>
      </c>
      <c r="B278">
        <v>92864407</v>
      </c>
      <c r="C278">
        <v>92865126</v>
      </c>
      <c r="D278">
        <v>49581375</v>
      </c>
      <c r="E278">
        <v>1</v>
      </c>
      <c r="F278">
        <v>1</v>
      </c>
      <c r="G278">
        <v>1</v>
      </c>
      <c r="H278">
        <v>3</v>
      </c>
      <c r="I278" t="s">
        <v>205</v>
      </c>
      <c r="J278" t="s">
        <v>207</v>
      </c>
      <c r="K278" t="s">
        <v>206</v>
      </c>
      <c r="L278">
        <v>1377</v>
      </c>
      <c r="N278">
        <v>1013</v>
      </c>
      <c r="O278" t="s">
        <v>198</v>
      </c>
      <c r="P278" t="s">
        <v>198</v>
      </c>
      <c r="Q278">
        <v>1</v>
      </c>
      <c r="W278">
        <v>0</v>
      </c>
      <c r="X278">
        <v>1674703209</v>
      </c>
      <c r="Y278">
        <f t="shared" si="102"/>
        <v>20</v>
      </c>
      <c r="AA278">
        <v>248</v>
      </c>
      <c r="AB278">
        <v>0</v>
      </c>
      <c r="AC278">
        <v>0</v>
      </c>
      <c r="AD278">
        <v>0</v>
      </c>
      <c r="AE278">
        <v>25</v>
      </c>
      <c r="AF278">
        <v>0</v>
      </c>
      <c r="AG278">
        <v>0</v>
      </c>
      <c r="AH278">
        <v>0</v>
      </c>
      <c r="AI278">
        <v>9.92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6</v>
      </c>
      <c r="AT278">
        <v>20</v>
      </c>
      <c r="AU278" t="s">
        <v>6</v>
      </c>
      <c r="AV278">
        <v>0</v>
      </c>
      <c r="AW278">
        <v>1</v>
      </c>
      <c r="AX278">
        <v>-1</v>
      </c>
      <c r="AY278">
        <v>0</v>
      </c>
      <c r="AZ278">
        <v>0</v>
      </c>
      <c r="BA278" t="s">
        <v>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ROUND(Y278*Source!I110,7)</f>
        <v>8</v>
      </c>
      <c r="CY278">
        <f t="shared" si="109"/>
        <v>248</v>
      </c>
      <c r="CZ278">
        <f t="shared" si="110"/>
        <v>25</v>
      </c>
      <c r="DA278">
        <f t="shared" si="111"/>
        <v>9.92</v>
      </c>
      <c r="DB278">
        <f t="shared" si="103"/>
        <v>500</v>
      </c>
      <c r="DC278">
        <f t="shared" si="104"/>
        <v>0</v>
      </c>
      <c r="DD278" t="s">
        <v>6</v>
      </c>
      <c r="DE278" t="s">
        <v>6</v>
      </c>
      <c r="DF278">
        <f t="shared" si="112"/>
        <v>1984</v>
      </c>
      <c r="DG278">
        <f t="shared" si="113"/>
        <v>0</v>
      </c>
      <c r="DH278">
        <f t="shared" si="114"/>
        <v>0</v>
      </c>
      <c r="DI278">
        <f t="shared" si="108"/>
        <v>0</v>
      </c>
      <c r="DJ278">
        <f t="shared" si="115"/>
        <v>1984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ROW(Source!A110)</f>
        <v>110</v>
      </c>
      <c r="B279">
        <v>92864407</v>
      </c>
      <c r="C279">
        <v>92865126</v>
      </c>
      <c r="D279">
        <v>0</v>
      </c>
      <c r="E279">
        <v>1</v>
      </c>
      <c r="F279">
        <v>1</v>
      </c>
      <c r="G279">
        <v>1</v>
      </c>
      <c r="H279">
        <v>3</v>
      </c>
      <c r="I279" t="s">
        <v>30</v>
      </c>
      <c r="J279" t="s">
        <v>6</v>
      </c>
      <c r="K279" t="s">
        <v>295</v>
      </c>
      <c r="L279">
        <v>1371</v>
      </c>
      <c r="N279">
        <v>1013</v>
      </c>
      <c r="O279" t="s">
        <v>23</v>
      </c>
      <c r="P279" t="s">
        <v>23</v>
      </c>
      <c r="Q279">
        <v>1</v>
      </c>
      <c r="W279">
        <v>0</v>
      </c>
      <c r="X279">
        <v>2087431918</v>
      </c>
      <c r="Y279">
        <f t="shared" si="102"/>
        <v>10</v>
      </c>
      <c r="AA279">
        <v>7169.1</v>
      </c>
      <c r="AB279">
        <v>0</v>
      </c>
      <c r="AC279">
        <v>0</v>
      </c>
      <c r="AD279">
        <v>0</v>
      </c>
      <c r="AE279">
        <v>7539.17</v>
      </c>
      <c r="AF279">
        <v>0</v>
      </c>
      <c r="AG279">
        <v>0</v>
      </c>
      <c r="AH279">
        <v>0</v>
      </c>
      <c r="AI279">
        <v>9.92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 t="s">
        <v>6</v>
      </c>
      <c r="AT279">
        <v>10</v>
      </c>
      <c r="AU279" t="s">
        <v>6</v>
      </c>
      <c r="AV279">
        <v>0</v>
      </c>
      <c r="AW279">
        <v>1</v>
      </c>
      <c r="AX279">
        <v>-1</v>
      </c>
      <c r="AY279">
        <v>0</v>
      </c>
      <c r="AZ279">
        <v>0</v>
      </c>
      <c r="BA279" t="s">
        <v>6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ROUND(Y279*Source!I110,7)</f>
        <v>4</v>
      </c>
      <c r="CY279">
        <f t="shared" si="109"/>
        <v>7169.1</v>
      </c>
      <c r="CZ279">
        <f t="shared" si="110"/>
        <v>7539.17</v>
      </c>
      <c r="DA279">
        <f t="shared" si="111"/>
        <v>9.92</v>
      </c>
      <c r="DB279">
        <f t="shared" si="103"/>
        <v>75391.7</v>
      </c>
      <c r="DC279">
        <f t="shared" si="104"/>
        <v>0</v>
      </c>
      <c r="DD279" t="s">
        <v>6</v>
      </c>
      <c r="DE279" t="s">
        <v>6</v>
      </c>
      <c r="DF279">
        <f t="shared" si="112"/>
        <v>299156</v>
      </c>
      <c r="DG279">
        <f t="shared" si="113"/>
        <v>0</v>
      </c>
      <c r="DH279">
        <f t="shared" si="114"/>
        <v>0</v>
      </c>
      <c r="DI279">
        <f t="shared" si="108"/>
        <v>0</v>
      </c>
      <c r="DJ279">
        <f t="shared" si="115"/>
        <v>299156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ROW(Source!A110)</f>
        <v>110</v>
      </c>
      <c r="B280">
        <v>92864407</v>
      </c>
      <c r="C280">
        <v>92865126</v>
      </c>
      <c r="D280">
        <v>0</v>
      </c>
      <c r="E280">
        <v>1</v>
      </c>
      <c r="F280">
        <v>1</v>
      </c>
      <c r="G280">
        <v>1</v>
      </c>
      <c r="H280">
        <v>3</v>
      </c>
      <c r="I280" t="s">
        <v>30</v>
      </c>
      <c r="J280" t="s">
        <v>6</v>
      </c>
      <c r="K280" t="s">
        <v>298</v>
      </c>
      <c r="L280">
        <v>1371</v>
      </c>
      <c r="N280">
        <v>1013</v>
      </c>
      <c r="O280" t="s">
        <v>23</v>
      </c>
      <c r="P280" t="s">
        <v>23</v>
      </c>
      <c r="Q280">
        <v>1</v>
      </c>
      <c r="W280">
        <v>0</v>
      </c>
      <c r="X280">
        <v>1596652835</v>
      </c>
      <c r="Y280">
        <f t="shared" si="102"/>
        <v>10</v>
      </c>
      <c r="AA280">
        <v>6548.79</v>
      </c>
      <c r="AB280">
        <v>0</v>
      </c>
      <c r="AC280">
        <v>0</v>
      </c>
      <c r="AD280">
        <v>0</v>
      </c>
      <c r="AE280">
        <v>6886.84</v>
      </c>
      <c r="AF280">
        <v>0</v>
      </c>
      <c r="AG280">
        <v>0</v>
      </c>
      <c r="AH280">
        <v>0</v>
      </c>
      <c r="AI280">
        <v>9.92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 t="s">
        <v>6</v>
      </c>
      <c r="AT280">
        <v>10</v>
      </c>
      <c r="AU280" t="s">
        <v>6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ROUND(Y280*Source!I110,7)</f>
        <v>4</v>
      </c>
      <c r="CY280">
        <f t="shared" si="109"/>
        <v>6548.79</v>
      </c>
      <c r="CZ280">
        <f t="shared" si="110"/>
        <v>6886.84</v>
      </c>
      <c r="DA280">
        <f t="shared" si="111"/>
        <v>9.92</v>
      </c>
      <c r="DB280">
        <f t="shared" si="103"/>
        <v>68868.399999999994</v>
      </c>
      <c r="DC280">
        <f t="shared" si="104"/>
        <v>0</v>
      </c>
      <c r="DD280" t="s">
        <v>6</v>
      </c>
      <c r="DE280" t="s">
        <v>6</v>
      </c>
      <c r="DF280">
        <f t="shared" si="112"/>
        <v>273268</v>
      </c>
      <c r="DG280">
        <f t="shared" si="113"/>
        <v>0</v>
      </c>
      <c r="DH280">
        <f t="shared" si="114"/>
        <v>0</v>
      </c>
      <c r="DI280">
        <f t="shared" si="108"/>
        <v>0</v>
      </c>
      <c r="DJ280">
        <f t="shared" si="115"/>
        <v>273268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ROW(Source!A115)</f>
        <v>115</v>
      </c>
      <c r="B281">
        <v>92864407</v>
      </c>
      <c r="C281">
        <v>92865153</v>
      </c>
      <c r="D281">
        <v>49510757</v>
      </c>
      <c r="E281">
        <v>70</v>
      </c>
      <c r="F281">
        <v>1</v>
      </c>
      <c r="G281">
        <v>1</v>
      </c>
      <c r="H281">
        <v>1</v>
      </c>
      <c r="I281" t="s">
        <v>865</v>
      </c>
      <c r="J281" t="s">
        <v>6</v>
      </c>
      <c r="K281" t="s">
        <v>866</v>
      </c>
      <c r="L281">
        <v>1191</v>
      </c>
      <c r="N281">
        <v>1013</v>
      </c>
      <c r="O281" t="s">
        <v>855</v>
      </c>
      <c r="P281" t="s">
        <v>855</v>
      </c>
      <c r="Q281">
        <v>1</v>
      </c>
      <c r="W281">
        <v>0</v>
      </c>
      <c r="X281">
        <v>-1111239348</v>
      </c>
      <c r="Y281">
        <f t="shared" si="102"/>
        <v>4.8</v>
      </c>
      <c r="AA281">
        <v>0</v>
      </c>
      <c r="AB281">
        <v>0</v>
      </c>
      <c r="AC281">
        <v>0</v>
      </c>
      <c r="AD281">
        <v>431.46</v>
      </c>
      <c r="AE281">
        <v>0</v>
      </c>
      <c r="AF281">
        <v>0</v>
      </c>
      <c r="AG281">
        <v>0</v>
      </c>
      <c r="AH281">
        <v>9.6199999999999992</v>
      </c>
      <c r="AI281">
        <v>1</v>
      </c>
      <c r="AJ281">
        <v>1</v>
      </c>
      <c r="AK281">
        <v>1</v>
      </c>
      <c r="AL281">
        <v>44.85</v>
      </c>
      <c r="AM281">
        <v>4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6</v>
      </c>
      <c r="AT281">
        <v>4.8</v>
      </c>
      <c r="AU281" t="s">
        <v>6</v>
      </c>
      <c r="AV281">
        <v>1</v>
      </c>
      <c r="AW281">
        <v>2</v>
      </c>
      <c r="AX281">
        <v>92865162</v>
      </c>
      <c r="AY281">
        <v>1</v>
      </c>
      <c r="AZ281">
        <v>0</v>
      </c>
      <c r="BA281">
        <v>256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ROUND(AT281*Source!I115*AH281*AL281,0)</f>
        <v>2071</v>
      </c>
      <c r="CV281">
        <f>ROUND(Y281*Source!I115,7)</f>
        <v>4.8</v>
      </c>
      <c r="CW281">
        <v>0</v>
      </c>
      <c r="CX281">
        <f>ROUND(Y281*Source!I115,7)</f>
        <v>4.8</v>
      </c>
      <c r="CY281">
        <f>AD281</f>
        <v>431.46</v>
      </c>
      <c r="CZ281">
        <f>AH281</f>
        <v>9.6199999999999992</v>
      </c>
      <c r="DA281">
        <f>AL281</f>
        <v>44.85</v>
      </c>
      <c r="DB281">
        <f t="shared" si="103"/>
        <v>46.18</v>
      </c>
      <c r="DC281">
        <f t="shared" si="104"/>
        <v>0</v>
      </c>
      <c r="DD281" t="s">
        <v>6</v>
      </c>
      <c r="DE281" t="s">
        <v>6</v>
      </c>
      <c r="DF281">
        <f>ROUND(ROUND(AE281,0)*CX281,0)</f>
        <v>0</v>
      </c>
      <c r="DG281">
        <f t="shared" si="113"/>
        <v>0</v>
      </c>
      <c r="DH281">
        <f t="shared" si="114"/>
        <v>0</v>
      </c>
      <c r="DI281">
        <f>ROUND(ROUND(AH281*AL281,0)*CX281,0)</f>
        <v>2069</v>
      </c>
      <c r="DJ281">
        <f>DI281</f>
        <v>2069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ROW(Source!A115)</f>
        <v>115</v>
      </c>
      <c r="B282">
        <v>92864407</v>
      </c>
      <c r="C282">
        <v>92865153</v>
      </c>
      <c r="D282">
        <v>49673715</v>
      </c>
      <c r="E282">
        <v>1</v>
      </c>
      <c r="F282">
        <v>1</v>
      </c>
      <c r="G282">
        <v>1</v>
      </c>
      <c r="H282">
        <v>2</v>
      </c>
      <c r="I282" t="s">
        <v>873</v>
      </c>
      <c r="J282" t="s">
        <v>874</v>
      </c>
      <c r="K282" t="s">
        <v>875</v>
      </c>
      <c r="L282">
        <v>1367</v>
      </c>
      <c r="N282">
        <v>1011</v>
      </c>
      <c r="O282" t="s">
        <v>872</v>
      </c>
      <c r="P282" t="s">
        <v>872</v>
      </c>
      <c r="Q282">
        <v>1</v>
      </c>
      <c r="W282">
        <v>0</v>
      </c>
      <c r="X282">
        <v>829370094</v>
      </c>
      <c r="Y282">
        <f t="shared" si="102"/>
        <v>0.61</v>
      </c>
      <c r="AA282">
        <v>0</v>
      </c>
      <c r="AB282">
        <v>127.33</v>
      </c>
      <c r="AC282">
        <v>0</v>
      </c>
      <c r="AD282">
        <v>0</v>
      </c>
      <c r="AE282">
        <v>0</v>
      </c>
      <c r="AF282">
        <v>8.1</v>
      </c>
      <c r="AG282">
        <v>0</v>
      </c>
      <c r="AH282">
        <v>0</v>
      </c>
      <c r="AI282">
        <v>1</v>
      </c>
      <c r="AJ282">
        <v>15.72</v>
      </c>
      <c r="AK282">
        <v>44.85</v>
      </c>
      <c r="AL282">
        <v>1</v>
      </c>
      <c r="AM282">
        <v>4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6</v>
      </c>
      <c r="AT282">
        <v>0.61</v>
      </c>
      <c r="AU282" t="s">
        <v>6</v>
      </c>
      <c r="AV282">
        <v>0</v>
      </c>
      <c r="AW282">
        <v>2</v>
      </c>
      <c r="AX282">
        <v>92865163</v>
      </c>
      <c r="AY282">
        <v>1</v>
      </c>
      <c r="AZ282">
        <v>0</v>
      </c>
      <c r="BA282">
        <v>257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ROUND(Y282*Source!I115*DO282,7)</f>
        <v>0</v>
      </c>
      <c r="CX282">
        <f>ROUND(Y282*Source!I115,7)</f>
        <v>0.61</v>
      </c>
      <c r="CY282">
        <f>AB282</f>
        <v>127.33</v>
      </c>
      <c r="CZ282">
        <f>AF282</f>
        <v>8.1</v>
      </c>
      <c r="DA282">
        <f>AJ282</f>
        <v>15.72</v>
      </c>
      <c r="DB282">
        <f t="shared" si="103"/>
        <v>4.9400000000000004</v>
      </c>
      <c r="DC282">
        <f t="shared" si="104"/>
        <v>0</v>
      </c>
      <c r="DD282" t="s">
        <v>6</v>
      </c>
      <c r="DE282" t="s">
        <v>6</v>
      </c>
      <c r="DF282">
        <f>ROUND(ROUND(AE282,0)*CX282,0)</f>
        <v>0</v>
      </c>
      <c r="DG282">
        <f>ROUND(ROUND(AF282*AJ282,0)*CX282,0)</f>
        <v>77</v>
      </c>
      <c r="DH282">
        <f>ROUND(ROUND(AG282*AK282,0)*CX282,0)</f>
        <v>0</v>
      </c>
      <c r="DI282">
        <f t="shared" ref="DI282:DI288" si="116">ROUND(ROUND(AH282,0)*CX282,0)</f>
        <v>0</v>
      </c>
      <c r="DJ282">
        <f>DG282</f>
        <v>77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ROW(Source!A115)</f>
        <v>115</v>
      </c>
      <c r="B283">
        <v>92864407</v>
      </c>
      <c r="C283">
        <v>92865153</v>
      </c>
      <c r="D283">
        <v>49521584</v>
      </c>
      <c r="E283">
        <v>1</v>
      </c>
      <c r="F283">
        <v>1</v>
      </c>
      <c r="G283">
        <v>1</v>
      </c>
      <c r="H283">
        <v>3</v>
      </c>
      <c r="I283" t="s">
        <v>964</v>
      </c>
      <c r="J283" t="s">
        <v>965</v>
      </c>
      <c r="K283" t="s">
        <v>966</v>
      </c>
      <c r="L283">
        <v>1339</v>
      </c>
      <c r="N283">
        <v>1007</v>
      </c>
      <c r="O283" t="s">
        <v>957</v>
      </c>
      <c r="P283" t="s">
        <v>957</v>
      </c>
      <c r="Q283">
        <v>1</v>
      </c>
      <c r="W283">
        <v>0</v>
      </c>
      <c r="X283">
        <v>-888710213</v>
      </c>
      <c r="Y283">
        <f t="shared" si="102"/>
        <v>2.5999999999999999E-2</v>
      </c>
      <c r="AA283">
        <v>382.02</v>
      </c>
      <c r="AB283">
        <v>0</v>
      </c>
      <c r="AC283">
        <v>0</v>
      </c>
      <c r="AD283">
        <v>0</v>
      </c>
      <c r="AE283">
        <v>38.51</v>
      </c>
      <c r="AF283">
        <v>0</v>
      </c>
      <c r="AG283">
        <v>0</v>
      </c>
      <c r="AH283">
        <v>0</v>
      </c>
      <c r="AI283">
        <v>9.92</v>
      </c>
      <c r="AJ283">
        <v>1</v>
      </c>
      <c r="AK283">
        <v>1</v>
      </c>
      <c r="AL283">
        <v>1</v>
      </c>
      <c r="AM283">
        <v>4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6</v>
      </c>
      <c r="AT283">
        <v>2.5999999999999999E-2</v>
      </c>
      <c r="AU283" t="s">
        <v>6</v>
      </c>
      <c r="AV283">
        <v>0</v>
      </c>
      <c r="AW283">
        <v>2</v>
      </c>
      <c r="AX283">
        <v>92865164</v>
      </c>
      <c r="AY283">
        <v>1</v>
      </c>
      <c r="AZ283">
        <v>0</v>
      </c>
      <c r="BA283">
        <v>258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ROUND(Y283*Source!I115,7)</f>
        <v>2.5999999999999999E-2</v>
      </c>
      <c r="CY283">
        <f t="shared" ref="CY283:CY288" si="117">AA283</f>
        <v>382.02</v>
      </c>
      <c r="CZ283">
        <f t="shared" ref="CZ283:CZ288" si="118">AE283</f>
        <v>38.51</v>
      </c>
      <c r="DA283">
        <f t="shared" ref="DA283:DA288" si="119">AI283</f>
        <v>9.92</v>
      </c>
      <c r="DB283">
        <f t="shared" si="103"/>
        <v>1</v>
      </c>
      <c r="DC283">
        <f t="shared" si="104"/>
        <v>0</v>
      </c>
      <c r="DD283" t="s">
        <v>6</v>
      </c>
      <c r="DE283" t="s">
        <v>6</v>
      </c>
      <c r="DF283">
        <f t="shared" ref="DF283:DF288" si="120">ROUND(ROUND(AE283*AI283,0)*CX283,0)</f>
        <v>10</v>
      </c>
      <c r="DG283">
        <f t="shared" ref="DG283:DG290" si="121">ROUND(ROUND(AF283,0)*CX283,0)</f>
        <v>0</v>
      </c>
      <c r="DH283">
        <f t="shared" ref="DH283:DH289" si="122">ROUND(ROUND(AG283,0)*CX283,0)</f>
        <v>0</v>
      </c>
      <c r="DI283">
        <f t="shared" si="116"/>
        <v>0</v>
      </c>
      <c r="DJ283">
        <f t="shared" ref="DJ283:DJ288" si="123">DF283</f>
        <v>10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ROW(Source!A115)</f>
        <v>115</v>
      </c>
      <c r="B284">
        <v>92864407</v>
      </c>
      <c r="C284">
        <v>92865153</v>
      </c>
      <c r="D284">
        <v>49521602</v>
      </c>
      <c r="E284">
        <v>1</v>
      </c>
      <c r="F284">
        <v>1</v>
      </c>
      <c r="G284">
        <v>1</v>
      </c>
      <c r="H284">
        <v>3</v>
      </c>
      <c r="I284" t="s">
        <v>967</v>
      </c>
      <c r="J284" t="s">
        <v>968</v>
      </c>
      <c r="K284" t="s">
        <v>969</v>
      </c>
      <c r="L284">
        <v>1339</v>
      </c>
      <c r="N284">
        <v>1007</v>
      </c>
      <c r="O284" t="s">
        <v>957</v>
      </c>
      <c r="P284" t="s">
        <v>957</v>
      </c>
      <c r="Q284">
        <v>1</v>
      </c>
      <c r="W284">
        <v>0</v>
      </c>
      <c r="X284">
        <v>-1761807714</v>
      </c>
      <c r="Y284">
        <f t="shared" si="102"/>
        <v>5.1999999999999998E-2</v>
      </c>
      <c r="AA284">
        <v>61.7</v>
      </c>
      <c r="AB284">
        <v>0</v>
      </c>
      <c r="AC284">
        <v>0</v>
      </c>
      <c r="AD284">
        <v>0</v>
      </c>
      <c r="AE284">
        <v>6.22</v>
      </c>
      <c r="AF284">
        <v>0</v>
      </c>
      <c r="AG284">
        <v>0</v>
      </c>
      <c r="AH284">
        <v>0</v>
      </c>
      <c r="AI284">
        <v>9.92</v>
      </c>
      <c r="AJ284">
        <v>1</v>
      </c>
      <c r="AK284">
        <v>1</v>
      </c>
      <c r="AL284">
        <v>1</v>
      </c>
      <c r="AM284">
        <v>4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6</v>
      </c>
      <c r="AT284">
        <v>5.1999999999999998E-2</v>
      </c>
      <c r="AU284" t="s">
        <v>6</v>
      </c>
      <c r="AV284">
        <v>0</v>
      </c>
      <c r="AW284">
        <v>2</v>
      </c>
      <c r="AX284">
        <v>92865165</v>
      </c>
      <c r="AY284">
        <v>1</v>
      </c>
      <c r="AZ284">
        <v>0</v>
      </c>
      <c r="BA284">
        <v>259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ROUND(Y284*Source!I115,7)</f>
        <v>5.1999999999999998E-2</v>
      </c>
      <c r="CY284">
        <f t="shared" si="117"/>
        <v>61.7</v>
      </c>
      <c r="CZ284">
        <f t="shared" si="118"/>
        <v>6.22</v>
      </c>
      <c r="DA284">
        <f t="shared" si="119"/>
        <v>9.92</v>
      </c>
      <c r="DB284">
        <f t="shared" si="103"/>
        <v>0.32</v>
      </c>
      <c r="DC284">
        <f t="shared" si="104"/>
        <v>0</v>
      </c>
      <c r="DD284" t="s">
        <v>6</v>
      </c>
      <c r="DE284" t="s">
        <v>6</v>
      </c>
      <c r="DF284">
        <f t="shared" si="120"/>
        <v>3</v>
      </c>
      <c r="DG284">
        <f t="shared" si="121"/>
        <v>0</v>
      </c>
      <c r="DH284">
        <f t="shared" si="122"/>
        <v>0</v>
      </c>
      <c r="DI284">
        <f t="shared" si="116"/>
        <v>0</v>
      </c>
      <c r="DJ284">
        <f t="shared" si="123"/>
        <v>3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ROW(Source!A115)</f>
        <v>115</v>
      </c>
      <c r="B285">
        <v>92864407</v>
      </c>
      <c r="C285">
        <v>92865153</v>
      </c>
      <c r="D285">
        <v>49521608</v>
      </c>
      <c r="E285">
        <v>1</v>
      </c>
      <c r="F285">
        <v>1</v>
      </c>
      <c r="G285">
        <v>1</v>
      </c>
      <c r="H285">
        <v>3</v>
      </c>
      <c r="I285" t="s">
        <v>970</v>
      </c>
      <c r="J285" t="s">
        <v>971</v>
      </c>
      <c r="K285" t="s">
        <v>972</v>
      </c>
      <c r="L285">
        <v>1346</v>
      </c>
      <c r="N285">
        <v>1009</v>
      </c>
      <c r="O285" t="s">
        <v>541</v>
      </c>
      <c r="P285" t="s">
        <v>541</v>
      </c>
      <c r="Q285">
        <v>1</v>
      </c>
      <c r="W285">
        <v>0</v>
      </c>
      <c r="X285">
        <v>-2118006079</v>
      </c>
      <c r="Y285">
        <f t="shared" si="102"/>
        <v>5.0000000000000001E-3</v>
      </c>
      <c r="AA285">
        <v>60.41</v>
      </c>
      <c r="AB285">
        <v>0</v>
      </c>
      <c r="AC285">
        <v>0</v>
      </c>
      <c r="AD285">
        <v>0</v>
      </c>
      <c r="AE285">
        <v>6.09</v>
      </c>
      <c r="AF285">
        <v>0</v>
      </c>
      <c r="AG285">
        <v>0</v>
      </c>
      <c r="AH285">
        <v>0</v>
      </c>
      <c r="AI285">
        <v>9.92</v>
      </c>
      <c r="AJ285">
        <v>1</v>
      </c>
      <c r="AK285">
        <v>1</v>
      </c>
      <c r="AL285">
        <v>1</v>
      </c>
      <c r="AM285">
        <v>4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6</v>
      </c>
      <c r="AT285">
        <v>5.0000000000000001E-3</v>
      </c>
      <c r="AU285" t="s">
        <v>6</v>
      </c>
      <c r="AV285">
        <v>0</v>
      </c>
      <c r="AW285">
        <v>2</v>
      </c>
      <c r="AX285">
        <v>92865166</v>
      </c>
      <c r="AY285">
        <v>1</v>
      </c>
      <c r="AZ285">
        <v>0</v>
      </c>
      <c r="BA285">
        <v>260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ROUND(Y285*Source!I115,7)</f>
        <v>5.0000000000000001E-3</v>
      </c>
      <c r="CY285">
        <f t="shared" si="117"/>
        <v>60.41</v>
      </c>
      <c r="CZ285">
        <f t="shared" si="118"/>
        <v>6.09</v>
      </c>
      <c r="DA285">
        <f t="shared" si="119"/>
        <v>9.92</v>
      </c>
      <c r="DB285">
        <f t="shared" si="103"/>
        <v>0.03</v>
      </c>
      <c r="DC285">
        <f t="shared" si="104"/>
        <v>0</v>
      </c>
      <c r="DD285" t="s">
        <v>6</v>
      </c>
      <c r="DE285" t="s">
        <v>6</v>
      </c>
      <c r="DF285">
        <f t="shared" si="120"/>
        <v>0</v>
      </c>
      <c r="DG285">
        <f t="shared" si="121"/>
        <v>0</v>
      </c>
      <c r="DH285">
        <f t="shared" si="122"/>
        <v>0</v>
      </c>
      <c r="DI285">
        <f t="shared" si="116"/>
        <v>0</v>
      </c>
      <c r="DJ285">
        <f t="shared" si="123"/>
        <v>0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ROW(Source!A115)</f>
        <v>115</v>
      </c>
      <c r="B286">
        <v>92864407</v>
      </c>
      <c r="C286">
        <v>92865153</v>
      </c>
      <c r="D286">
        <v>49524231</v>
      </c>
      <c r="E286">
        <v>1</v>
      </c>
      <c r="F286">
        <v>1</v>
      </c>
      <c r="G286">
        <v>1</v>
      </c>
      <c r="H286">
        <v>3</v>
      </c>
      <c r="I286" t="s">
        <v>973</v>
      </c>
      <c r="J286" t="s">
        <v>974</v>
      </c>
      <c r="K286" t="s">
        <v>975</v>
      </c>
      <c r="L286">
        <v>1348</v>
      </c>
      <c r="N286">
        <v>1009</v>
      </c>
      <c r="O286" t="s">
        <v>532</v>
      </c>
      <c r="P286" t="s">
        <v>532</v>
      </c>
      <c r="Q286">
        <v>1000</v>
      </c>
      <c r="W286">
        <v>0</v>
      </c>
      <c r="X286">
        <v>-1915430216</v>
      </c>
      <c r="Y286">
        <f t="shared" si="102"/>
        <v>5.5999999999999995E-4</v>
      </c>
      <c r="AA286">
        <v>160069.12</v>
      </c>
      <c r="AB286">
        <v>0</v>
      </c>
      <c r="AC286">
        <v>0</v>
      </c>
      <c r="AD286">
        <v>0</v>
      </c>
      <c r="AE286">
        <v>16136</v>
      </c>
      <c r="AF286">
        <v>0</v>
      </c>
      <c r="AG286">
        <v>0</v>
      </c>
      <c r="AH286">
        <v>0</v>
      </c>
      <c r="AI286">
        <v>9.92</v>
      </c>
      <c r="AJ286">
        <v>1</v>
      </c>
      <c r="AK286">
        <v>1</v>
      </c>
      <c r="AL286">
        <v>1</v>
      </c>
      <c r="AM286">
        <v>4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6</v>
      </c>
      <c r="AT286">
        <v>5.5999999999999995E-4</v>
      </c>
      <c r="AU286" t="s">
        <v>6</v>
      </c>
      <c r="AV286">
        <v>0</v>
      </c>
      <c r="AW286">
        <v>2</v>
      </c>
      <c r="AX286">
        <v>92865167</v>
      </c>
      <c r="AY286">
        <v>1</v>
      </c>
      <c r="AZ286">
        <v>0</v>
      </c>
      <c r="BA286">
        <v>261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ROUND(Y286*Source!I115,7)</f>
        <v>5.5999999999999995E-4</v>
      </c>
      <c r="CY286">
        <f t="shared" si="117"/>
        <v>160069.12</v>
      </c>
      <c r="CZ286">
        <f t="shared" si="118"/>
        <v>16136</v>
      </c>
      <c r="DA286">
        <f t="shared" si="119"/>
        <v>9.92</v>
      </c>
      <c r="DB286">
        <f t="shared" si="103"/>
        <v>9.0399999999999991</v>
      </c>
      <c r="DC286">
        <f t="shared" si="104"/>
        <v>0</v>
      </c>
      <c r="DD286" t="s">
        <v>6</v>
      </c>
      <c r="DE286" t="s">
        <v>6</v>
      </c>
      <c r="DF286">
        <f t="shared" si="120"/>
        <v>90</v>
      </c>
      <c r="DG286">
        <f t="shared" si="121"/>
        <v>0</v>
      </c>
      <c r="DH286">
        <f t="shared" si="122"/>
        <v>0</v>
      </c>
      <c r="DI286">
        <f t="shared" si="116"/>
        <v>0</v>
      </c>
      <c r="DJ286">
        <f t="shared" si="123"/>
        <v>90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ROW(Source!A115)</f>
        <v>115</v>
      </c>
      <c r="B287">
        <v>92864407</v>
      </c>
      <c r="C287">
        <v>92865153</v>
      </c>
      <c r="D287">
        <v>49515638</v>
      </c>
      <c r="E287">
        <v>70</v>
      </c>
      <c r="F287">
        <v>1</v>
      </c>
      <c r="G287">
        <v>1</v>
      </c>
      <c r="H287">
        <v>3</v>
      </c>
      <c r="I287" t="s">
        <v>859</v>
      </c>
      <c r="J287" t="s">
        <v>6</v>
      </c>
      <c r="K287" t="s">
        <v>860</v>
      </c>
      <c r="L287">
        <v>1374</v>
      </c>
      <c r="N287">
        <v>1013</v>
      </c>
      <c r="O287" t="s">
        <v>861</v>
      </c>
      <c r="P287" t="s">
        <v>861</v>
      </c>
      <c r="Q287">
        <v>1</v>
      </c>
      <c r="W287">
        <v>0</v>
      </c>
      <c r="X287">
        <v>-1731369543</v>
      </c>
      <c r="Y287">
        <f t="shared" si="102"/>
        <v>0.92</v>
      </c>
      <c r="AA287">
        <v>9.92</v>
      </c>
      <c r="AB287">
        <v>0</v>
      </c>
      <c r="AC287">
        <v>0</v>
      </c>
      <c r="AD287">
        <v>0</v>
      </c>
      <c r="AE287">
        <v>1</v>
      </c>
      <c r="AF287">
        <v>0</v>
      </c>
      <c r="AG287">
        <v>0</v>
      </c>
      <c r="AH287">
        <v>0</v>
      </c>
      <c r="AI287">
        <v>9.92</v>
      </c>
      <c r="AJ287">
        <v>1</v>
      </c>
      <c r="AK287">
        <v>1</v>
      </c>
      <c r="AL287">
        <v>1</v>
      </c>
      <c r="AM287">
        <v>4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6</v>
      </c>
      <c r="AT287">
        <v>0.92</v>
      </c>
      <c r="AU287" t="s">
        <v>6</v>
      </c>
      <c r="AV287">
        <v>0</v>
      </c>
      <c r="AW287">
        <v>2</v>
      </c>
      <c r="AX287">
        <v>92865168</v>
      </c>
      <c r="AY287">
        <v>1</v>
      </c>
      <c r="AZ287">
        <v>0</v>
      </c>
      <c r="BA287">
        <v>262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ROUND(Y287*Source!I115,7)</f>
        <v>0.92</v>
      </c>
      <c r="CY287">
        <f t="shared" si="117"/>
        <v>9.92</v>
      </c>
      <c r="CZ287">
        <f t="shared" si="118"/>
        <v>1</v>
      </c>
      <c r="DA287">
        <f t="shared" si="119"/>
        <v>9.92</v>
      </c>
      <c r="DB287">
        <f t="shared" si="103"/>
        <v>0.92</v>
      </c>
      <c r="DC287">
        <f t="shared" si="104"/>
        <v>0</v>
      </c>
      <c r="DD287" t="s">
        <v>6</v>
      </c>
      <c r="DE287" t="s">
        <v>6</v>
      </c>
      <c r="DF287">
        <f t="shared" si="120"/>
        <v>9</v>
      </c>
      <c r="DG287">
        <f t="shared" si="121"/>
        <v>0</v>
      </c>
      <c r="DH287">
        <f t="shared" si="122"/>
        <v>0</v>
      </c>
      <c r="DI287">
        <f t="shared" si="116"/>
        <v>0</v>
      </c>
      <c r="DJ287">
        <f t="shared" si="123"/>
        <v>9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ROW(Source!A115)</f>
        <v>115</v>
      </c>
      <c r="B288">
        <v>92864407</v>
      </c>
      <c r="C288">
        <v>92865153</v>
      </c>
      <c r="D288">
        <v>0</v>
      </c>
      <c r="E288">
        <v>1</v>
      </c>
      <c r="F288">
        <v>1</v>
      </c>
      <c r="G288">
        <v>1</v>
      </c>
      <c r="H288">
        <v>3</v>
      </c>
      <c r="I288" t="s">
        <v>30</v>
      </c>
      <c r="J288" t="s">
        <v>6</v>
      </c>
      <c r="K288" t="s">
        <v>307</v>
      </c>
      <c r="L288">
        <v>1371</v>
      </c>
      <c r="N288">
        <v>1013</v>
      </c>
      <c r="O288" t="s">
        <v>23</v>
      </c>
      <c r="P288" t="s">
        <v>23</v>
      </c>
      <c r="Q288">
        <v>1</v>
      </c>
      <c r="W288">
        <v>0</v>
      </c>
      <c r="X288">
        <v>-1125172557</v>
      </c>
      <c r="Y288">
        <f t="shared" si="102"/>
        <v>1</v>
      </c>
      <c r="AA288">
        <v>7285.83</v>
      </c>
      <c r="AB288">
        <v>0</v>
      </c>
      <c r="AC288">
        <v>0</v>
      </c>
      <c r="AD288">
        <v>0</v>
      </c>
      <c r="AE288">
        <v>7601.83</v>
      </c>
      <c r="AF288">
        <v>0</v>
      </c>
      <c r="AG288">
        <v>0</v>
      </c>
      <c r="AH288">
        <v>0</v>
      </c>
      <c r="AI288">
        <v>6.43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 t="s">
        <v>6</v>
      </c>
      <c r="AT288">
        <v>1</v>
      </c>
      <c r="AU288" t="s">
        <v>6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ROUND(Y288*Source!I115,7)</f>
        <v>1</v>
      </c>
      <c r="CY288">
        <f t="shared" si="117"/>
        <v>7285.83</v>
      </c>
      <c r="CZ288">
        <f t="shared" si="118"/>
        <v>7601.83</v>
      </c>
      <c r="DA288">
        <f t="shared" si="119"/>
        <v>6.43</v>
      </c>
      <c r="DB288">
        <f t="shared" si="103"/>
        <v>7601.83</v>
      </c>
      <c r="DC288">
        <f t="shared" si="104"/>
        <v>0</v>
      </c>
      <c r="DD288" t="s">
        <v>6</v>
      </c>
      <c r="DE288" t="s">
        <v>6</v>
      </c>
      <c r="DF288">
        <f t="shared" si="120"/>
        <v>48880</v>
      </c>
      <c r="DG288">
        <f t="shared" si="121"/>
        <v>0</v>
      </c>
      <c r="DH288">
        <f t="shared" si="122"/>
        <v>0</v>
      </c>
      <c r="DI288">
        <f t="shared" si="116"/>
        <v>0</v>
      </c>
      <c r="DJ288">
        <f t="shared" si="123"/>
        <v>48880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ROW(Source!A117)</f>
        <v>117</v>
      </c>
      <c r="B289">
        <v>92864407</v>
      </c>
      <c r="C289">
        <v>92865170</v>
      </c>
      <c r="D289">
        <v>49510731</v>
      </c>
      <c r="E289">
        <v>70</v>
      </c>
      <c r="F289">
        <v>1</v>
      </c>
      <c r="G289">
        <v>1</v>
      </c>
      <c r="H289">
        <v>1</v>
      </c>
      <c r="I289" t="s">
        <v>930</v>
      </c>
      <c r="J289" t="s">
        <v>6</v>
      </c>
      <c r="K289" t="s">
        <v>931</v>
      </c>
      <c r="L289">
        <v>1191</v>
      </c>
      <c r="N289">
        <v>1013</v>
      </c>
      <c r="O289" t="s">
        <v>855</v>
      </c>
      <c r="P289" t="s">
        <v>855</v>
      </c>
      <c r="Q289">
        <v>1</v>
      </c>
      <c r="W289">
        <v>0</v>
      </c>
      <c r="X289">
        <v>1893946532</v>
      </c>
      <c r="Y289">
        <f t="shared" si="102"/>
        <v>1.47</v>
      </c>
      <c r="AA289">
        <v>0</v>
      </c>
      <c r="AB289">
        <v>0</v>
      </c>
      <c r="AC289">
        <v>0</v>
      </c>
      <c r="AD289">
        <v>406.79</v>
      </c>
      <c r="AE289">
        <v>0</v>
      </c>
      <c r="AF289">
        <v>0</v>
      </c>
      <c r="AG289">
        <v>0</v>
      </c>
      <c r="AH289">
        <v>9.07</v>
      </c>
      <c r="AI289">
        <v>1</v>
      </c>
      <c r="AJ289">
        <v>1</v>
      </c>
      <c r="AK289">
        <v>1</v>
      </c>
      <c r="AL289">
        <v>44.85</v>
      </c>
      <c r="AM289">
        <v>4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6</v>
      </c>
      <c r="AT289">
        <v>1.47</v>
      </c>
      <c r="AU289" t="s">
        <v>6</v>
      </c>
      <c r="AV289">
        <v>1</v>
      </c>
      <c r="AW289">
        <v>2</v>
      </c>
      <c r="AX289">
        <v>92865179</v>
      </c>
      <c r="AY289">
        <v>1</v>
      </c>
      <c r="AZ289">
        <v>0</v>
      </c>
      <c r="BA289">
        <v>263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ROUND(AT289*Source!I117*AH289*AL289,0)</f>
        <v>598</v>
      </c>
      <c r="CV289">
        <f>ROUND(Y289*Source!I117,7)</f>
        <v>1.47</v>
      </c>
      <c r="CW289">
        <v>0</v>
      </c>
      <c r="CX289">
        <f>ROUND(Y289*Source!I117,7)</f>
        <v>1.47</v>
      </c>
      <c r="CY289">
        <f>AD289</f>
        <v>406.79</v>
      </c>
      <c r="CZ289">
        <f>AH289</f>
        <v>9.07</v>
      </c>
      <c r="DA289">
        <f>AL289</f>
        <v>44.85</v>
      </c>
      <c r="DB289">
        <f t="shared" si="103"/>
        <v>13.33</v>
      </c>
      <c r="DC289">
        <f t="shared" si="104"/>
        <v>0</v>
      </c>
      <c r="DD289" t="s">
        <v>6</v>
      </c>
      <c r="DE289" t="s">
        <v>6</v>
      </c>
      <c r="DF289">
        <f>ROUND(ROUND(AE289,0)*CX289,0)</f>
        <v>0</v>
      </c>
      <c r="DG289">
        <f t="shared" si="121"/>
        <v>0</v>
      </c>
      <c r="DH289">
        <f t="shared" si="122"/>
        <v>0</v>
      </c>
      <c r="DI289">
        <f>ROUND(ROUND(AH289*AL289,0)*CX289,0)</f>
        <v>598</v>
      </c>
      <c r="DJ289">
        <f>DI289</f>
        <v>598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ROW(Source!A117)</f>
        <v>117</v>
      </c>
      <c r="B290">
        <v>92864407</v>
      </c>
      <c r="C290">
        <v>92865170</v>
      </c>
      <c r="D290">
        <v>49510905</v>
      </c>
      <c r="E290">
        <v>70</v>
      </c>
      <c r="F290">
        <v>1</v>
      </c>
      <c r="G290">
        <v>1</v>
      </c>
      <c r="H290">
        <v>1</v>
      </c>
      <c r="I290" t="s">
        <v>867</v>
      </c>
      <c r="J290" t="s">
        <v>6</v>
      </c>
      <c r="K290" t="s">
        <v>868</v>
      </c>
      <c r="L290">
        <v>1191</v>
      </c>
      <c r="N290">
        <v>1013</v>
      </c>
      <c r="O290" t="s">
        <v>855</v>
      </c>
      <c r="P290" t="s">
        <v>855</v>
      </c>
      <c r="Q290">
        <v>1</v>
      </c>
      <c r="W290">
        <v>0</v>
      </c>
      <c r="X290">
        <v>-1417349443</v>
      </c>
      <c r="Y290">
        <f t="shared" si="102"/>
        <v>0.02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44.85</v>
      </c>
      <c r="AL290">
        <v>1</v>
      </c>
      <c r="AM290">
        <v>4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6</v>
      </c>
      <c r="AT290">
        <v>0.02</v>
      </c>
      <c r="AU290" t="s">
        <v>6</v>
      </c>
      <c r="AV290">
        <v>2</v>
      </c>
      <c r="AW290">
        <v>2</v>
      </c>
      <c r="AX290">
        <v>92865180</v>
      </c>
      <c r="AY290">
        <v>1</v>
      </c>
      <c r="AZ290">
        <v>0</v>
      </c>
      <c r="BA290">
        <v>264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ROUND(Y290*Source!I117,7)</f>
        <v>0.02</v>
      </c>
      <c r="CY290">
        <f>AD290</f>
        <v>0</v>
      </c>
      <c r="CZ290">
        <f>AH290</f>
        <v>0</v>
      </c>
      <c r="DA290">
        <f>AL290</f>
        <v>1</v>
      </c>
      <c r="DB290">
        <f t="shared" si="103"/>
        <v>0</v>
      </c>
      <c r="DC290">
        <f t="shared" si="104"/>
        <v>0</v>
      </c>
      <c r="DD290" t="s">
        <v>6</v>
      </c>
      <c r="DE290" t="s">
        <v>6</v>
      </c>
      <c r="DF290">
        <f>ROUND(ROUND(AE290,0)*CX290,0)</f>
        <v>0</v>
      </c>
      <c r="DG290">
        <f t="shared" si="121"/>
        <v>0</v>
      </c>
      <c r="DH290">
        <f>ROUND(ROUND(AG290*AK290,0)*CX290,0)</f>
        <v>0</v>
      </c>
      <c r="DI290">
        <f t="shared" ref="DI290:DI296" si="124">ROUND(ROUND(AH290,0)*CX290,0)</f>
        <v>0</v>
      </c>
      <c r="DJ290">
        <f>DI290</f>
        <v>0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ROW(Source!A117)</f>
        <v>117</v>
      </c>
      <c r="B291">
        <v>92864407</v>
      </c>
      <c r="C291">
        <v>92865170</v>
      </c>
      <c r="D291">
        <v>49673503</v>
      </c>
      <c r="E291">
        <v>1</v>
      </c>
      <c r="F291">
        <v>1</v>
      </c>
      <c r="G291">
        <v>1</v>
      </c>
      <c r="H291">
        <v>2</v>
      </c>
      <c r="I291" t="s">
        <v>869</v>
      </c>
      <c r="J291" t="s">
        <v>870</v>
      </c>
      <c r="K291" t="s">
        <v>871</v>
      </c>
      <c r="L291">
        <v>1367</v>
      </c>
      <c r="N291">
        <v>1011</v>
      </c>
      <c r="O291" t="s">
        <v>872</v>
      </c>
      <c r="P291" t="s">
        <v>872</v>
      </c>
      <c r="Q291">
        <v>1</v>
      </c>
      <c r="W291">
        <v>0</v>
      </c>
      <c r="X291">
        <v>509054691</v>
      </c>
      <c r="Y291">
        <f t="shared" si="102"/>
        <v>0.02</v>
      </c>
      <c r="AA291">
        <v>0</v>
      </c>
      <c r="AB291">
        <v>1032.96</v>
      </c>
      <c r="AC291">
        <v>520.26</v>
      </c>
      <c r="AD291">
        <v>0</v>
      </c>
      <c r="AE291">
        <v>0</v>
      </c>
      <c r="AF291">
        <v>65.709999999999994</v>
      </c>
      <c r="AG291">
        <v>11.6</v>
      </c>
      <c r="AH291">
        <v>0</v>
      </c>
      <c r="AI291">
        <v>1</v>
      </c>
      <c r="AJ291">
        <v>15.72</v>
      </c>
      <c r="AK291">
        <v>44.85</v>
      </c>
      <c r="AL291">
        <v>1</v>
      </c>
      <c r="AM291">
        <v>4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6</v>
      </c>
      <c r="AT291">
        <v>0.02</v>
      </c>
      <c r="AU291" t="s">
        <v>6</v>
      </c>
      <c r="AV291">
        <v>0</v>
      </c>
      <c r="AW291">
        <v>2</v>
      </c>
      <c r="AX291">
        <v>92865181</v>
      </c>
      <c r="AY291">
        <v>1</v>
      </c>
      <c r="AZ291">
        <v>0</v>
      </c>
      <c r="BA291">
        <v>265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ROUND(Y291*Source!I117*DO291,7)</f>
        <v>0</v>
      </c>
      <c r="CX291">
        <f>ROUND(Y291*Source!I117,7)</f>
        <v>0.02</v>
      </c>
      <c r="CY291">
        <f>AB291</f>
        <v>1032.96</v>
      </c>
      <c r="CZ291">
        <f>AF291</f>
        <v>65.709999999999994</v>
      </c>
      <c r="DA291">
        <f>AJ291</f>
        <v>15.72</v>
      </c>
      <c r="DB291">
        <f t="shared" si="103"/>
        <v>1.31</v>
      </c>
      <c r="DC291">
        <f t="shared" si="104"/>
        <v>0.23</v>
      </c>
      <c r="DD291" t="s">
        <v>6</v>
      </c>
      <c r="DE291" t="s">
        <v>6</v>
      </c>
      <c r="DF291">
        <f>ROUND(ROUND(AE291,0)*CX291,0)</f>
        <v>0</v>
      </c>
      <c r="DG291">
        <f>ROUND(ROUND(AF291*AJ291,0)*CX291,0)</f>
        <v>21</v>
      </c>
      <c r="DH291">
        <f>ROUND(ROUND(AG291*AK291,0)*CX291,0)</f>
        <v>10</v>
      </c>
      <c r="DI291">
        <f t="shared" si="124"/>
        <v>0</v>
      </c>
      <c r="DJ291">
        <f>DG291</f>
        <v>21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ROW(Source!A117)</f>
        <v>117</v>
      </c>
      <c r="B292">
        <v>92864407</v>
      </c>
      <c r="C292">
        <v>92865170</v>
      </c>
      <c r="D292">
        <v>49673715</v>
      </c>
      <c r="E292">
        <v>1</v>
      </c>
      <c r="F292">
        <v>1</v>
      </c>
      <c r="G292">
        <v>1</v>
      </c>
      <c r="H292">
        <v>2</v>
      </c>
      <c r="I292" t="s">
        <v>873</v>
      </c>
      <c r="J292" t="s">
        <v>874</v>
      </c>
      <c r="K292" t="s">
        <v>875</v>
      </c>
      <c r="L292">
        <v>1367</v>
      </c>
      <c r="N292">
        <v>1011</v>
      </c>
      <c r="O292" t="s">
        <v>872</v>
      </c>
      <c r="P292" t="s">
        <v>872</v>
      </c>
      <c r="Q292">
        <v>1</v>
      </c>
      <c r="W292">
        <v>0</v>
      </c>
      <c r="X292">
        <v>829370094</v>
      </c>
      <c r="Y292">
        <f t="shared" si="102"/>
        <v>0.35</v>
      </c>
      <c r="AA292">
        <v>0</v>
      </c>
      <c r="AB292">
        <v>127.33</v>
      </c>
      <c r="AC292">
        <v>0</v>
      </c>
      <c r="AD292">
        <v>0</v>
      </c>
      <c r="AE292">
        <v>0</v>
      </c>
      <c r="AF292">
        <v>8.1</v>
      </c>
      <c r="AG292">
        <v>0</v>
      </c>
      <c r="AH292">
        <v>0</v>
      </c>
      <c r="AI292">
        <v>1</v>
      </c>
      <c r="AJ292">
        <v>15.72</v>
      </c>
      <c r="AK292">
        <v>44.85</v>
      </c>
      <c r="AL292">
        <v>1</v>
      </c>
      <c r="AM292">
        <v>4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6</v>
      </c>
      <c r="AT292">
        <v>0.35</v>
      </c>
      <c r="AU292" t="s">
        <v>6</v>
      </c>
      <c r="AV292">
        <v>0</v>
      </c>
      <c r="AW292">
        <v>2</v>
      </c>
      <c r="AX292">
        <v>92865182</v>
      </c>
      <c r="AY292">
        <v>1</v>
      </c>
      <c r="AZ292">
        <v>0</v>
      </c>
      <c r="BA292">
        <v>266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ROUND(Y292*Source!I117*DO292,7)</f>
        <v>0</v>
      </c>
      <c r="CX292">
        <f>ROUND(Y292*Source!I117,7)</f>
        <v>0.35</v>
      </c>
      <c r="CY292">
        <f>AB292</f>
        <v>127.33</v>
      </c>
      <c r="CZ292">
        <f>AF292</f>
        <v>8.1</v>
      </c>
      <c r="DA292">
        <f>AJ292</f>
        <v>15.72</v>
      </c>
      <c r="DB292">
        <f t="shared" si="103"/>
        <v>2.84</v>
      </c>
      <c r="DC292">
        <f t="shared" si="104"/>
        <v>0</v>
      </c>
      <c r="DD292" t="s">
        <v>6</v>
      </c>
      <c r="DE292" t="s">
        <v>6</v>
      </c>
      <c r="DF292">
        <f>ROUND(ROUND(AE292,0)*CX292,0)</f>
        <v>0</v>
      </c>
      <c r="DG292">
        <f>ROUND(ROUND(AF292*AJ292,0)*CX292,0)</f>
        <v>44</v>
      </c>
      <c r="DH292">
        <f>ROUND(ROUND(AG292*AK292,0)*CX292,0)</f>
        <v>0</v>
      </c>
      <c r="DI292">
        <f t="shared" si="124"/>
        <v>0</v>
      </c>
      <c r="DJ292">
        <f>DG292</f>
        <v>44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ROW(Source!A117)</f>
        <v>117</v>
      </c>
      <c r="B293">
        <v>92864407</v>
      </c>
      <c r="C293">
        <v>92865170</v>
      </c>
      <c r="D293">
        <v>49521237</v>
      </c>
      <c r="E293">
        <v>1</v>
      </c>
      <c r="F293">
        <v>1</v>
      </c>
      <c r="G293">
        <v>1</v>
      </c>
      <c r="H293">
        <v>3</v>
      </c>
      <c r="I293" t="s">
        <v>948</v>
      </c>
      <c r="J293" t="s">
        <v>949</v>
      </c>
      <c r="K293" t="s">
        <v>950</v>
      </c>
      <c r="L293">
        <v>1407</v>
      </c>
      <c r="N293">
        <v>1013</v>
      </c>
      <c r="O293" t="s">
        <v>938</v>
      </c>
      <c r="P293" t="s">
        <v>938</v>
      </c>
      <c r="Q293">
        <v>1</v>
      </c>
      <c r="W293">
        <v>0</v>
      </c>
      <c r="X293">
        <v>845180098</v>
      </c>
      <c r="Y293">
        <f t="shared" si="102"/>
        <v>2E-3</v>
      </c>
      <c r="AA293">
        <v>34224</v>
      </c>
      <c r="AB293">
        <v>0</v>
      </c>
      <c r="AC293">
        <v>0</v>
      </c>
      <c r="AD293">
        <v>0</v>
      </c>
      <c r="AE293">
        <v>3450</v>
      </c>
      <c r="AF293">
        <v>0</v>
      </c>
      <c r="AG293">
        <v>0</v>
      </c>
      <c r="AH293">
        <v>0</v>
      </c>
      <c r="AI293">
        <v>9.92</v>
      </c>
      <c r="AJ293">
        <v>1</v>
      </c>
      <c r="AK293">
        <v>1</v>
      </c>
      <c r="AL293">
        <v>1</v>
      </c>
      <c r="AM293">
        <v>4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6</v>
      </c>
      <c r="AT293">
        <v>2E-3</v>
      </c>
      <c r="AU293" t="s">
        <v>6</v>
      </c>
      <c r="AV293">
        <v>0</v>
      </c>
      <c r="AW293">
        <v>2</v>
      </c>
      <c r="AX293">
        <v>92865183</v>
      </c>
      <c r="AY293">
        <v>1</v>
      </c>
      <c r="AZ293">
        <v>0</v>
      </c>
      <c r="BA293">
        <v>267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ROUND(Y293*Source!I117,7)</f>
        <v>2E-3</v>
      </c>
      <c r="CY293">
        <f>AA293</f>
        <v>34224</v>
      </c>
      <c r="CZ293">
        <f>AE293</f>
        <v>3450</v>
      </c>
      <c r="DA293">
        <f>AI293</f>
        <v>9.92</v>
      </c>
      <c r="DB293">
        <f t="shared" si="103"/>
        <v>6.9</v>
      </c>
      <c r="DC293">
        <f t="shared" si="104"/>
        <v>0</v>
      </c>
      <c r="DD293" t="s">
        <v>6</v>
      </c>
      <c r="DE293" t="s">
        <v>6</v>
      </c>
      <c r="DF293">
        <f>ROUND(ROUND(AE293*AI293,0)*CX293,0)</f>
        <v>68</v>
      </c>
      <c r="DG293">
        <f t="shared" ref="DG293:DG298" si="125">ROUND(ROUND(AF293,0)*CX293,0)</f>
        <v>0</v>
      </c>
      <c r="DH293">
        <f>ROUND(ROUND(AG293,0)*CX293,0)</f>
        <v>0</v>
      </c>
      <c r="DI293">
        <f t="shared" si="124"/>
        <v>0</v>
      </c>
      <c r="DJ293">
        <f>DF293</f>
        <v>68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ROW(Source!A117)</f>
        <v>117</v>
      </c>
      <c r="B294">
        <v>92864407</v>
      </c>
      <c r="C294">
        <v>92865170</v>
      </c>
      <c r="D294">
        <v>49524301</v>
      </c>
      <c r="E294">
        <v>1</v>
      </c>
      <c r="F294">
        <v>1</v>
      </c>
      <c r="G294">
        <v>1</v>
      </c>
      <c r="H294">
        <v>3</v>
      </c>
      <c r="I294" t="s">
        <v>939</v>
      </c>
      <c r="J294" t="s">
        <v>940</v>
      </c>
      <c r="K294" t="s">
        <v>941</v>
      </c>
      <c r="L294">
        <v>1348</v>
      </c>
      <c r="N294">
        <v>1009</v>
      </c>
      <c r="O294" t="s">
        <v>532</v>
      </c>
      <c r="P294" t="s">
        <v>532</v>
      </c>
      <c r="Q294">
        <v>1000</v>
      </c>
      <c r="W294">
        <v>0</v>
      </c>
      <c r="X294">
        <v>1824693337</v>
      </c>
      <c r="Y294">
        <f t="shared" si="102"/>
        <v>1.3999999999999999E-4</v>
      </c>
      <c r="AA294">
        <v>102791.03999999999</v>
      </c>
      <c r="AB294">
        <v>0</v>
      </c>
      <c r="AC294">
        <v>0</v>
      </c>
      <c r="AD294">
        <v>0</v>
      </c>
      <c r="AE294">
        <v>10362</v>
      </c>
      <c r="AF294">
        <v>0</v>
      </c>
      <c r="AG294">
        <v>0</v>
      </c>
      <c r="AH294">
        <v>0</v>
      </c>
      <c r="AI294">
        <v>9.92</v>
      </c>
      <c r="AJ294">
        <v>1</v>
      </c>
      <c r="AK294">
        <v>1</v>
      </c>
      <c r="AL294">
        <v>1</v>
      </c>
      <c r="AM294">
        <v>4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6</v>
      </c>
      <c r="AT294">
        <v>1.3999999999999999E-4</v>
      </c>
      <c r="AU294" t="s">
        <v>6</v>
      </c>
      <c r="AV294">
        <v>0</v>
      </c>
      <c r="AW294">
        <v>2</v>
      </c>
      <c r="AX294">
        <v>92865184</v>
      </c>
      <c r="AY294">
        <v>1</v>
      </c>
      <c r="AZ294">
        <v>0</v>
      </c>
      <c r="BA294">
        <v>268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ROUND(Y294*Source!I117,7)</f>
        <v>1.3999999999999999E-4</v>
      </c>
      <c r="CY294">
        <f>AA294</f>
        <v>102791.03999999999</v>
      </c>
      <c r="CZ294">
        <f>AE294</f>
        <v>10362</v>
      </c>
      <c r="DA294">
        <f>AI294</f>
        <v>9.92</v>
      </c>
      <c r="DB294">
        <f t="shared" si="103"/>
        <v>1.45</v>
      </c>
      <c r="DC294">
        <f t="shared" si="104"/>
        <v>0</v>
      </c>
      <c r="DD294" t="s">
        <v>6</v>
      </c>
      <c r="DE294" t="s">
        <v>6</v>
      </c>
      <c r="DF294">
        <f>ROUND(ROUND(AE294*AI294,0)*CX294,0)</f>
        <v>14</v>
      </c>
      <c r="DG294">
        <f t="shared" si="125"/>
        <v>0</v>
      </c>
      <c r="DH294">
        <f>ROUND(ROUND(AG294,0)*CX294,0)</f>
        <v>0</v>
      </c>
      <c r="DI294">
        <f t="shared" si="124"/>
        <v>0</v>
      </c>
      <c r="DJ294">
        <f>DF294</f>
        <v>14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ROW(Source!A117)</f>
        <v>117</v>
      </c>
      <c r="B295">
        <v>92864407</v>
      </c>
      <c r="C295">
        <v>92865170</v>
      </c>
      <c r="D295">
        <v>49525471</v>
      </c>
      <c r="E295">
        <v>1</v>
      </c>
      <c r="F295">
        <v>1</v>
      </c>
      <c r="G295">
        <v>1</v>
      </c>
      <c r="H295">
        <v>3</v>
      </c>
      <c r="I295" t="s">
        <v>942</v>
      </c>
      <c r="J295" t="s">
        <v>943</v>
      </c>
      <c r="K295" t="s">
        <v>944</v>
      </c>
      <c r="L295">
        <v>1348</v>
      </c>
      <c r="N295">
        <v>1009</v>
      </c>
      <c r="O295" t="s">
        <v>532</v>
      </c>
      <c r="P295" t="s">
        <v>532</v>
      </c>
      <c r="Q295">
        <v>1000</v>
      </c>
      <c r="W295">
        <v>0</v>
      </c>
      <c r="X295">
        <v>-1292822538</v>
      </c>
      <c r="Y295">
        <f t="shared" si="102"/>
        <v>1.1000000000000001E-3</v>
      </c>
      <c r="AA295">
        <v>147113.60000000001</v>
      </c>
      <c r="AB295">
        <v>0</v>
      </c>
      <c r="AC295">
        <v>0</v>
      </c>
      <c r="AD295">
        <v>0</v>
      </c>
      <c r="AE295">
        <v>14830</v>
      </c>
      <c r="AF295">
        <v>0</v>
      </c>
      <c r="AG295">
        <v>0</v>
      </c>
      <c r="AH295">
        <v>0</v>
      </c>
      <c r="AI295">
        <v>9.92</v>
      </c>
      <c r="AJ295">
        <v>1</v>
      </c>
      <c r="AK295">
        <v>1</v>
      </c>
      <c r="AL295">
        <v>1</v>
      </c>
      <c r="AM295">
        <v>4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6</v>
      </c>
      <c r="AT295">
        <v>1.1000000000000001E-3</v>
      </c>
      <c r="AU295" t="s">
        <v>6</v>
      </c>
      <c r="AV295">
        <v>0</v>
      </c>
      <c r="AW295">
        <v>2</v>
      </c>
      <c r="AX295">
        <v>92865185</v>
      </c>
      <c r="AY295">
        <v>1</v>
      </c>
      <c r="AZ295">
        <v>0</v>
      </c>
      <c r="BA295">
        <v>269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ROUND(Y295*Source!I117,7)</f>
        <v>1.1000000000000001E-3</v>
      </c>
      <c r="CY295">
        <f>AA295</f>
        <v>147113.60000000001</v>
      </c>
      <c r="CZ295">
        <f>AE295</f>
        <v>14830</v>
      </c>
      <c r="DA295">
        <f>AI295</f>
        <v>9.92</v>
      </c>
      <c r="DB295">
        <f t="shared" si="103"/>
        <v>16.309999999999999</v>
      </c>
      <c r="DC295">
        <f t="shared" si="104"/>
        <v>0</v>
      </c>
      <c r="DD295" t="s">
        <v>6</v>
      </c>
      <c r="DE295" t="s">
        <v>6</v>
      </c>
      <c r="DF295">
        <f>ROUND(ROUND(AE295*AI295,0)*CX295,0)</f>
        <v>162</v>
      </c>
      <c r="DG295">
        <f t="shared" si="125"/>
        <v>0</v>
      </c>
      <c r="DH295">
        <f>ROUND(ROUND(AG295,0)*CX295,0)</f>
        <v>0</v>
      </c>
      <c r="DI295">
        <f t="shared" si="124"/>
        <v>0</v>
      </c>
      <c r="DJ295">
        <f>DF295</f>
        <v>162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ROW(Source!A117)</f>
        <v>117</v>
      </c>
      <c r="B296">
        <v>92864407</v>
      </c>
      <c r="C296">
        <v>92865170</v>
      </c>
      <c r="D296">
        <v>0</v>
      </c>
      <c r="E296">
        <v>1</v>
      </c>
      <c r="F296">
        <v>1</v>
      </c>
      <c r="G296">
        <v>1</v>
      </c>
      <c r="H296">
        <v>3</v>
      </c>
      <c r="I296" t="s">
        <v>30</v>
      </c>
      <c r="J296" t="s">
        <v>6</v>
      </c>
      <c r="K296" t="s">
        <v>311</v>
      </c>
      <c r="L296">
        <v>1371</v>
      </c>
      <c r="N296">
        <v>1013</v>
      </c>
      <c r="O296" t="s">
        <v>23</v>
      </c>
      <c r="P296" t="s">
        <v>23</v>
      </c>
      <c r="Q296">
        <v>1</v>
      </c>
      <c r="W296">
        <v>0</v>
      </c>
      <c r="X296">
        <v>-1419702417</v>
      </c>
      <c r="Y296">
        <f t="shared" si="102"/>
        <v>1</v>
      </c>
      <c r="AA296">
        <v>11666.67</v>
      </c>
      <c r="AB296">
        <v>0</v>
      </c>
      <c r="AC296">
        <v>0</v>
      </c>
      <c r="AD296">
        <v>0</v>
      </c>
      <c r="AE296">
        <v>12268.91</v>
      </c>
      <c r="AF296">
        <v>0</v>
      </c>
      <c r="AG296">
        <v>0</v>
      </c>
      <c r="AH296">
        <v>0</v>
      </c>
      <c r="AI296">
        <v>9.92</v>
      </c>
      <c r="AJ296">
        <v>1</v>
      </c>
      <c r="AK296">
        <v>1</v>
      </c>
      <c r="AL296">
        <v>1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 t="s">
        <v>6</v>
      </c>
      <c r="AT296">
        <v>1</v>
      </c>
      <c r="AU296" t="s">
        <v>6</v>
      </c>
      <c r="AV296">
        <v>0</v>
      </c>
      <c r="AW296">
        <v>1</v>
      </c>
      <c r="AX296">
        <v>-1</v>
      </c>
      <c r="AY296">
        <v>0</v>
      </c>
      <c r="AZ296">
        <v>0</v>
      </c>
      <c r="BA296" t="s">
        <v>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ROUND(Y296*Source!I117,7)</f>
        <v>1</v>
      </c>
      <c r="CY296">
        <f>AA296</f>
        <v>11666.67</v>
      </c>
      <c r="CZ296">
        <f>AE296</f>
        <v>12268.91</v>
      </c>
      <c r="DA296">
        <f>AI296</f>
        <v>9.92</v>
      </c>
      <c r="DB296">
        <f t="shared" si="103"/>
        <v>12268.91</v>
      </c>
      <c r="DC296">
        <f t="shared" si="104"/>
        <v>0</v>
      </c>
      <c r="DD296" t="s">
        <v>6</v>
      </c>
      <c r="DE296" t="s">
        <v>6</v>
      </c>
      <c r="DF296">
        <f>ROUND(ROUND(AE296*AI296,0)*CX296,0)</f>
        <v>121708</v>
      </c>
      <c r="DG296">
        <f t="shared" si="125"/>
        <v>0</v>
      </c>
      <c r="DH296">
        <f>ROUND(ROUND(AG296,0)*CX296,0)</f>
        <v>0</v>
      </c>
      <c r="DI296">
        <f t="shared" si="124"/>
        <v>0</v>
      </c>
      <c r="DJ296">
        <f>DF296</f>
        <v>121708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ROW(Source!A119)</f>
        <v>119</v>
      </c>
      <c r="B297">
        <v>92864407</v>
      </c>
      <c r="C297">
        <v>92865189</v>
      </c>
      <c r="D297">
        <v>49510731</v>
      </c>
      <c r="E297">
        <v>70</v>
      </c>
      <c r="F297">
        <v>1</v>
      </c>
      <c r="G297">
        <v>1</v>
      </c>
      <c r="H297">
        <v>1</v>
      </c>
      <c r="I297" t="s">
        <v>930</v>
      </c>
      <c r="J297" t="s">
        <v>6</v>
      </c>
      <c r="K297" t="s">
        <v>931</v>
      </c>
      <c r="L297">
        <v>1191</v>
      </c>
      <c r="N297">
        <v>1013</v>
      </c>
      <c r="O297" t="s">
        <v>855</v>
      </c>
      <c r="P297" t="s">
        <v>855</v>
      </c>
      <c r="Q297">
        <v>1</v>
      </c>
      <c r="W297">
        <v>0</v>
      </c>
      <c r="X297">
        <v>1893946532</v>
      </c>
      <c r="Y297">
        <f t="shared" si="102"/>
        <v>1.47</v>
      </c>
      <c r="AA297">
        <v>0</v>
      </c>
      <c r="AB297">
        <v>0</v>
      </c>
      <c r="AC297">
        <v>0</v>
      </c>
      <c r="AD297">
        <v>406.79</v>
      </c>
      <c r="AE297">
        <v>0</v>
      </c>
      <c r="AF297">
        <v>0</v>
      </c>
      <c r="AG297">
        <v>0</v>
      </c>
      <c r="AH297">
        <v>9.07</v>
      </c>
      <c r="AI297">
        <v>1</v>
      </c>
      <c r="AJ297">
        <v>1</v>
      </c>
      <c r="AK297">
        <v>1</v>
      </c>
      <c r="AL297">
        <v>44.85</v>
      </c>
      <c r="AM297">
        <v>4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6</v>
      </c>
      <c r="AT297">
        <v>1.47</v>
      </c>
      <c r="AU297" t="s">
        <v>6</v>
      </c>
      <c r="AV297">
        <v>1</v>
      </c>
      <c r="AW297">
        <v>2</v>
      </c>
      <c r="AX297">
        <v>92865198</v>
      </c>
      <c r="AY297">
        <v>1</v>
      </c>
      <c r="AZ297">
        <v>0</v>
      </c>
      <c r="BA297">
        <v>272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ROUND(AT297*Source!I119*AH297*AL297,0)</f>
        <v>1196</v>
      </c>
      <c r="CV297">
        <f>ROUND(Y297*Source!I119,7)</f>
        <v>2.94</v>
      </c>
      <c r="CW297">
        <v>0</v>
      </c>
      <c r="CX297">
        <f>ROUND(Y297*Source!I119,7)</f>
        <v>2.94</v>
      </c>
      <c r="CY297">
        <f>AD297</f>
        <v>406.79</v>
      </c>
      <c r="CZ297">
        <f>AH297</f>
        <v>9.07</v>
      </c>
      <c r="DA297">
        <f>AL297</f>
        <v>44.85</v>
      </c>
      <c r="DB297">
        <f t="shared" si="103"/>
        <v>13.33</v>
      </c>
      <c r="DC297">
        <f t="shared" si="104"/>
        <v>0</v>
      </c>
      <c r="DD297" t="s">
        <v>6</v>
      </c>
      <c r="DE297" t="s">
        <v>6</v>
      </c>
      <c r="DF297">
        <f>ROUND(ROUND(AE297,0)*CX297,0)</f>
        <v>0</v>
      </c>
      <c r="DG297">
        <f t="shared" si="125"/>
        <v>0</v>
      </c>
      <c r="DH297">
        <f>ROUND(ROUND(AG297,0)*CX297,0)</f>
        <v>0</v>
      </c>
      <c r="DI297">
        <f>ROUND(ROUND(AH297*AL297,0)*CX297,0)</f>
        <v>1197</v>
      </c>
      <c r="DJ297">
        <f>DI297</f>
        <v>1197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ROW(Source!A119)</f>
        <v>119</v>
      </c>
      <c r="B298">
        <v>92864407</v>
      </c>
      <c r="C298">
        <v>92865189</v>
      </c>
      <c r="D298">
        <v>49510905</v>
      </c>
      <c r="E298">
        <v>70</v>
      </c>
      <c r="F298">
        <v>1</v>
      </c>
      <c r="G298">
        <v>1</v>
      </c>
      <c r="H298">
        <v>1</v>
      </c>
      <c r="I298" t="s">
        <v>867</v>
      </c>
      <c r="J298" t="s">
        <v>6</v>
      </c>
      <c r="K298" t="s">
        <v>868</v>
      </c>
      <c r="L298">
        <v>1191</v>
      </c>
      <c r="N298">
        <v>1013</v>
      </c>
      <c r="O298" t="s">
        <v>855</v>
      </c>
      <c r="P298" t="s">
        <v>855</v>
      </c>
      <c r="Q298">
        <v>1</v>
      </c>
      <c r="W298">
        <v>0</v>
      </c>
      <c r="X298">
        <v>-1417349443</v>
      </c>
      <c r="Y298">
        <f t="shared" si="102"/>
        <v>0.01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44.85</v>
      </c>
      <c r="AL298">
        <v>1</v>
      </c>
      <c r="AM298">
        <v>4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6</v>
      </c>
      <c r="AT298">
        <v>0.01</v>
      </c>
      <c r="AU298" t="s">
        <v>6</v>
      </c>
      <c r="AV298">
        <v>2</v>
      </c>
      <c r="AW298">
        <v>2</v>
      </c>
      <c r="AX298">
        <v>92865199</v>
      </c>
      <c r="AY298">
        <v>1</v>
      </c>
      <c r="AZ298">
        <v>0</v>
      </c>
      <c r="BA298">
        <v>273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ROUND(Y298*Source!I119,7)</f>
        <v>0.02</v>
      </c>
      <c r="CY298">
        <f>AD298</f>
        <v>0</v>
      </c>
      <c r="CZ298">
        <f>AH298</f>
        <v>0</v>
      </c>
      <c r="DA298">
        <f>AL298</f>
        <v>1</v>
      </c>
      <c r="DB298">
        <f t="shared" si="103"/>
        <v>0</v>
      </c>
      <c r="DC298">
        <f t="shared" si="104"/>
        <v>0</v>
      </c>
      <c r="DD298" t="s">
        <v>6</v>
      </c>
      <c r="DE298" t="s">
        <v>6</v>
      </c>
      <c r="DF298">
        <f>ROUND(ROUND(AE298,0)*CX298,0)</f>
        <v>0</v>
      </c>
      <c r="DG298">
        <f t="shared" si="125"/>
        <v>0</v>
      </c>
      <c r="DH298">
        <f>ROUND(ROUND(AG298*AK298,0)*CX298,0)</f>
        <v>0</v>
      </c>
      <c r="DI298">
        <f t="shared" ref="DI298:DI304" si="126">ROUND(ROUND(AH298,0)*CX298,0)</f>
        <v>0</v>
      </c>
      <c r="DJ298">
        <f>DI298</f>
        <v>0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ROW(Source!A119)</f>
        <v>119</v>
      </c>
      <c r="B299">
        <v>92864407</v>
      </c>
      <c r="C299">
        <v>92865189</v>
      </c>
      <c r="D299">
        <v>49673503</v>
      </c>
      <c r="E299">
        <v>1</v>
      </c>
      <c r="F299">
        <v>1</v>
      </c>
      <c r="G299">
        <v>1</v>
      </c>
      <c r="H299">
        <v>2</v>
      </c>
      <c r="I299" t="s">
        <v>869</v>
      </c>
      <c r="J299" t="s">
        <v>870</v>
      </c>
      <c r="K299" t="s">
        <v>871</v>
      </c>
      <c r="L299">
        <v>1367</v>
      </c>
      <c r="N299">
        <v>1011</v>
      </c>
      <c r="O299" t="s">
        <v>872</v>
      </c>
      <c r="P299" t="s">
        <v>872</v>
      </c>
      <c r="Q299">
        <v>1</v>
      </c>
      <c r="W299">
        <v>0</v>
      </c>
      <c r="X299">
        <v>509054691</v>
      </c>
      <c r="Y299">
        <f t="shared" si="102"/>
        <v>0.01</v>
      </c>
      <c r="AA299">
        <v>0</v>
      </c>
      <c r="AB299">
        <v>1032.96</v>
      </c>
      <c r="AC299">
        <v>520.26</v>
      </c>
      <c r="AD299">
        <v>0</v>
      </c>
      <c r="AE299">
        <v>0</v>
      </c>
      <c r="AF299">
        <v>65.709999999999994</v>
      </c>
      <c r="AG299">
        <v>11.6</v>
      </c>
      <c r="AH299">
        <v>0</v>
      </c>
      <c r="AI299">
        <v>1</v>
      </c>
      <c r="AJ299">
        <v>15.72</v>
      </c>
      <c r="AK299">
        <v>44.85</v>
      </c>
      <c r="AL299">
        <v>1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0.01</v>
      </c>
      <c r="AU299" t="s">
        <v>6</v>
      </c>
      <c r="AV299">
        <v>0</v>
      </c>
      <c r="AW299">
        <v>2</v>
      </c>
      <c r="AX299">
        <v>92865200</v>
      </c>
      <c r="AY299">
        <v>1</v>
      </c>
      <c r="AZ299">
        <v>0</v>
      </c>
      <c r="BA299">
        <v>274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ROUND(Y299*Source!I119*DO299,7)</f>
        <v>0</v>
      </c>
      <c r="CX299">
        <f>ROUND(Y299*Source!I119,7)</f>
        <v>0.02</v>
      </c>
      <c r="CY299">
        <f>AB299</f>
        <v>1032.96</v>
      </c>
      <c r="CZ299">
        <f>AF299</f>
        <v>65.709999999999994</v>
      </c>
      <c r="DA299">
        <f>AJ299</f>
        <v>15.72</v>
      </c>
      <c r="DB299">
        <f t="shared" si="103"/>
        <v>0.66</v>
      </c>
      <c r="DC299">
        <f t="shared" si="104"/>
        <v>0.12</v>
      </c>
      <c r="DD299" t="s">
        <v>6</v>
      </c>
      <c r="DE299" t="s">
        <v>6</v>
      </c>
      <c r="DF299">
        <f>ROUND(ROUND(AE299,0)*CX299,0)</f>
        <v>0</v>
      </c>
      <c r="DG299">
        <f>ROUND(ROUND(AF299*AJ299,0)*CX299,0)</f>
        <v>21</v>
      </c>
      <c r="DH299">
        <f>ROUND(ROUND(AG299*AK299,0)*CX299,0)</f>
        <v>10</v>
      </c>
      <c r="DI299">
        <f t="shared" si="126"/>
        <v>0</v>
      </c>
      <c r="DJ299">
        <f>DG299</f>
        <v>21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ROW(Source!A119)</f>
        <v>119</v>
      </c>
      <c r="B300">
        <v>92864407</v>
      </c>
      <c r="C300">
        <v>92865189</v>
      </c>
      <c r="D300">
        <v>49673715</v>
      </c>
      <c r="E300">
        <v>1</v>
      </c>
      <c r="F300">
        <v>1</v>
      </c>
      <c r="G300">
        <v>1</v>
      </c>
      <c r="H300">
        <v>2</v>
      </c>
      <c r="I300" t="s">
        <v>873</v>
      </c>
      <c r="J300" t="s">
        <v>874</v>
      </c>
      <c r="K300" t="s">
        <v>875</v>
      </c>
      <c r="L300">
        <v>1367</v>
      </c>
      <c r="N300">
        <v>1011</v>
      </c>
      <c r="O300" t="s">
        <v>872</v>
      </c>
      <c r="P300" t="s">
        <v>872</v>
      </c>
      <c r="Q300">
        <v>1</v>
      </c>
      <c r="W300">
        <v>0</v>
      </c>
      <c r="X300">
        <v>829370094</v>
      </c>
      <c r="Y300">
        <f t="shared" si="102"/>
        <v>0.35</v>
      </c>
      <c r="AA300">
        <v>0</v>
      </c>
      <c r="AB300">
        <v>127.33</v>
      </c>
      <c r="AC300">
        <v>0</v>
      </c>
      <c r="AD300">
        <v>0</v>
      </c>
      <c r="AE300">
        <v>0</v>
      </c>
      <c r="AF300">
        <v>8.1</v>
      </c>
      <c r="AG300">
        <v>0</v>
      </c>
      <c r="AH300">
        <v>0</v>
      </c>
      <c r="AI300">
        <v>1</v>
      </c>
      <c r="AJ300">
        <v>15.72</v>
      </c>
      <c r="AK300">
        <v>44.85</v>
      </c>
      <c r="AL300">
        <v>1</v>
      </c>
      <c r="AM300">
        <v>4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6</v>
      </c>
      <c r="AT300">
        <v>0.35</v>
      </c>
      <c r="AU300" t="s">
        <v>6</v>
      </c>
      <c r="AV300">
        <v>0</v>
      </c>
      <c r="AW300">
        <v>2</v>
      </c>
      <c r="AX300">
        <v>92865201</v>
      </c>
      <c r="AY300">
        <v>1</v>
      </c>
      <c r="AZ300">
        <v>0</v>
      </c>
      <c r="BA300">
        <v>275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ROUND(Y300*Source!I119*DO300,7)</f>
        <v>0</v>
      </c>
      <c r="CX300">
        <f>ROUND(Y300*Source!I119,7)</f>
        <v>0.7</v>
      </c>
      <c r="CY300">
        <f>AB300</f>
        <v>127.33</v>
      </c>
      <c r="CZ300">
        <f>AF300</f>
        <v>8.1</v>
      </c>
      <c r="DA300">
        <f>AJ300</f>
        <v>15.72</v>
      </c>
      <c r="DB300">
        <f t="shared" si="103"/>
        <v>2.84</v>
      </c>
      <c r="DC300">
        <f t="shared" si="104"/>
        <v>0</v>
      </c>
      <c r="DD300" t="s">
        <v>6</v>
      </c>
      <c r="DE300" t="s">
        <v>6</v>
      </c>
      <c r="DF300">
        <f>ROUND(ROUND(AE300,0)*CX300,0)</f>
        <v>0</v>
      </c>
      <c r="DG300">
        <f>ROUND(ROUND(AF300*AJ300,0)*CX300,0)</f>
        <v>89</v>
      </c>
      <c r="DH300">
        <f>ROUND(ROUND(AG300*AK300,0)*CX300,0)</f>
        <v>0</v>
      </c>
      <c r="DI300">
        <f t="shared" si="126"/>
        <v>0</v>
      </c>
      <c r="DJ300">
        <f>DG300</f>
        <v>89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ROW(Source!A119)</f>
        <v>119</v>
      </c>
      <c r="B301">
        <v>92864407</v>
      </c>
      <c r="C301">
        <v>92865189</v>
      </c>
      <c r="D301">
        <v>49521237</v>
      </c>
      <c r="E301">
        <v>1</v>
      </c>
      <c r="F301">
        <v>1</v>
      </c>
      <c r="G301">
        <v>1</v>
      </c>
      <c r="H301">
        <v>3</v>
      </c>
      <c r="I301" t="s">
        <v>948</v>
      </c>
      <c r="J301" t="s">
        <v>949</v>
      </c>
      <c r="K301" t="s">
        <v>950</v>
      </c>
      <c r="L301">
        <v>1407</v>
      </c>
      <c r="N301">
        <v>1013</v>
      </c>
      <c r="O301" t="s">
        <v>938</v>
      </c>
      <c r="P301" t="s">
        <v>938</v>
      </c>
      <c r="Q301">
        <v>1</v>
      </c>
      <c r="W301">
        <v>0</v>
      </c>
      <c r="X301">
        <v>845180098</v>
      </c>
      <c r="Y301">
        <f t="shared" si="102"/>
        <v>2E-3</v>
      </c>
      <c r="AA301">
        <v>34224</v>
      </c>
      <c r="AB301">
        <v>0</v>
      </c>
      <c r="AC301">
        <v>0</v>
      </c>
      <c r="AD301">
        <v>0</v>
      </c>
      <c r="AE301">
        <v>3450</v>
      </c>
      <c r="AF301">
        <v>0</v>
      </c>
      <c r="AG301">
        <v>0</v>
      </c>
      <c r="AH301">
        <v>0</v>
      </c>
      <c r="AI301">
        <v>9.92</v>
      </c>
      <c r="AJ301">
        <v>1</v>
      </c>
      <c r="AK301">
        <v>1</v>
      </c>
      <c r="AL301">
        <v>1</v>
      </c>
      <c r="AM301">
        <v>4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6</v>
      </c>
      <c r="AT301">
        <v>2E-3</v>
      </c>
      <c r="AU301" t="s">
        <v>6</v>
      </c>
      <c r="AV301">
        <v>0</v>
      </c>
      <c r="AW301">
        <v>2</v>
      </c>
      <c r="AX301">
        <v>92865202</v>
      </c>
      <c r="AY301">
        <v>1</v>
      </c>
      <c r="AZ301">
        <v>0</v>
      </c>
      <c r="BA301">
        <v>276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ROUND(Y301*Source!I119,7)</f>
        <v>4.0000000000000001E-3</v>
      </c>
      <c r="CY301">
        <f>AA301</f>
        <v>34224</v>
      </c>
      <c r="CZ301">
        <f>AE301</f>
        <v>3450</v>
      </c>
      <c r="DA301">
        <f>AI301</f>
        <v>9.92</v>
      </c>
      <c r="DB301">
        <f t="shared" si="103"/>
        <v>6.9</v>
      </c>
      <c r="DC301">
        <f t="shared" si="104"/>
        <v>0</v>
      </c>
      <c r="DD301" t="s">
        <v>6</v>
      </c>
      <c r="DE301" t="s">
        <v>6</v>
      </c>
      <c r="DF301">
        <f>ROUND(ROUND(AE301*AI301,0)*CX301,0)</f>
        <v>137</v>
      </c>
      <c r="DG301">
        <f t="shared" ref="DG301:DG310" si="127">ROUND(ROUND(AF301,0)*CX301,0)</f>
        <v>0</v>
      </c>
      <c r="DH301">
        <f t="shared" ref="DH301:DH309" si="128">ROUND(ROUND(AG301,0)*CX301,0)</f>
        <v>0</v>
      </c>
      <c r="DI301">
        <f t="shared" si="126"/>
        <v>0</v>
      </c>
      <c r="DJ301">
        <f>DF301</f>
        <v>137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ROW(Source!A119)</f>
        <v>119</v>
      </c>
      <c r="B302">
        <v>92864407</v>
      </c>
      <c r="C302">
        <v>92865189</v>
      </c>
      <c r="D302">
        <v>49524301</v>
      </c>
      <c r="E302">
        <v>1</v>
      </c>
      <c r="F302">
        <v>1</v>
      </c>
      <c r="G302">
        <v>1</v>
      </c>
      <c r="H302">
        <v>3</v>
      </c>
      <c r="I302" t="s">
        <v>939</v>
      </c>
      <c r="J302" t="s">
        <v>940</v>
      </c>
      <c r="K302" t="s">
        <v>941</v>
      </c>
      <c r="L302">
        <v>1348</v>
      </c>
      <c r="N302">
        <v>1009</v>
      </c>
      <c r="O302" t="s">
        <v>532</v>
      </c>
      <c r="P302" t="s">
        <v>532</v>
      </c>
      <c r="Q302">
        <v>1000</v>
      </c>
      <c r="W302">
        <v>0</v>
      </c>
      <c r="X302">
        <v>1824693337</v>
      </c>
      <c r="Y302">
        <f t="shared" si="102"/>
        <v>1.3999999999999999E-4</v>
      </c>
      <c r="AA302">
        <v>102791.03999999999</v>
      </c>
      <c r="AB302">
        <v>0</v>
      </c>
      <c r="AC302">
        <v>0</v>
      </c>
      <c r="AD302">
        <v>0</v>
      </c>
      <c r="AE302">
        <v>10362</v>
      </c>
      <c r="AF302">
        <v>0</v>
      </c>
      <c r="AG302">
        <v>0</v>
      </c>
      <c r="AH302">
        <v>0</v>
      </c>
      <c r="AI302">
        <v>9.92</v>
      </c>
      <c r="AJ302">
        <v>1</v>
      </c>
      <c r="AK302">
        <v>1</v>
      </c>
      <c r="AL302">
        <v>1</v>
      </c>
      <c r="AM302">
        <v>4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6</v>
      </c>
      <c r="AT302">
        <v>1.3999999999999999E-4</v>
      </c>
      <c r="AU302" t="s">
        <v>6</v>
      </c>
      <c r="AV302">
        <v>0</v>
      </c>
      <c r="AW302">
        <v>2</v>
      </c>
      <c r="AX302">
        <v>92865203</v>
      </c>
      <c r="AY302">
        <v>1</v>
      </c>
      <c r="AZ302">
        <v>0</v>
      </c>
      <c r="BA302">
        <v>277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ROUND(Y302*Source!I119,7)</f>
        <v>2.7999999999999998E-4</v>
      </c>
      <c r="CY302">
        <f>AA302</f>
        <v>102791.03999999999</v>
      </c>
      <c r="CZ302">
        <f>AE302</f>
        <v>10362</v>
      </c>
      <c r="DA302">
        <f>AI302</f>
        <v>9.92</v>
      </c>
      <c r="DB302">
        <f t="shared" si="103"/>
        <v>1.45</v>
      </c>
      <c r="DC302">
        <f t="shared" si="104"/>
        <v>0</v>
      </c>
      <c r="DD302" t="s">
        <v>6</v>
      </c>
      <c r="DE302" t="s">
        <v>6</v>
      </c>
      <c r="DF302">
        <f>ROUND(ROUND(AE302*AI302,0)*CX302,0)</f>
        <v>29</v>
      </c>
      <c r="DG302">
        <f t="shared" si="127"/>
        <v>0</v>
      </c>
      <c r="DH302">
        <f t="shared" si="128"/>
        <v>0</v>
      </c>
      <c r="DI302">
        <f t="shared" si="126"/>
        <v>0</v>
      </c>
      <c r="DJ302">
        <f>DF302</f>
        <v>29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ROW(Source!A119)</f>
        <v>119</v>
      </c>
      <c r="B303">
        <v>92864407</v>
      </c>
      <c r="C303">
        <v>92865189</v>
      </c>
      <c r="D303">
        <v>49525470</v>
      </c>
      <c r="E303">
        <v>1</v>
      </c>
      <c r="F303">
        <v>1</v>
      </c>
      <c r="G303">
        <v>1</v>
      </c>
      <c r="H303">
        <v>3</v>
      </c>
      <c r="I303" t="s">
        <v>951</v>
      </c>
      <c r="J303" t="s">
        <v>952</v>
      </c>
      <c r="K303" t="s">
        <v>953</v>
      </c>
      <c r="L303">
        <v>1348</v>
      </c>
      <c r="N303">
        <v>1009</v>
      </c>
      <c r="O303" t="s">
        <v>532</v>
      </c>
      <c r="P303" t="s">
        <v>532</v>
      </c>
      <c r="Q303">
        <v>1000</v>
      </c>
      <c r="W303">
        <v>0</v>
      </c>
      <c r="X303">
        <v>-614132284</v>
      </c>
      <c r="Y303">
        <f t="shared" si="102"/>
        <v>1.1000000000000001E-3</v>
      </c>
      <c r="AA303">
        <v>152004.16</v>
      </c>
      <c r="AB303">
        <v>0</v>
      </c>
      <c r="AC303">
        <v>0</v>
      </c>
      <c r="AD303">
        <v>0</v>
      </c>
      <c r="AE303">
        <v>15323</v>
      </c>
      <c r="AF303">
        <v>0</v>
      </c>
      <c r="AG303">
        <v>0</v>
      </c>
      <c r="AH303">
        <v>0</v>
      </c>
      <c r="AI303">
        <v>9.92</v>
      </c>
      <c r="AJ303">
        <v>1</v>
      </c>
      <c r="AK303">
        <v>1</v>
      </c>
      <c r="AL303">
        <v>1</v>
      </c>
      <c r="AM303">
        <v>4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6</v>
      </c>
      <c r="AT303">
        <v>1.1000000000000001E-3</v>
      </c>
      <c r="AU303" t="s">
        <v>6</v>
      </c>
      <c r="AV303">
        <v>0</v>
      </c>
      <c r="AW303">
        <v>2</v>
      </c>
      <c r="AX303">
        <v>92865204</v>
      </c>
      <c r="AY303">
        <v>1</v>
      </c>
      <c r="AZ303">
        <v>0</v>
      </c>
      <c r="BA303">
        <v>278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ROUND(Y303*Source!I119,7)</f>
        <v>2.2000000000000001E-3</v>
      </c>
      <c r="CY303">
        <f>AA303</f>
        <v>152004.16</v>
      </c>
      <c r="CZ303">
        <f>AE303</f>
        <v>15323</v>
      </c>
      <c r="DA303">
        <f>AI303</f>
        <v>9.92</v>
      </c>
      <c r="DB303">
        <f t="shared" si="103"/>
        <v>16.86</v>
      </c>
      <c r="DC303">
        <f t="shared" si="104"/>
        <v>0</v>
      </c>
      <c r="DD303" t="s">
        <v>6</v>
      </c>
      <c r="DE303" t="s">
        <v>6</v>
      </c>
      <c r="DF303">
        <f>ROUND(ROUND(AE303*AI303,0)*CX303,0)</f>
        <v>334</v>
      </c>
      <c r="DG303">
        <f t="shared" si="127"/>
        <v>0</v>
      </c>
      <c r="DH303">
        <f t="shared" si="128"/>
        <v>0</v>
      </c>
      <c r="DI303">
        <f t="shared" si="126"/>
        <v>0</v>
      </c>
      <c r="DJ303">
        <f>DF303</f>
        <v>334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ROW(Source!A119)</f>
        <v>119</v>
      </c>
      <c r="B304">
        <v>92864407</v>
      </c>
      <c r="C304">
        <v>92865189</v>
      </c>
      <c r="D304">
        <v>0</v>
      </c>
      <c r="E304">
        <v>1</v>
      </c>
      <c r="F304">
        <v>1</v>
      </c>
      <c r="G304">
        <v>1</v>
      </c>
      <c r="H304">
        <v>3</v>
      </c>
      <c r="I304" t="s">
        <v>30</v>
      </c>
      <c r="J304" t="s">
        <v>6</v>
      </c>
      <c r="K304" t="s">
        <v>315</v>
      </c>
      <c r="L304">
        <v>1371</v>
      </c>
      <c r="N304">
        <v>1013</v>
      </c>
      <c r="O304" t="s">
        <v>23</v>
      </c>
      <c r="P304" t="s">
        <v>23</v>
      </c>
      <c r="Q304">
        <v>1</v>
      </c>
      <c r="W304">
        <v>0</v>
      </c>
      <c r="X304">
        <v>-987097778</v>
      </c>
      <c r="Y304">
        <f t="shared" si="102"/>
        <v>1</v>
      </c>
      <c r="AA304">
        <v>6666.67</v>
      </c>
      <c r="AB304">
        <v>0</v>
      </c>
      <c r="AC304">
        <v>0</v>
      </c>
      <c r="AD304">
        <v>0</v>
      </c>
      <c r="AE304">
        <v>7010.81</v>
      </c>
      <c r="AF304">
        <v>0</v>
      </c>
      <c r="AG304">
        <v>0</v>
      </c>
      <c r="AH304">
        <v>0</v>
      </c>
      <c r="AI304">
        <v>9.92</v>
      </c>
      <c r="AJ304">
        <v>1</v>
      </c>
      <c r="AK304">
        <v>1</v>
      </c>
      <c r="AL304">
        <v>1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 t="s">
        <v>6</v>
      </c>
      <c r="AT304">
        <v>1</v>
      </c>
      <c r="AU304" t="s">
        <v>6</v>
      </c>
      <c r="AV304">
        <v>0</v>
      </c>
      <c r="AW304">
        <v>1</v>
      </c>
      <c r="AX304">
        <v>-1</v>
      </c>
      <c r="AY304">
        <v>0</v>
      </c>
      <c r="AZ304">
        <v>0</v>
      </c>
      <c r="BA304" t="s">
        <v>6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ROUND(Y304*Source!I119,7)</f>
        <v>2</v>
      </c>
      <c r="CY304">
        <f>AA304</f>
        <v>6666.67</v>
      </c>
      <c r="CZ304">
        <f>AE304</f>
        <v>7010.81</v>
      </c>
      <c r="DA304">
        <f>AI304</f>
        <v>9.92</v>
      </c>
      <c r="DB304">
        <f t="shared" si="103"/>
        <v>7010.81</v>
      </c>
      <c r="DC304">
        <f t="shared" si="104"/>
        <v>0</v>
      </c>
      <c r="DD304" t="s">
        <v>6</v>
      </c>
      <c r="DE304" t="s">
        <v>6</v>
      </c>
      <c r="DF304">
        <f>ROUND(ROUND(AE304*AI304,0)*CX304,0)</f>
        <v>139094</v>
      </c>
      <c r="DG304">
        <f t="shared" si="127"/>
        <v>0</v>
      </c>
      <c r="DH304">
        <f t="shared" si="128"/>
        <v>0</v>
      </c>
      <c r="DI304">
        <f t="shared" si="126"/>
        <v>0</v>
      </c>
      <c r="DJ304">
        <f>DF304</f>
        <v>139094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ROW(Source!A121)</f>
        <v>121</v>
      </c>
      <c r="B305">
        <v>92864407</v>
      </c>
      <c r="C305">
        <v>92865208</v>
      </c>
      <c r="D305">
        <v>49510767</v>
      </c>
      <c r="E305">
        <v>70</v>
      </c>
      <c r="F305">
        <v>1</v>
      </c>
      <c r="G305">
        <v>1</v>
      </c>
      <c r="H305">
        <v>1</v>
      </c>
      <c r="I305" t="s">
        <v>853</v>
      </c>
      <c r="J305" t="s">
        <v>6</v>
      </c>
      <c r="K305" t="s">
        <v>854</v>
      </c>
      <c r="L305">
        <v>1191</v>
      </c>
      <c r="N305">
        <v>1013</v>
      </c>
      <c r="O305" t="s">
        <v>855</v>
      </c>
      <c r="P305" t="s">
        <v>855</v>
      </c>
      <c r="Q305">
        <v>1</v>
      </c>
      <c r="W305">
        <v>0</v>
      </c>
      <c r="X305">
        <v>-1936699058</v>
      </c>
      <c r="Y305">
        <f t="shared" si="102"/>
        <v>1.03</v>
      </c>
      <c r="AA305">
        <v>0</v>
      </c>
      <c r="AB305">
        <v>0</v>
      </c>
      <c r="AC305">
        <v>0</v>
      </c>
      <c r="AD305">
        <v>444.91</v>
      </c>
      <c r="AE305">
        <v>0</v>
      </c>
      <c r="AF305">
        <v>0</v>
      </c>
      <c r="AG305">
        <v>0</v>
      </c>
      <c r="AH305">
        <v>9.92</v>
      </c>
      <c r="AI305">
        <v>1</v>
      </c>
      <c r="AJ305">
        <v>1</v>
      </c>
      <c r="AK305">
        <v>1</v>
      </c>
      <c r="AL305">
        <v>44.85</v>
      </c>
      <c r="AM305">
        <v>4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6</v>
      </c>
      <c r="AT305">
        <v>1.03</v>
      </c>
      <c r="AU305" t="s">
        <v>6</v>
      </c>
      <c r="AV305">
        <v>1</v>
      </c>
      <c r="AW305">
        <v>2</v>
      </c>
      <c r="AX305">
        <v>92865213</v>
      </c>
      <c r="AY305">
        <v>1</v>
      </c>
      <c r="AZ305">
        <v>0</v>
      </c>
      <c r="BA305">
        <v>281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ROUND(AT305*Source!I121*AH305*AL305,0)</f>
        <v>1375</v>
      </c>
      <c r="CV305">
        <f>ROUND(Y305*Source!I121,7)</f>
        <v>3.09</v>
      </c>
      <c r="CW305">
        <v>0</v>
      </c>
      <c r="CX305">
        <f>ROUND(Y305*Source!I121,7)</f>
        <v>3.09</v>
      </c>
      <c r="CY305">
        <f>AD305</f>
        <v>444.91</v>
      </c>
      <c r="CZ305">
        <f>AH305</f>
        <v>9.92</v>
      </c>
      <c r="DA305">
        <f>AL305</f>
        <v>44.85</v>
      </c>
      <c r="DB305">
        <f t="shared" si="103"/>
        <v>10.220000000000001</v>
      </c>
      <c r="DC305">
        <f t="shared" si="104"/>
        <v>0</v>
      </c>
      <c r="DD305" t="s">
        <v>6</v>
      </c>
      <c r="DE305" t="s">
        <v>6</v>
      </c>
      <c r="DF305">
        <f>ROUND(ROUND(AE305,0)*CX305,0)</f>
        <v>0</v>
      </c>
      <c r="DG305">
        <f t="shared" si="127"/>
        <v>0</v>
      </c>
      <c r="DH305">
        <f t="shared" si="128"/>
        <v>0</v>
      </c>
      <c r="DI305">
        <f>ROUND(ROUND(AH305*AL305,0)*CX305,0)</f>
        <v>1375</v>
      </c>
      <c r="DJ305">
        <f>DI305</f>
        <v>1375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ROW(Source!A121)</f>
        <v>121</v>
      </c>
      <c r="B306">
        <v>92864407</v>
      </c>
      <c r="C306">
        <v>92865208</v>
      </c>
      <c r="D306">
        <v>49521263</v>
      </c>
      <c r="E306">
        <v>1</v>
      </c>
      <c r="F306">
        <v>1</v>
      </c>
      <c r="G306">
        <v>1</v>
      </c>
      <c r="H306">
        <v>3</v>
      </c>
      <c r="I306" t="s">
        <v>862</v>
      </c>
      <c r="J306" t="s">
        <v>863</v>
      </c>
      <c r="K306" t="s">
        <v>864</v>
      </c>
      <c r="L306">
        <v>1346</v>
      </c>
      <c r="N306">
        <v>1009</v>
      </c>
      <c r="O306" t="s">
        <v>541</v>
      </c>
      <c r="P306" t="s">
        <v>541</v>
      </c>
      <c r="Q306">
        <v>1</v>
      </c>
      <c r="W306">
        <v>0</v>
      </c>
      <c r="X306">
        <v>591925282</v>
      </c>
      <c r="Y306">
        <f t="shared" si="102"/>
        <v>4.2000000000000003E-2</v>
      </c>
      <c r="AA306">
        <v>262.27999999999997</v>
      </c>
      <c r="AB306">
        <v>0</v>
      </c>
      <c r="AC306">
        <v>0</v>
      </c>
      <c r="AD306">
        <v>0</v>
      </c>
      <c r="AE306">
        <v>26.44</v>
      </c>
      <c r="AF306">
        <v>0</v>
      </c>
      <c r="AG306">
        <v>0</v>
      </c>
      <c r="AH306">
        <v>0</v>
      </c>
      <c r="AI306">
        <v>9.92</v>
      </c>
      <c r="AJ306">
        <v>1</v>
      </c>
      <c r="AK306">
        <v>1</v>
      </c>
      <c r="AL306">
        <v>1</v>
      </c>
      <c r="AM306">
        <v>4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6</v>
      </c>
      <c r="AT306">
        <v>4.2000000000000003E-2</v>
      </c>
      <c r="AU306" t="s">
        <v>6</v>
      </c>
      <c r="AV306">
        <v>0</v>
      </c>
      <c r="AW306">
        <v>2</v>
      </c>
      <c r="AX306">
        <v>92865214</v>
      </c>
      <c r="AY306">
        <v>1</v>
      </c>
      <c r="AZ306">
        <v>0</v>
      </c>
      <c r="BA306">
        <v>282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ROUND(Y306*Source!I121,7)</f>
        <v>0.126</v>
      </c>
      <c r="CY306">
        <f>AA306</f>
        <v>262.27999999999997</v>
      </c>
      <c r="CZ306">
        <f>AE306</f>
        <v>26.44</v>
      </c>
      <c r="DA306">
        <f>AI306</f>
        <v>9.92</v>
      </c>
      <c r="DB306">
        <f t="shared" si="103"/>
        <v>1.1100000000000001</v>
      </c>
      <c r="DC306">
        <f t="shared" si="104"/>
        <v>0</v>
      </c>
      <c r="DD306" t="s">
        <v>6</v>
      </c>
      <c r="DE306" t="s">
        <v>6</v>
      </c>
      <c r="DF306">
        <f>ROUND(ROUND(AE306*AI306,0)*CX306,0)</f>
        <v>33</v>
      </c>
      <c r="DG306">
        <f t="shared" si="127"/>
        <v>0</v>
      </c>
      <c r="DH306">
        <f t="shared" si="128"/>
        <v>0</v>
      </c>
      <c r="DI306">
        <f>ROUND(ROUND(AH306,0)*CX306,0)</f>
        <v>0</v>
      </c>
      <c r="DJ306">
        <f>DF306</f>
        <v>33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ROW(Source!A121)</f>
        <v>121</v>
      </c>
      <c r="B307">
        <v>92864407</v>
      </c>
      <c r="C307">
        <v>92865208</v>
      </c>
      <c r="D307">
        <v>49590214</v>
      </c>
      <c r="E307">
        <v>1</v>
      </c>
      <c r="F307">
        <v>1</v>
      </c>
      <c r="G307">
        <v>1</v>
      </c>
      <c r="H307">
        <v>3</v>
      </c>
      <c r="I307" t="s">
        <v>319</v>
      </c>
      <c r="J307" t="s">
        <v>321</v>
      </c>
      <c r="K307" t="s">
        <v>320</v>
      </c>
      <c r="L307">
        <v>1371</v>
      </c>
      <c r="N307">
        <v>1013</v>
      </c>
      <c r="O307" t="s">
        <v>23</v>
      </c>
      <c r="P307" t="s">
        <v>23</v>
      </c>
      <c r="Q307">
        <v>1</v>
      </c>
      <c r="W307">
        <v>0</v>
      </c>
      <c r="X307">
        <v>-1617363817</v>
      </c>
      <c r="Y307">
        <f t="shared" si="102"/>
        <v>1</v>
      </c>
      <c r="AA307">
        <v>3603.18</v>
      </c>
      <c r="AB307">
        <v>0</v>
      </c>
      <c r="AC307">
        <v>0</v>
      </c>
      <c r="AD307">
        <v>0</v>
      </c>
      <c r="AE307">
        <v>560.37</v>
      </c>
      <c r="AF307">
        <v>0</v>
      </c>
      <c r="AG307">
        <v>0</v>
      </c>
      <c r="AH307">
        <v>0</v>
      </c>
      <c r="AI307">
        <v>6.43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 t="s">
        <v>6</v>
      </c>
      <c r="AT307">
        <v>1</v>
      </c>
      <c r="AU307" t="s">
        <v>6</v>
      </c>
      <c r="AV307">
        <v>0</v>
      </c>
      <c r="AW307">
        <v>1</v>
      </c>
      <c r="AX307">
        <v>-1</v>
      </c>
      <c r="AY307">
        <v>0</v>
      </c>
      <c r="AZ307">
        <v>0</v>
      </c>
      <c r="BA307" t="s">
        <v>6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ROUND(Y307*Source!I121,7)</f>
        <v>3</v>
      </c>
      <c r="CY307">
        <f>AA307</f>
        <v>3603.18</v>
      </c>
      <c r="CZ307">
        <f>AE307</f>
        <v>560.37</v>
      </c>
      <c r="DA307">
        <f>AI307</f>
        <v>6.43</v>
      </c>
      <c r="DB307">
        <f t="shared" si="103"/>
        <v>560.37</v>
      </c>
      <c r="DC307">
        <f t="shared" si="104"/>
        <v>0</v>
      </c>
      <c r="DD307" t="s">
        <v>6</v>
      </c>
      <c r="DE307" t="s">
        <v>6</v>
      </c>
      <c r="DF307">
        <f>ROUND(ROUND(AE307*AI307,0)*CX307,0)</f>
        <v>10809</v>
      </c>
      <c r="DG307">
        <f t="shared" si="127"/>
        <v>0</v>
      </c>
      <c r="DH307">
        <f t="shared" si="128"/>
        <v>0</v>
      </c>
      <c r="DI307">
        <f>ROUND(ROUND(AH307,0)*CX307,0)</f>
        <v>0</v>
      </c>
      <c r="DJ307">
        <f>DF307</f>
        <v>10809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ROW(Source!A121)</f>
        <v>121</v>
      </c>
      <c r="B308">
        <v>92864407</v>
      </c>
      <c r="C308">
        <v>92865208</v>
      </c>
      <c r="D308">
        <v>49515638</v>
      </c>
      <c r="E308">
        <v>70</v>
      </c>
      <c r="F308">
        <v>1</v>
      </c>
      <c r="G308">
        <v>1</v>
      </c>
      <c r="H308">
        <v>3</v>
      </c>
      <c r="I308" t="s">
        <v>859</v>
      </c>
      <c r="J308" t="s">
        <v>6</v>
      </c>
      <c r="K308" t="s">
        <v>860</v>
      </c>
      <c r="L308">
        <v>1374</v>
      </c>
      <c r="N308">
        <v>1013</v>
      </c>
      <c r="O308" t="s">
        <v>861</v>
      </c>
      <c r="P308" t="s">
        <v>861</v>
      </c>
      <c r="Q308">
        <v>1</v>
      </c>
      <c r="W308">
        <v>0</v>
      </c>
      <c r="X308">
        <v>-1731369543</v>
      </c>
      <c r="Y308">
        <f t="shared" si="102"/>
        <v>0.2</v>
      </c>
      <c r="AA308">
        <v>9.92</v>
      </c>
      <c r="AB308">
        <v>0</v>
      </c>
      <c r="AC308">
        <v>0</v>
      </c>
      <c r="AD308">
        <v>0</v>
      </c>
      <c r="AE308">
        <v>1</v>
      </c>
      <c r="AF308">
        <v>0</v>
      </c>
      <c r="AG308">
        <v>0</v>
      </c>
      <c r="AH308">
        <v>0</v>
      </c>
      <c r="AI308">
        <v>9.92</v>
      </c>
      <c r="AJ308">
        <v>1</v>
      </c>
      <c r="AK308">
        <v>1</v>
      </c>
      <c r="AL308">
        <v>1</v>
      </c>
      <c r="AM308">
        <v>4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6</v>
      </c>
      <c r="AT308">
        <v>0.2</v>
      </c>
      <c r="AU308" t="s">
        <v>6</v>
      </c>
      <c r="AV308">
        <v>0</v>
      </c>
      <c r="AW308">
        <v>2</v>
      </c>
      <c r="AX308">
        <v>92865215</v>
      </c>
      <c r="AY308">
        <v>1</v>
      </c>
      <c r="AZ308">
        <v>0</v>
      </c>
      <c r="BA308">
        <v>283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ROUND(Y308*Source!I121,7)</f>
        <v>0.6</v>
      </c>
      <c r="CY308">
        <f>AA308</f>
        <v>9.92</v>
      </c>
      <c r="CZ308">
        <f>AE308</f>
        <v>1</v>
      </c>
      <c r="DA308">
        <f>AI308</f>
        <v>9.92</v>
      </c>
      <c r="DB308">
        <f t="shared" si="103"/>
        <v>0.2</v>
      </c>
      <c r="DC308">
        <f t="shared" si="104"/>
        <v>0</v>
      </c>
      <c r="DD308" t="s">
        <v>6</v>
      </c>
      <c r="DE308" t="s">
        <v>6</v>
      </c>
      <c r="DF308">
        <f>ROUND(ROUND(AE308*AI308,0)*CX308,0)</f>
        <v>6</v>
      </c>
      <c r="DG308">
        <f t="shared" si="127"/>
        <v>0</v>
      </c>
      <c r="DH308">
        <f t="shared" si="128"/>
        <v>0</v>
      </c>
      <c r="DI308">
        <f>ROUND(ROUND(AH308,0)*CX308,0)</f>
        <v>0</v>
      </c>
      <c r="DJ308">
        <f>DF308</f>
        <v>6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ROW(Source!A123)</f>
        <v>123</v>
      </c>
      <c r="B309">
        <v>92864407</v>
      </c>
      <c r="C309">
        <v>92865217</v>
      </c>
      <c r="D309">
        <v>49510749</v>
      </c>
      <c r="E309">
        <v>70</v>
      </c>
      <c r="F309">
        <v>1</v>
      </c>
      <c r="G309">
        <v>1</v>
      </c>
      <c r="H309">
        <v>1</v>
      </c>
      <c r="I309" t="s">
        <v>976</v>
      </c>
      <c r="J309" t="s">
        <v>6</v>
      </c>
      <c r="K309" t="s">
        <v>977</v>
      </c>
      <c r="L309">
        <v>1191</v>
      </c>
      <c r="N309">
        <v>1013</v>
      </c>
      <c r="O309" t="s">
        <v>855</v>
      </c>
      <c r="P309" t="s">
        <v>855</v>
      </c>
      <c r="Q309">
        <v>1</v>
      </c>
      <c r="W309">
        <v>0</v>
      </c>
      <c r="X309">
        <v>-2012709214</v>
      </c>
      <c r="Y309">
        <f t="shared" si="102"/>
        <v>0.41</v>
      </c>
      <c r="AA309">
        <v>0</v>
      </c>
      <c r="AB309">
        <v>0</v>
      </c>
      <c r="AC309">
        <v>0</v>
      </c>
      <c r="AD309">
        <v>421.59</v>
      </c>
      <c r="AE309">
        <v>0</v>
      </c>
      <c r="AF309">
        <v>0</v>
      </c>
      <c r="AG309">
        <v>0</v>
      </c>
      <c r="AH309">
        <v>9.4</v>
      </c>
      <c r="AI309">
        <v>1</v>
      </c>
      <c r="AJ309">
        <v>1</v>
      </c>
      <c r="AK309">
        <v>1</v>
      </c>
      <c r="AL309">
        <v>44.85</v>
      </c>
      <c r="AM309">
        <v>4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6</v>
      </c>
      <c r="AT309">
        <v>0.41</v>
      </c>
      <c r="AU309" t="s">
        <v>6</v>
      </c>
      <c r="AV309">
        <v>1</v>
      </c>
      <c r="AW309">
        <v>2</v>
      </c>
      <c r="AX309">
        <v>92865226</v>
      </c>
      <c r="AY309">
        <v>1</v>
      </c>
      <c r="AZ309">
        <v>0</v>
      </c>
      <c r="BA309">
        <v>284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ROUND(AT309*Source!I123*AH309*AL309,0)</f>
        <v>346</v>
      </c>
      <c r="CV309">
        <f>ROUND(Y309*Source!I123,7)</f>
        <v>0.82</v>
      </c>
      <c r="CW309">
        <v>0</v>
      </c>
      <c r="CX309">
        <f>ROUND(Y309*Source!I123,7)</f>
        <v>0.82</v>
      </c>
      <c r="CY309">
        <f>AD309</f>
        <v>421.59</v>
      </c>
      <c r="CZ309">
        <f>AH309</f>
        <v>9.4</v>
      </c>
      <c r="DA309">
        <f>AL309</f>
        <v>44.85</v>
      </c>
      <c r="DB309">
        <f t="shared" si="103"/>
        <v>3.85</v>
      </c>
      <c r="DC309">
        <f t="shared" si="104"/>
        <v>0</v>
      </c>
      <c r="DD309" t="s">
        <v>6</v>
      </c>
      <c r="DE309" t="s">
        <v>6</v>
      </c>
      <c r="DF309">
        <f>ROUND(ROUND(AE309,0)*CX309,0)</f>
        <v>0</v>
      </c>
      <c r="DG309">
        <f t="shared" si="127"/>
        <v>0</v>
      </c>
      <c r="DH309">
        <f t="shared" si="128"/>
        <v>0</v>
      </c>
      <c r="DI309">
        <f>ROUND(ROUND(AH309*AL309,0)*CX309,0)</f>
        <v>346</v>
      </c>
      <c r="DJ309">
        <f>DI309</f>
        <v>346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ROW(Source!A123)</f>
        <v>123</v>
      </c>
      <c r="B310">
        <v>92864407</v>
      </c>
      <c r="C310">
        <v>92865217</v>
      </c>
      <c r="D310">
        <v>49510905</v>
      </c>
      <c r="E310">
        <v>70</v>
      </c>
      <c r="F310">
        <v>1</v>
      </c>
      <c r="G310">
        <v>1</v>
      </c>
      <c r="H310">
        <v>1</v>
      </c>
      <c r="I310" t="s">
        <v>867</v>
      </c>
      <c r="J310" t="s">
        <v>6</v>
      </c>
      <c r="K310" t="s">
        <v>868</v>
      </c>
      <c r="L310">
        <v>1191</v>
      </c>
      <c r="N310">
        <v>1013</v>
      </c>
      <c r="O310" t="s">
        <v>855</v>
      </c>
      <c r="P310" t="s">
        <v>855</v>
      </c>
      <c r="Q310">
        <v>1</v>
      </c>
      <c r="W310">
        <v>0</v>
      </c>
      <c r="X310">
        <v>-1417349443</v>
      </c>
      <c r="Y310">
        <f t="shared" si="102"/>
        <v>0.01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44.85</v>
      </c>
      <c r="AL310">
        <v>1</v>
      </c>
      <c r="AM310">
        <v>4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6</v>
      </c>
      <c r="AT310">
        <v>0.01</v>
      </c>
      <c r="AU310" t="s">
        <v>6</v>
      </c>
      <c r="AV310">
        <v>2</v>
      </c>
      <c r="AW310">
        <v>2</v>
      </c>
      <c r="AX310">
        <v>92865227</v>
      </c>
      <c r="AY310">
        <v>1</v>
      </c>
      <c r="AZ310">
        <v>0</v>
      </c>
      <c r="BA310">
        <v>285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ROUND(Y310*Source!I123,7)</f>
        <v>0.02</v>
      </c>
      <c r="CY310">
        <f>AD310</f>
        <v>0</v>
      </c>
      <c r="CZ310">
        <f>AH310</f>
        <v>0</v>
      </c>
      <c r="DA310">
        <f>AL310</f>
        <v>1</v>
      </c>
      <c r="DB310">
        <f t="shared" si="103"/>
        <v>0</v>
      </c>
      <c r="DC310">
        <f t="shared" si="104"/>
        <v>0</v>
      </c>
      <c r="DD310" t="s">
        <v>6</v>
      </c>
      <c r="DE310" t="s">
        <v>6</v>
      </c>
      <c r="DF310">
        <f>ROUND(ROUND(AE310,0)*CX310,0)</f>
        <v>0</v>
      </c>
      <c r="DG310">
        <f t="shared" si="127"/>
        <v>0</v>
      </c>
      <c r="DH310">
        <f>ROUND(ROUND(AG310*AK310,0)*CX310,0)</f>
        <v>0</v>
      </c>
      <c r="DI310">
        <f t="shared" ref="DI310:DI316" si="129">ROUND(ROUND(AH310,0)*CX310,0)</f>
        <v>0</v>
      </c>
      <c r="DJ310">
        <f>DI310</f>
        <v>0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ROW(Source!A123)</f>
        <v>123</v>
      </c>
      <c r="B311">
        <v>92864407</v>
      </c>
      <c r="C311">
        <v>92865217</v>
      </c>
      <c r="D311">
        <v>49673503</v>
      </c>
      <c r="E311">
        <v>1</v>
      </c>
      <c r="F311">
        <v>1</v>
      </c>
      <c r="G311">
        <v>1</v>
      </c>
      <c r="H311">
        <v>2</v>
      </c>
      <c r="I311" t="s">
        <v>869</v>
      </c>
      <c r="J311" t="s">
        <v>870</v>
      </c>
      <c r="K311" t="s">
        <v>871</v>
      </c>
      <c r="L311">
        <v>1367</v>
      </c>
      <c r="N311">
        <v>1011</v>
      </c>
      <c r="O311" t="s">
        <v>872</v>
      </c>
      <c r="P311" t="s">
        <v>872</v>
      </c>
      <c r="Q311">
        <v>1</v>
      </c>
      <c r="W311">
        <v>0</v>
      </c>
      <c r="X311">
        <v>509054691</v>
      </c>
      <c r="Y311">
        <f t="shared" si="102"/>
        <v>0.01</v>
      </c>
      <c r="AA311">
        <v>0</v>
      </c>
      <c r="AB311">
        <v>1032.96</v>
      </c>
      <c r="AC311">
        <v>520.26</v>
      </c>
      <c r="AD311">
        <v>0</v>
      </c>
      <c r="AE311">
        <v>0</v>
      </c>
      <c r="AF311">
        <v>65.709999999999994</v>
      </c>
      <c r="AG311">
        <v>11.6</v>
      </c>
      <c r="AH311">
        <v>0</v>
      </c>
      <c r="AI311">
        <v>1</v>
      </c>
      <c r="AJ311">
        <v>15.72</v>
      </c>
      <c r="AK311">
        <v>44.85</v>
      </c>
      <c r="AL311">
        <v>1</v>
      </c>
      <c r="AM311">
        <v>4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6</v>
      </c>
      <c r="AT311">
        <v>0.01</v>
      </c>
      <c r="AU311" t="s">
        <v>6</v>
      </c>
      <c r="AV311">
        <v>0</v>
      </c>
      <c r="AW311">
        <v>2</v>
      </c>
      <c r="AX311">
        <v>92865228</v>
      </c>
      <c r="AY311">
        <v>1</v>
      </c>
      <c r="AZ311">
        <v>0</v>
      </c>
      <c r="BA311">
        <v>286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ROUND(Y311*Source!I123*DO311,7)</f>
        <v>0</v>
      </c>
      <c r="CX311">
        <f>ROUND(Y311*Source!I123,7)</f>
        <v>0.02</v>
      </c>
      <c r="CY311">
        <f>AB311</f>
        <v>1032.96</v>
      </c>
      <c r="CZ311">
        <f>AF311</f>
        <v>65.709999999999994</v>
      </c>
      <c r="DA311">
        <f>AJ311</f>
        <v>15.72</v>
      </c>
      <c r="DB311">
        <f t="shared" si="103"/>
        <v>0.66</v>
      </c>
      <c r="DC311">
        <f t="shared" si="104"/>
        <v>0.12</v>
      </c>
      <c r="DD311" t="s">
        <v>6</v>
      </c>
      <c r="DE311" t="s">
        <v>6</v>
      </c>
      <c r="DF311">
        <f>ROUND(ROUND(AE311,0)*CX311,0)</f>
        <v>0</v>
      </c>
      <c r="DG311">
        <f>ROUND(ROUND(AF311*AJ311,0)*CX311,0)</f>
        <v>21</v>
      </c>
      <c r="DH311">
        <f>ROUND(ROUND(AG311*AK311,0)*CX311,0)</f>
        <v>10</v>
      </c>
      <c r="DI311">
        <f t="shared" si="129"/>
        <v>0</v>
      </c>
      <c r="DJ311">
        <f>DG311</f>
        <v>21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ROW(Source!A123)</f>
        <v>123</v>
      </c>
      <c r="B312">
        <v>92864407</v>
      </c>
      <c r="C312">
        <v>92865217</v>
      </c>
      <c r="D312">
        <v>49523851</v>
      </c>
      <c r="E312">
        <v>1</v>
      </c>
      <c r="F312">
        <v>1</v>
      </c>
      <c r="G312">
        <v>1</v>
      </c>
      <c r="H312">
        <v>3</v>
      </c>
      <c r="I312" t="s">
        <v>978</v>
      </c>
      <c r="J312" t="s">
        <v>979</v>
      </c>
      <c r="K312" t="s">
        <v>980</v>
      </c>
      <c r="L312">
        <v>1346</v>
      </c>
      <c r="N312">
        <v>1009</v>
      </c>
      <c r="O312" t="s">
        <v>541</v>
      </c>
      <c r="P312" t="s">
        <v>541</v>
      </c>
      <c r="Q312">
        <v>1</v>
      </c>
      <c r="W312">
        <v>0</v>
      </c>
      <c r="X312">
        <v>-617477323</v>
      </c>
      <c r="Y312">
        <f t="shared" si="102"/>
        <v>0.01</v>
      </c>
      <c r="AA312">
        <v>369.92</v>
      </c>
      <c r="AB312">
        <v>0</v>
      </c>
      <c r="AC312">
        <v>0</v>
      </c>
      <c r="AD312">
        <v>0</v>
      </c>
      <c r="AE312">
        <v>37.29</v>
      </c>
      <c r="AF312">
        <v>0</v>
      </c>
      <c r="AG312">
        <v>0</v>
      </c>
      <c r="AH312">
        <v>0</v>
      </c>
      <c r="AI312">
        <v>9.92</v>
      </c>
      <c r="AJ312">
        <v>1</v>
      </c>
      <c r="AK312">
        <v>1</v>
      </c>
      <c r="AL312">
        <v>1</v>
      </c>
      <c r="AM312">
        <v>4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6</v>
      </c>
      <c r="AT312">
        <v>0.01</v>
      </c>
      <c r="AU312" t="s">
        <v>6</v>
      </c>
      <c r="AV312">
        <v>0</v>
      </c>
      <c r="AW312">
        <v>2</v>
      </c>
      <c r="AX312">
        <v>92865229</v>
      </c>
      <c r="AY312">
        <v>1</v>
      </c>
      <c r="AZ312">
        <v>0</v>
      </c>
      <c r="BA312">
        <v>287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ROUND(Y312*Source!I123,7)</f>
        <v>0.02</v>
      </c>
      <c r="CY312">
        <f>AA312</f>
        <v>369.92</v>
      </c>
      <c r="CZ312">
        <f>AE312</f>
        <v>37.29</v>
      </c>
      <c r="DA312">
        <f>AI312</f>
        <v>9.92</v>
      </c>
      <c r="DB312">
        <f t="shared" si="103"/>
        <v>0.37</v>
      </c>
      <c r="DC312">
        <f t="shared" si="104"/>
        <v>0</v>
      </c>
      <c r="DD312" t="s">
        <v>6</v>
      </c>
      <c r="DE312" t="s">
        <v>6</v>
      </c>
      <c r="DF312">
        <f>ROUND(ROUND(AE312*AI312,0)*CX312,0)</f>
        <v>7</v>
      </c>
      <c r="DG312">
        <f t="shared" ref="DG312:DG323" si="130">ROUND(ROUND(AF312,0)*CX312,0)</f>
        <v>0</v>
      </c>
      <c r="DH312">
        <f t="shared" ref="DH312:DH322" si="131">ROUND(ROUND(AG312,0)*CX312,0)</f>
        <v>0</v>
      </c>
      <c r="DI312">
        <f t="shared" si="129"/>
        <v>0</v>
      </c>
      <c r="DJ312">
        <f>DF312</f>
        <v>7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ROW(Source!A123)</f>
        <v>123</v>
      </c>
      <c r="B313">
        <v>92864407</v>
      </c>
      <c r="C313">
        <v>92865217</v>
      </c>
      <c r="D313">
        <v>49554500</v>
      </c>
      <c r="E313">
        <v>1</v>
      </c>
      <c r="F313">
        <v>1</v>
      </c>
      <c r="G313">
        <v>1</v>
      </c>
      <c r="H313">
        <v>3</v>
      </c>
      <c r="I313" t="s">
        <v>981</v>
      </c>
      <c r="J313" t="s">
        <v>982</v>
      </c>
      <c r="K313" t="s">
        <v>983</v>
      </c>
      <c r="L313">
        <v>1346</v>
      </c>
      <c r="N313">
        <v>1009</v>
      </c>
      <c r="O313" t="s">
        <v>541</v>
      </c>
      <c r="P313" t="s">
        <v>541</v>
      </c>
      <c r="Q313">
        <v>1</v>
      </c>
      <c r="W313">
        <v>0</v>
      </c>
      <c r="X313">
        <v>639726700</v>
      </c>
      <c r="Y313">
        <f t="shared" si="102"/>
        <v>0.02</v>
      </c>
      <c r="AA313">
        <v>149.99</v>
      </c>
      <c r="AB313">
        <v>0</v>
      </c>
      <c r="AC313">
        <v>0</v>
      </c>
      <c r="AD313">
        <v>0</v>
      </c>
      <c r="AE313">
        <v>15.12</v>
      </c>
      <c r="AF313">
        <v>0</v>
      </c>
      <c r="AG313">
        <v>0</v>
      </c>
      <c r="AH313">
        <v>0</v>
      </c>
      <c r="AI313">
        <v>9.92</v>
      </c>
      <c r="AJ313">
        <v>1</v>
      </c>
      <c r="AK313">
        <v>1</v>
      </c>
      <c r="AL313">
        <v>1</v>
      </c>
      <c r="AM313">
        <v>4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6</v>
      </c>
      <c r="AT313">
        <v>0.02</v>
      </c>
      <c r="AU313" t="s">
        <v>6</v>
      </c>
      <c r="AV313">
        <v>0</v>
      </c>
      <c r="AW313">
        <v>2</v>
      </c>
      <c r="AX313">
        <v>92865230</v>
      </c>
      <c r="AY313">
        <v>1</v>
      </c>
      <c r="AZ313">
        <v>0</v>
      </c>
      <c r="BA313">
        <v>288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ROUND(Y313*Source!I123,7)</f>
        <v>0.04</v>
      </c>
      <c r="CY313">
        <f>AA313</f>
        <v>149.99</v>
      </c>
      <c r="CZ313">
        <f>AE313</f>
        <v>15.12</v>
      </c>
      <c r="DA313">
        <f>AI313</f>
        <v>9.92</v>
      </c>
      <c r="DB313">
        <f t="shared" si="103"/>
        <v>0.3</v>
      </c>
      <c r="DC313">
        <f t="shared" si="104"/>
        <v>0</v>
      </c>
      <c r="DD313" t="s">
        <v>6</v>
      </c>
      <c r="DE313" t="s">
        <v>6</v>
      </c>
      <c r="DF313">
        <f>ROUND(ROUND(AE313*AI313,0)*CX313,0)</f>
        <v>6</v>
      </c>
      <c r="DG313">
        <f t="shared" si="130"/>
        <v>0</v>
      </c>
      <c r="DH313">
        <f t="shared" si="131"/>
        <v>0</v>
      </c>
      <c r="DI313">
        <f t="shared" si="129"/>
        <v>0</v>
      </c>
      <c r="DJ313">
        <f>DF313</f>
        <v>6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ROW(Source!A123)</f>
        <v>123</v>
      </c>
      <c r="B314">
        <v>92864407</v>
      </c>
      <c r="C314">
        <v>92865217</v>
      </c>
      <c r="D314">
        <v>49555188</v>
      </c>
      <c r="E314">
        <v>1</v>
      </c>
      <c r="F314">
        <v>1</v>
      </c>
      <c r="G314">
        <v>1</v>
      </c>
      <c r="H314">
        <v>3</v>
      </c>
      <c r="I314" t="s">
        <v>984</v>
      </c>
      <c r="J314" t="s">
        <v>985</v>
      </c>
      <c r="K314" t="s">
        <v>986</v>
      </c>
      <c r="L314">
        <v>1348</v>
      </c>
      <c r="N314">
        <v>1009</v>
      </c>
      <c r="O314" t="s">
        <v>532</v>
      </c>
      <c r="P314" t="s">
        <v>532</v>
      </c>
      <c r="Q314">
        <v>1000</v>
      </c>
      <c r="W314">
        <v>0</v>
      </c>
      <c r="X314">
        <v>859929720</v>
      </c>
      <c r="Y314">
        <f t="shared" si="102"/>
        <v>1.0000000000000001E-5</v>
      </c>
      <c r="AA314">
        <v>168144</v>
      </c>
      <c r="AB314">
        <v>0</v>
      </c>
      <c r="AC314">
        <v>0</v>
      </c>
      <c r="AD314">
        <v>0</v>
      </c>
      <c r="AE314">
        <v>16950</v>
      </c>
      <c r="AF314">
        <v>0</v>
      </c>
      <c r="AG314">
        <v>0</v>
      </c>
      <c r="AH314">
        <v>0</v>
      </c>
      <c r="AI314">
        <v>9.92</v>
      </c>
      <c r="AJ314">
        <v>1</v>
      </c>
      <c r="AK314">
        <v>1</v>
      </c>
      <c r="AL314">
        <v>1</v>
      </c>
      <c r="AM314">
        <v>4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6</v>
      </c>
      <c r="AT314">
        <v>1.0000000000000001E-5</v>
      </c>
      <c r="AU314" t="s">
        <v>6</v>
      </c>
      <c r="AV314">
        <v>0</v>
      </c>
      <c r="AW314">
        <v>2</v>
      </c>
      <c r="AX314">
        <v>92865231</v>
      </c>
      <c r="AY314">
        <v>1</v>
      </c>
      <c r="AZ314">
        <v>0</v>
      </c>
      <c r="BA314">
        <v>289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ROUND(Y314*Source!I123,7)</f>
        <v>2.0000000000000002E-5</v>
      </c>
      <c r="CY314">
        <f>AA314</f>
        <v>168144</v>
      </c>
      <c r="CZ314">
        <f>AE314</f>
        <v>16950</v>
      </c>
      <c r="DA314">
        <f>AI314</f>
        <v>9.92</v>
      </c>
      <c r="DB314">
        <f t="shared" si="103"/>
        <v>0.17</v>
      </c>
      <c r="DC314">
        <f t="shared" si="104"/>
        <v>0</v>
      </c>
      <c r="DD314" t="s">
        <v>6</v>
      </c>
      <c r="DE314" t="s">
        <v>6</v>
      </c>
      <c r="DF314">
        <f>ROUND(ROUND(AE314*AI314,0)*CX314,0)</f>
        <v>3</v>
      </c>
      <c r="DG314">
        <f t="shared" si="130"/>
        <v>0</v>
      </c>
      <c r="DH314">
        <f t="shared" si="131"/>
        <v>0</v>
      </c>
      <c r="DI314">
        <f t="shared" si="129"/>
        <v>0</v>
      </c>
      <c r="DJ314">
        <f>DF314</f>
        <v>3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ROW(Source!A123)</f>
        <v>123</v>
      </c>
      <c r="B315">
        <v>92864407</v>
      </c>
      <c r="C315">
        <v>92865217</v>
      </c>
      <c r="D315">
        <v>49581374</v>
      </c>
      <c r="E315">
        <v>1</v>
      </c>
      <c r="F315">
        <v>1</v>
      </c>
      <c r="G315">
        <v>1</v>
      </c>
      <c r="H315">
        <v>3</v>
      </c>
      <c r="I315" t="s">
        <v>209</v>
      </c>
      <c r="J315" t="s">
        <v>211</v>
      </c>
      <c r="K315" t="s">
        <v>210</v>
      </c>
      <c r="L315">
        <v>1377</v>
      </c>
      <c r="N315">
        <v>1013</v>
      </c>
      <c r="O315" t="s">
        <v>198</v>
      </c>
      <c r="P315" t="s">
        <v>198</v>
      </c>
      <c r="Q315">
        <v>1</v>
      </c>
      <c r="W315">
        <v>0</v>
      </c>
      <c r="X315">
        <v>-1927903024</v>
      </c>
      <c r="Y315">
        <f t="shared" si="102"/>
        <v>2</v>
      </c>
      <c r="AA315">
        <v>232.13</v>
      </c>
      <c r="AB315">
        <v>0</v>
      </c>
      <c r="AC315">
        <v>0</v>
      </c>
      <c r="AD315">
        <v>0</v>
      </c>
      <c r="AE315">
        <v>23.4</v>
      </c>
      <c r="AF315">
        <v>0</v>
      </c>
      <c r="AG315">
        <v>0</v>
      </c>
      <c r="AH315">
        <v>0</v>
      </c>
      <c r="AI315">
        <v>9.92</v>
      </c>
      <c r="AJ315">
        <v>1</v>
      </c>
      <c r="AK315">
        <v>1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 t="s">
        <v>6</v>
      </c>
      <c r="AT315">
        <v>2</v>
      </c>
      <c r="AU315" t="s">
        <v>6</v>
      </c>
      <c r="AV315">
        <v>0</v>
      </c>
      <c r="AW315">
        <v>1</v>
      </c>
      <c r="AX315">
        <v>-1</v>
      </c>
      <c r="AY315">
        <v>0</v>
      </c>
      <c r="AZ315">
        <v>0</v>
      </c>
      <c r="BA315" t="s">
        <v>6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ROUND(Y315*Source!I123,7)</f>
        <v>4</v>
      </c>
      <c r="CY315">
        <f>AA315</f>
        <v>232.13</v>
      </c>
      <c r="CZ315">
        <f>AE315</f>
        <v>23.4</v>
      </c>
      <c r="DA315">
        <f>AI315</f>
        <v>9.92</v>
      </c>
      <c r="DB315">
        <f t="shared" si="103"/>
        <v>46.8</v>
      </c>
      <c r="DC315">
        <f t="shared" si="104"/>
        <v>0</v>
      </c>
      <c r="DD315" t="s">
        <v>6</v>
      </c>
      <c r="DE315" t="s">
        <v>6</v>
      </c>
      <c r="DF315">
        <f>ROUND(ROUND(AE315*AI315,0)*CX315,0)</f>
        <v>928</v>
      </c>
      <c r="DG315">
        <f t="shared" si="130"/>
        <v>0</v>
      </c>
      <c r="DH315">
        <f t="shared" si="131"/>
        <v>0</v>
      </c>
      <c r="DI315">
        <f t="shared" si="129"/>
        <v>0</v>
      </c>
      <c r="DJ315">
        <f>DF315</f>
        <v>928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ROW(Source!A123)</f>
        <v>123</v>
      </c>
      <c r="B316">
        <v>92864407</v>
      </c>
      <c r="C316">
        <v>92865217</v>
      </c>
      <c r="D316">
        <v>0</v>
      </c>
      <c r="E316">
        <v>1</v>
      </c>
      <c r="F316">
        <v>1</v>
      </c>
      <c r="G316">
        <v>1</v>
      </c>
      <c r="H316">
        <v>3</v>
      </c>
      <c r="I316" t="s">
        <v>30</v>
      </c>
      <c r="J316" t="s">
        <v>6</v>
      </c>
      <c r="K316" t="s">
        <v>329</v>
      </c>
      <c r="L316">
        <v>1371</v>
      </c>
      <c r="N316">
        <v>1013</v>
      </c>
      <c r="O316" t="s">
        <v>23</v>
      </c>
      <c r="P316" t="s">
        <v>23</v>
      </c>
      <c r="Q316">
        <v>1</v>
      </c>
      <c r="W316">
        <v>0</v>
      </c>
      <c r="X316">
        <v>943520176</v>
      </c>
      <c r="Y316">
        <f t="shared" si="102"/>
        <v>1</v>
      </c>
      <c r="AA316">
        <v>15972.23</v>
      </c>
      <c r="AB316">
        <v>0</v>
      </c>
      <c r="AC316">
        <v>0</v>
      </c>
      <c r="AD316">
        <v>0</v>
      </c>
      <c r="AE316">
        <v>16796.719999999998</v>
      </c>
      <c r="AF316">
        <v>0</v>
      </c>
      <c r="AG316">
        <v>0</v>
      </c>
      <c r="AH316">
        <v>0</v>
      </c>
      <c r="AI316">
        <v>9.92</v>
      </c>
      <c r="AJ316">
        <v>1</v>
      </c>
      <c r="AK316">
        <v>1</v>
      </c>
      <c r="AL316">
        <v>1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 t="s">
        <v>6</v>
      </c>
      <c r="AT316">
        <v>1</v>
      </c>
      <c r="AU316" t="s">
        <v>6</v>
      </c>
      <c r="AV316">
        <v>0</v>
      </c>
      <c r="AW316">
        <v>1</v>
      </c>
      <c r="AX316">
        <v>-1</v>
      </c>
      <c r="AY316">
        <v>0</v>
      </c>
      <c r="AZ316">
        <v>0</v>
      </c>
      <c r="BA316" t="s">
        <v>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ROUND(Y316*Source!I123,7)</f>
        <v>2</v>
      </c>
      <c r="CY316">
        <f>AA316</f>
        <v>15972.23</v>
      </c>
      <c r="CZ316">
        <f>AE316</f>
        <v>16796.719999999998</v>
      </c>
      <c r="DA316">
        <f>AI316</f>
        <v>9.92</v>
      </c>
      <c r="DB316">
        <f t="shared" si="103"/>
        <v>16796.72</v>
      </c>
      <c r="DC316">
        <f t="shared" si="104"/>
        <v>0</v>
      </c>
      <c r="DD316" t="s">
        <v>6</v>
      </c>
      <c r="DE316" t="s">
        <v>6</v>
      </c>
      <c r="DF316">
        <f>ROUND(ROUND(AE316*AI316,0)*CX316,0)</f>
        <v>333246</v>
      </c>
      <c r="DG316">
        <f t="shared" si="130"/>
        <v>0</v>
      </c>
      <c r="DH316">
        <f t="shared" si="131"/>
        <v>0</v>
      </c>
      <c r="DI316">
        <f t="shared" si="129"/>
        <v>0</v>
      </c>
      <c r="DJ316">
        <f>DF316</f>
        <v>333246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ROW(Source!A126)</f>
        <v>126</v>
      </c>
      <c r="B317">
        <v>92864407</v>
      </c>
      <c r="C317">
        <v>92865234</v>
      </c>
      <c r="D317">
        <v>49510719</v>
      </c>
      <c r="E317">
        <v>70</v>
      </c>
      <c r="F317">
        <v>1</v>
      </c>
      <c r="G317">
        <v>1</v>
      </c>
      <c r="H317">
        <v>1</v>
      </c>
      <c r="I317" t="s">
        <v>917</v>
      </c>
      <c r="J317" t="s">
        <v>6</v>
      </c>
      <c r="K317" t="s">
        <v>918</v>
      </c>
      <c r="L317">
        <v>1191</v>
      </c>
      <c r="N317">
        <v>1013</v>
      </c>
      <c r="O317" t="s">
        <v>855</v>
      </c>
      <c r="P317" t="s">
        <v>855</v>
      </c>
      <c r="Q317">
        <v>1</v>
      </c>
      <c r="W317">
        <v>0</v>
      </c>
      <c r="X317">
        <v>784619160</v>
      </c>
      <c r="Y317">
        <f t="shared" si="102"/>
        <v>1.03</v>
      </c>
      <c r="AA317">
        <v>0</v>
      </c>
      <c r="AB317">
        <v>0</v>
      </c>
      <c r="AC317">
        <v>0</v>
      </c>
      <c r="AD317">
        <v>391.99</v>
      </c>
      <c r="AE317">
        <v>0</v>
      </c>
      <c r="AF317">
        <v>0</v>
      </c>
      <c r="AG317">
        <v>0</v>
      </c>
      <c r="AH317">
        <v>8.74</v>
      </c>
      <c r="AI317">
        <v>1</v>
      </c>
      <c r="AJ317">
        <v>1</v>
      </c>
      <c r="AK317">
        <v>1</v>
      </c>
      <c r="AL317">
        <v>44.85</v>
      </c>
      <c r="AM317">
        <v>4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6</v>
      </c>
      <c r="AT317">
        <v>1.03</v>
      </c>
      <c r="AU317" t="s">
        <v>6</v>
      </c>
      <c r="AV317">
        <v>1</v>
      </c>
      <c r="AW317">
        <v>2</v>
      </c>
      <c r="AX317">
        <v>92865240</v>
      </c>
      <c r="AY317">
        <v>1</v>
      </c>
      <c r="AZ317">
        <v>0</v>
      </c>
      <c r="BA317">
        <v>290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ROUND(AT317*Source!I126*AH317*AL317,0)</f>
        <v>807</v>
      </c>
      <c r="CV317">
        <f>ROUND(Y317*Source!I126,7)</f>
        <v>2.06</v>
      </c>
      <c r="CW317">
        <v>0</v>
      </c>
      <c r="CX317">
        <f>ROUND(Y317*Source!I126,7)</f>
        <v>2.06</v>
      </c>
      <c r="CY317">
        <f>AD317</f>
        <v>391.99</v>
      </c>
      <c r="CZ317">
        <f>AH317</f>
        <v>8.74</v>
      </c>
      <c r="DA317">
        <f>AL317</f>
        <v>44.85</v>
      </c>
      <c r="DB317">
        <f t="shared" si="103"/>
        <v>9</v>
      </c>
      <c r="DC317">
        <f t="shared" si="104"/>
        <v>0</v>
      </c>
      <c r="DD317" t="s">
        <v>6</v>
      </c>
      <c r="DE317" t="s">
        <v>6</v>
      </c>
      <c r="DF317">
        <f>ROUND(ROUND(AE317,0)*CX317,0)</f>
        <v>0</v>
      </c>
      <c r="DG317">
        <f t="shared" si="130"/>
        <v>0</v>
      </c>
      <c r="DH317">
        <f t="shared" si="131"/>
        <v>0</v>
      </c>
      <c r="DI317">
        <f>ROUND(ROUND(AH317*AL317,0)*CX317,0)</f>
        <v>808</v>
      </c>
      <c r="DJ317">
        <f>DI317</f>
        <v>808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ROW(Source!A126)</f>
        <v>126</v>
      </c>
      <c r="B318">
        <v>92864407</v>
      </c>
      <c r="C318">
        <v>92865234</v>
      </c>
      <c r="D318">
        <v>49521263</v>
      </c>
      <c r="E318">
        <v>1</v>
      </c>
      <c r="F318">
        <v>1</v>
      </c>
      <c r="G318">
        <v>1</v>
      </c>
      <c r="H318">
        <v>3</v>
      </c>
      <c r="I318" t="s">
        <v>862</v>
      </c>
      <c r="J318" t="s">
        <v>863</v>
      </c>
      <c r="K318" t="s">
        <v>864</v>
      </c>
      <c r="L318">
        <v>1346</v>
      </c>
      <c r="N318">
        <v>1009</v>
      </c>
      <c r="O318" t="s">
        <v>541</v>
      </c>
      <c r="P318" t="s">
        <v>541</v>
      </c>
      <c r="Q318">
        <v>1</v>
      </c>
      <c r="W318">
        <v>0</v>
      </c>
      <c r="X318">
        <v>591925282</v>
      </c>
      <c r="Y318">
        <f t="shared" si="102"/>
        <v>2E-3</v>
      </c>
      <c r="AA318">
        <v>262.27999999999997</v>
      </c>
      <c r="AB318">
        <v>0</v>
      </c>
      <c r="AC318">
        <v>0</v>
      </c>
      <c r="AD318">
        <v>0</v>
      </c>
      <c r="AE318">
        <v>26.44</v>
      </c>
      <c r="AF318">
        <v>0</v>
      </c>
      <c r="AG318">
        <v>0</v>
      </c>
      <c r="AH318">
        <v>0</v>
      </c>
      <c r="AI318">
        <v>9.92</v>
      </c>
      <c r="AJ318">
        <v>1</v>
      </c>
      <c r="AK318">
        <v>1</v>
      </c>
      <c r="AL318">
        <v>1</v>
      </c>
      <c r="AM318">
        <v>4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6</v>
      </c>
      <c r="AT318">
        <v>2E-3</v>
      </c>
      <c r="AU318" t="s">
        <v>6</v>
      </c>
      <c r="AV318">
        <v>0</v>
      </c>
      <c r="AW318">
        <v>2</v>
      </c>
      <c r="AX318">
        <v>92865241</v>
      </c>
      <c r="AY318">
        <v>1</v>
      </c>
      <c r="AZ318">
        <v>0</v>
      </c>
      <c r="BA318">
        <v>291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ROUND(Y318*Source!I126,7)</f>
        <v>4.0000000000000001E-3</v>
      </c>
      <c r="CY318">
        <f>AA318</f>
        <v>262.27999999999997</v>
      </c>
      <c r="CZ318">
        <f>AE318</f>
        <v>26.44</v>
      </c>
      <c r="DA318">
        <f>AI318</f>
        <v>9.92</v>
      </c>
      <c r="DB318">
        <f t="shared" si="103"/>
        <v>0.05</v>
      </c>
      <c r="DC318">
        <f t="shared" si="104"/>
        <v>0</v>
      </c>
      <c r="DD318" t="s">
        <v>6</v>
      </c>
      <c r="DE318" t="s">
        <v>6</v>
      </c>
      <c r="DF318">
        <f>ROUND(ROUND(AE318*AI318,0)*CX318,0)</f>
        <v>1</v>
      </c>
      <c r="DG318">
        <f t="shared" si="130"/>
        <v>0</v>
      </c>
      <c r="DH318">
        <f t="shared" si="131"/>
        <v>0</v>
      </c>
      <c r="DI318">
        <f>ROUND(ROUND(AH318,0)*CX318,0)</f>
        <v>0</v>
      </c>
      <c r="DJ318">
        <f>DF318</f>
        <v>1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ROW(Source!A126)</f>
        <v>126</v>
      </c>
      <c r="B319">
        <v>92864407</v>
      </c>
      <c r="C319">
        <v>92865234</v>
      </c>
      <c r="D319">
        <v>49525482</v>
      </c>
      <c r="E319">
        <v>1</v>
      </c>
      <c r="F319">
        <v>1</v>
      </c>
      <c r="G319">
        <v>1</v>
      </c>
      <c r="H319">
        <v>3</v>
      </c>
      <c r="I319" t="s">
        <v>899</v>
      </c>
      <c r="J319" t="s">
        <v>900</v>
      </c>
      <c r="K319" t="s">
        <v>901</v>
      </c>
      <c r="L319">
        <v>1346</v>
      </c>
      <c r="N319">
        <v>1009</v>
      </c>
      <c r="O319" t="s">
        <v>541</v>
      </c>
      <c r="P319" t="s">
        <v>541</v>
      </c>
      <c r="Q319">
        <v>1</v>
      </c>
      <c r="W319">
        <v>0</v>
      </c>
      <c r="X319">
        <v>-1862776756</v>
      </c>
      <c r="Y319">
        <f t="shared" si="102"/>
        <v>0.30199999999999999</v>
      </c>
      <c r="AA319">
        <v>255.54</v>
      </c>
      <c r="AB319">
        <v>0</v>
      </c>
      <c r="AC319">
        <v>0</v>
      </c>
      <c r="AD319">
        <v>0</v>
      </c>
      <c r="AE319">
        <v>25.76</v>
      </c>
      <c r="AF319">
        <v>0</v>
      </c>
      <c r="AG319">
        <v>0</v>
      </c>
      <c r="AH319">
        <v>0</v>
      </c>
      <c r="AI319">
        <v>9.92</v>
      </c>
      <c r="AJ319">
        <v>1</v>
      </c>
      <c r="AK319">
        <v>1</v>
      </c>
      <c r="AL319">
        <v>1</v>
      </c>
      <c r="AM319">
        <v>4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6</v>
      </c>
      <c r="AT319">
        <v>0.30199999999999999</v>
      </c>
      <c r="AU319" t="s">
        <v>6</v>
      </c>
      <c r="AV319">
        <v>0</v>
      </c>
      <c r="AW319">
        <v>2</v>
      </c>
      <c r="AX319">
        <v>92865242</v>
      </c>
      <c r="AY319">
        <v>1</v>
      </c>
      <c r="AZ319">
        <v>0</v>
      </c>
      <c r="BA319">
        <v>292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ROUND(Y319*Source!I126,7)</f>
        <v>0.60399999999999998</v>
      </c>
      <c r="CY319">
        <f>AA319</f>
        <v>255.54</v>
      </c>
      <c r="CZ319">
        <f>AE319</f>
        <v>25.76</v>
      </c>
      <c r="DA319">
        <f>AI319</f>
        <v>9.92</v>
      </c>
      <c r="DB319">
        <f t="shared" si="103"/>
        <v>7.78</v>
      </c>
      <c r="DC319">
        <f t="shared" si="104"/>
        <v>0</v>
      </c>
      <c r="DD319" t="s">
        <v>6</v>
      </c>
      <c r="DE319" t="s">
        <v>6</v>
      </c>
      <c r="DF319">
        <f>ROUND(ROUND(AE319*AI319,0)*CX319,0)</f>
        <v>155</v>
      </c>
      <c r="DG319">
        <f t="shared" si="130"/>
        <v>0</v>
      </c>
      <c r="DH319">
        <f t="shared" si="131"/>
        <v>0</v>
      </c>
      <c r="DI319">
        <f>ROUND(ROUND(AH319,0)*CX319,0)</f>
        <v>0</v>
      </c>
      <c r="DJ319">
        <f>DF319</f>
        <v>155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ROW(Source!A126)</f>
        <v>126</v>
      </c>
      <c r="B320">
        <v>92864407</v>
      </c>
      <c r="C320">
        <v>92865234</v>
      </c>
      <c r="D320">
        <v>49515638</v>
      </c>
      <c r="E320">
        <v>70</v>
      </c>
      <c r="F320">
        <v>1</v>
      </c>
      <c r="G320">
        <v>1</v>
      </c>
      <c r="H320">
        <v>3</v>
      </c>
      <c r="I320" t="s">
        <v>859</v>
      </c>
      <c r="J320" t="s">
        <v>6</v>
      </c>
      <c r="K320" t="s">
        <v>860</v>
      </c>
      <c r="L320">
        <v>1374</v>
      </c>
      <c r="N320">
        <v>1013</v>
      </c>
      <c r="O320" t="s">
        <v>861</v>
      </c>
      <c r="P320" t="s">
        <v>861</v>
      </c>
      <c r="Q320">
        <v>1</v>
      </c>
      <c r="W320">
        <v>0</v>
      </c>
      <c r="X320">
        <v>-1731369543</v>
      </c>
      <c r="Y320">
        <f t="shared" si="102"/>
        <v>0.18</v>
      </c>
      <c r="AA320">
        <v>9.92</v>
      </c>
      <c r="AB320">
        <v>0</v>
      </c>
      <c r="AC320">
        <v>0</v>
      </c>
      <c r="AD320">
        <v>0</v>
      </c>
      <c r="AE320">
        <v>1</v>
      </c>
      <c r="AF320">
        <v>0</v>
      </c>
      <c r="AG320">
        <v>0</v>
      </c>
      <c r="AH320">
        <v>0</v>
      </c>
      <c r="AI320">
        <v>9.92</v>
      </c>
      <c r="AJ320">
        <v>1</v>
      </c>
      <c r="AK320">
        <v>1</v>
      </c>
      <c r="AL320">
        <v>1</v>
      </c>
      <c r="AM320">
        <v>4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6</v>
      </c>
      <c r="AT320">
        <v>0.18</v>
      </c>
      <c r="AU320" t="s">
        <v>6</v>
      </c>
      <c r="AV320">
        <v>0</v>
      </c>
      <c r="AW320">
        <v>2</v>
      </c>
      <c r="AX320">
        <v>92865243</v>
      </c>
      <c r="AY320">
        <v>1</v>
      </c>
      <c r="AZ320">
        <v>0</v>
      </c>
      <c r="BA320">
        <v>293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ROUND(Y320*Source!I126,7)</f>
        <v>0.36</v>
      </c>
      <c r="CY320">
        <f>AA320</f>
        <v>9.92</v>
      </c>
      <c r="CZ320">
        <f>AE320</f>
        <v>1</v>
      </c>
      <c r="DA320">
        <f>AI320</f>
        <v>9.92</v>
      </c>
      <c r="DB320">
        <f t="shared" si="103"/>
        <v>0.18</v>
      </c>
      <c r="DC320">
        <f t="shared" si="104"/>
        <v>0</v>
      </c>
      <c r="DD320" t="s">
        <v>6</v>
      </c>
      <c r="DE320" t="s">
        <v>6</v>
      </c>
      <c r="DF320">
        <f>ROUND(ROUND(AE320*AI320,0)*CX320,0)</f>
        <v>4</v>
      </c>
      <c r="DG320">
        <f t="shared" si="130"/>
        <v>0</v>
      </c>
      <c r="DH320">
        <f t="shared" si="131"/>
        <v>0</v>
      </c>
      <c r="DI320">
        <f>ROUND(ROUND(AH320,0)*CX320,0)</f>
        <v>0</v>
      </c>
      <c r="DJ320">
        <f>DF320</f>
        <v>4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ROW(Source!A126)</f>
        <v>126</v>
      </c>
      <c r="B321">
        <v>92864407</v>
      </c>
      <c r="C321">
        <v>92865234</v>
      </c>
      <c r="D321">
        <v>0</v>
      </c>
      <c r="E321">
        <v>1</v>
      </c>
      <c r="F321">
        <v>1</v>
      </c>
      <c r="G321">
        <v>1</v>
      </c>
      <c r="H321">
        <v>3</v>
      </c>
      <c r="I321" t="s">
        <v>30</v>
      </c>
      <c r="J321" t="s">
        <v>6</v>
      </c>
      <c r="K321" t="s">
        <v>334</v>
      </c>
      <c r="L321">
        <v>1371</v>
      </c>
      <c r="N321">
        <v>1013</v>
      </c>
      <c r="O321" t="s">
        <v>23</v>
      </c>
      <c r="P321" t="s">
        <v>23</v>
      </c>
      <c r="Q321">
        <v>1</v>
      </c>
      <c r="W321">
        <v>0</v>
      </c>
      <c r="X321">
        <v>784241166</v>
      </c>
      <c r="Y321">
        <f t="shared" ref="Y321:Y384" si="132">AT321</f>
        <v>1</v>
      </c>
      <c r="AA321">
        <v>40000</v>
      </c>
      <c r="AB321">
        <v>0</v>
      </c>
      <c r="AC321">
        <v>0</v>
      </c>
      <c r="AD321">
        <v>0</v>
      </c>
      <c r="AE321">
        <v>41734.879999999997</v>
      </c>
      <c r="AF321">
        <v>0</v>
      </c>
      <c r="AG321">
        <v>0</v>
      </c>
      <c r="AH321">
        <v>0</v>
      </c>
      <c r="AI321">
        <v>6.43</v>
      </c>
      <c r="AJ321">
        <v>1</v>
      </c>
      <c r="AK321">
        <v>1</v>
      </c>
      <c r="AL321">
        <v>1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 t="s">
        <v>6</v>
      </c>
      <c r="AT321">
        <v>1</v>
      </c>
      <c r="AU321" t="s">
        <v>6</v>
      </c>
      <c r="AV321">
        <v>0</v>
      </c>
      <c r="AW321">
        <v>1</v>
      </c>
      <c r="AX321">
        <v>-1</v>
      </c>
      <c r="AY321">
        <v>0</v>
      </c>
      <c r="AZ321">
        <v>0</v>
      </c>
      <c r="BA321" t="s">
        <v>6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ROUND(Y321*Source!I126,7)</f>
        <v>2</v>
      </c>
      <c r="CY321">
        <f>AA321</f>
        <v>40000</v>
      </c>
      <c r="CZ321">
        <f>AE321</f>
        <v>41734.879999999997</v>
      </c>
      <c r="DA321">
        <f>AI321</f>
        <v>6.43</v>
      </c>
      <c r="DB321">
        <f t="shared" ref="DB321:DB384" si="133">ROUND(ROUND(AT321*CZ321,2),2)</f>
        <v>41734.879999999997</v>
      </c>
      <c r="DC321">
        <f t="shared" ref="DC321:DC384" si="134">ROUND(ROUND(AT321*AG321,2),2)</f>
        <v>0</v>
      </c>
      <c r="DD321" t="s">
        <v>6</v>
      </c>
      <c r="DE321" t="s">
        <v>6</v>
      </c>
      <c r="DF321">
        <f>ROUND(ROUND(AE321*AI321,0)*CX321,0)</f>
        <v>536710</v>
      </c>
      <c r="DG321">
        <f t="shared" si="130"/>
        <v>0</v>
      </c>
      <c r="DH321">
        <f t="shared" si="131"/>
        <v>0</v>
      </c>
      <c r="DI321">
        <f>ROUND(ROUND(AH321,0)*CX321,0)</f>
        <v>0</v>
      </c>
      <c r="DJ321">
        <f>DF321</f>
        <v>536710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ROW(Source!A128)</f>
        <v>128</v>
      </c>
      <c r="B322">
        <v>92864407</v>
      </c>
      <c r="C322">
        <v>92865245</v>
      </c>
      <c r="D322">
        <v>49510777</v>
      </c>
      <c r="E322">
        <v>70</v>
      </c>
      <c r="F322">
        <v>1</v>
      </c>
      <c r="G322">
        <v>1</v>
      </c>
      <c r="H322">
        <v>1</v>
      </c>
      <c r="I322" t="s">
        <v>925</v>
      </c>
      <c r="J322" t="s">
        <v>6</v>
      </c>
      <c r="K322" t="s">
        <v>926</v>
      </c>
      <c r="L322">
        <v>1191</v>
      </c>
      <c r="N322">
        <v>1013</v>
      </c>
      <c r="O322" t="s">
        <v>855</v>
      </c>
      <c r="P322" t="s">
        <v>855</v>
      </c>
      <c r="Q322">
        <v>1</v>
      </c>
      <c r="W322">
        <v>0</v>
      </c>
      <c r="X322">
        <v>432497713</v>
      </c>
      <c r="Y322">
        <f t="shared" si="132"/>
        <v>1.03</v>
      </c>
      <c r="AA322">
        <v>0</v>
      </c>
      <c r="AB322">
        <v>0</v>
      </c>
      <c r="AC322">
        <v>0</v>
      </c>
      <c r="AD322">
        <v>470.93</v>
      </c>
      <c r="AE322">
        <v>0</v>
      </c>
      <c r="AF322">
        <v>0</v>
      </c>
      <c r="AG322">
        <v>0</v>
      </c>
      <c r="AH322">
        <v>10.5</v>
      </c>
      <c r="AI322">
        <v>1</v>
      </c>
      <c r="AJ322">
        <v>1</v>
      </c>
      <c r="AK322">
        <v>1</v>
      </c>
      <c r="AL322">
        <v>44.85</v>
      </c>
      <c r="AM322">
        <v>4</v>
      </c>
      <c r="AN322">
        <v>0</v>
      </c>
      <c r="AO322">
        <v>1</v>
      </c>
      <c r="AP322">
        <v>0</v>
      </c>
      <c r="AQ322">
        <v>0</v>
      </c>
      <c r="AR322">
        <v>0</v>
      </c>
      <c r="AS322" t="s">
        <v>6</v>
      </c>
      <c r="AT322">
        <v>1.03</v>
      </c>
      <c r="AU322" t="s">
        <v>6</v>
      </c>
      <c r="AV322">
        <v>1</v>
      </c>
      <c r="AW322">
        <v>2</v>
      </c>
      <c r="AX322">
        <v>92865252</v>
      </c>
      <c r="AY322">
        <v>1</v>
      </c>
      <c r="AZ322">
        <v>0</v>
      </c>
      <c r="BA322">
        <v>294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U322">
        <f>ROUND(AT322*Source!I128*AH322*AL322,0)</f>
        <v>970</v>
      </c>
      <c r="CV322">
        <f>ROUND(Y322*Source!I128,7)</f>
        <v>2.06</v>
      </c>
      <c r="CW322">
        <v>0</v>
      </c>
      <c r="CX322">
        <f>ROUND(Y322*Source!I128,7)</f>
        <v>2.06</v>
      </c>
      <c r="CY322">
        <f>AD322</f>
        <v>470.93</v>
      </c>
      <c r="CZ322">
        <f>AH322</f>
        <v>10.5</v>
      </c>
      <c r="DA322">
        <f>AL322</f>
        <v>44.85</v>
      </c>
      <c r="DB322">
        <f t="shared" si="133"/>
        <v>10.82</v>
      </c>
      <c r="DC322">
        <f t="shared" si="134"/>
        <v>0</v>
      </c>
      <c r="DD322" t="s">
        <v>6</v>
      </c>
      <c r="DE322" t="s">
        <v>6</v>
      </c>
      <c r="DF322">
        <f>ROUND(ROUND(AE322,0)*CX322,0)</f>
        <v>0</v>
      </c>
      <c r="DG322">
        <f t="shared" si="130"/>
        <v>0</v>
      </c>
      <c r="DH322">
        <f t="shared" si="131"/>
        <v>0</v>
      </c>
      <c r="DI322">
        <f>ROUND(ROUND(AH322*AL322,0)*CX322,0)</f>
        <v>970</v>
      </c>
      <c r="DJ322">
        <f>DI322</f>
        <v>970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ROW(Source!A128)</f>
        <v>128</v>
      </c>
      <c r="B323">
        <v>92864407</v>
      </c>
      <c r="C323">
        <v>92865245</v>
      </c>
      <c r="D323">
        <v>49510905</v>
      </c>
      <c r="E323">
        <v>70</v>
      </c>
      <c r="F323">
        <v>1</v>
      </c>
      <c r="G323">
        <v>1</v>
      </c>
      <c r="H323">
        <v>1</v>
      </c>
      <c r="I323" t="s">
        <v>867</v>
      </c>
      <c r="J323" t="s">
        <v>6</v>
      </c>
      <c r="K323" t="s">
        <v>868</v>
      </c>
      <c r="L323">
        <v>1191</v>
      </c>
      <c r="N323">
        <v>1013</v>
      </c>
      <c r="O323" t="s">
        <v>855</v>
      </c>
      <c r="P323" t="s">
        <v>855</v>
      </c>
      <c r="Q323">
        <v>1</v>
      </c>
      <c r="W323">
        <v>0</v>
      </c>
      <c r="X323">
        <v>-1417349443</v>
      </c>
      <c r="Y323">
        <f t="shared" si="132"/>
        <v>0.01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44.85</v>
      </c>
      <c r="AL323">
        <v>1</v>
      </c>
      <c r="AM323">
        <v>4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6</v>
      </c>
      <c r="AT323">
        <v>0.01</v>
      </c>
      <c r="AU323" t="s">
        <v>6</v>
      </c>
      <c r="AV323">
        <v>2</v>
      </c>
      <c r="AW323">
        <v>2</v>
      </c>
      <c r="AX323">
        <v>92865253</v>
      </c>
      <c r="AY323">
        <v>1</v>
      </c>
      <c r="AZ323">
        <v>0</v>
      </c>
      <c r="BA323">
        <v>295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ROUND(Y323*Source!I128,7)</f>
        <v>0.02</v>
      </c>
      <c r="CY323">
        <f>AD323</f>
        <v>0</v>
      </c>
      <c r="CZ323">
        <f>AH323</f>
        <v>0</v>
      </c>
      <c r="DA323">
        <f>AL323</f>
        <v>1</v>
      </c>
      <c r="DB323">
        <f t="shared" si="133"/>
        <v>0</v>
      </c>
      <c r="DC323">
        <f t="shared" si="134"/>
        <v>0</v>
      </c>
      <c r="DD323" t="s">
        <v>6</v>
      </c>
      <c r="DE323" t="s">
        <v>6</v>
      </c>
      <c r="DF323">
        <f>ROUND(ROUND(AE323,0)*CX323,0)</f>
        <v>0</v>
      </c>
      <c r="DG323">
        <f t="shared" si="130"/>
        <v>0</v>
      </c>
      <c r="DH323">
        <f>ROUND(ROUND(AG323*AK323,0)*CX323,0)</f>
        <v>0</v>
      </c>
      <c r="DI323">
        <f>ROUND(ROUND(AH323,0)*CX323,0)</f>
        <v>0</v>
      </c>
      <c r="DJ323">
        <f>DI323</f>
        <v>0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ROW(Source!A128)</f>
        <v>128</v>
      </c>
      <c r="B324">
        <v>92864407</v>
      </c>
      <c r="C324">
        <v>92865245</v>
      </c>
      <c r="D324">
        <v>49673503</v>
      </c>
      <c r="E324">
        <v>1</v>
      </c>
      <c r="F324">
        <v>1</v>
      </c>
      <c r="G324">
        <v>1</v>
      </c>
      <c r="H324">
        <v>2</v>
      </c>
      <c r="I324" t="s">
        <v>869</v>
      </c>
      <c r="J324" t="s">
        <v>870</v>
      </c>
      <c r="K324" t="s">
        <v>871</v>
      </c>
      <c r="L324">
        <v>1367</v>
      </c>
      <c r="N324">
        <v>1011</v>
      </c>
      <c r="O324" t="s">
        <v>872</v>
      </c>
      <c r="P324" t="s">
        <v>872</v>
      </c>
      <c r="Q324">
        <v>1</v>
      </c>
      <c r="W324">
        <v>0</v>
      </c>
      <c r="X324">
        <v>509054691</v>
      </c>
      <c r="Y324">
        <f t="shared" si="132"/>
        <v>0.01</v>
      </c>
      <c r="AA324">
        <v>0</v>
      </c>
      <c r="AB324">
        <v>1032.96</v>
      </c>
      <c r="AC324">
        <v>520.26</v>
      </c>
      <c r="AD324">
        <v>0</v>
      </c>
      <c r="AE324">
        <v>0</v>
      </c>
      <c r="AF324">
        <v>65.709999999999994</v>
      </c>
      <c r="AG324">
        <v>11.6</v>
      </c>
      <c r="AH324">
        <v>0</v>
      </c>
      <c r="AI324">
        <v>1</v>
      </c>
      <c r="AJ324">
        <v>15.72</v>
      </c>
      <c r="AK324">
        <v>44.85</v>
      </c>
      <c r="AL324">
        <v>1</v>
      </c>
      <c r="AM324">
        <v>4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6</v>
      </c>
      <c r="AT324">
        <v>0.01</v>
      </c>
      <c r="AU324" t="s">
        <v>6</v>
      </c>
      <c r="AV324">
        <v>0</v>
      </c>
      <c r="AW324">
        <v>2</v>
      </c>
      <c r="AX324">
        <v>92865254</v>
      </c>
      <c r="AY324">
        <v>1</v>
      </c>
      <c r="AZ324">
        <v>0</v>
      </c>
      <c r="BA324">
        <v>296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f>ROUND(Y324*Source!I128*DO324,7)</f>
        <v>0</v>
      </c>
      <c r="CX324">
        <f>ROUND(Y324*Source!I128,7)</f>
        <v>0.02</v>
      </c>
      <c r="CY324">
        <f>AB324</f>
        <v>1032.96</v>
      </c>
      <c r="CZ324">
        <f>AF324</f>
        <v>65.709999999999994</v>
      </c>
      <c r="DA324">
        <f>AJ324</f>
        <v>15.72</v>
      </c>
      <c r="DB324">
        <f t="shared" si="133"/>
        <v>0.66</v>
      </c>
      <c r="DC324">
        <f t="shared" si="134"/>
        <v>0.12</v>
      </c>
      <c r="DD324" t="s">
        <v>6</v>
      </c>
      <c r="DE324" t="s">
        <v>6</v>
      </c>
      <c r="DF324">
        <f>ROUND(ROUND(AE324,0)*CX324,0)</f>
        <v>0</v>
      </c>
      <c r="DG324">
        <f>ROUND(ROUND(AF324*AJ324,0)*CX324,0)</f>
        <v>21</v>
      </c>
      <c r="DH324">
        <f>ROUND(ROUND(AG324*AK324,0)*CX324,0)</f>
        <v>10</v>
      </c>
      <c r="DI324">
        <f>ROUND(ROUND(AH324,0)*CX324,0)</f>
        <v>0</v>
      </c>
      <c r="DJ324">
        <f>DG324</f>
        <v>21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ROW(Source!A128)</f>
        <v>128</v>
      </c>
      <c r="B325">
        <v>92864407</v>
      </c>
      <c r="C325">
        <v>92865245</v>
      </c>
      <c r="D325">
        <v>49673715</v>
      </c>
      <c r="E325">
        <v>1</v>
      </c>
      <c r="F325">
        <v>1</v>
      </c>
      <c r="G325">
        <v>1</v>
      </c>
      <c r="H325">
        <v>2</v>
      </c>
      <c r="I325" t="s">
        <v>873</v>
      </c>
      <c r="J325" t="s">
        <v>874</v>
      </c>
      <c r="K325" t="s">
        <v>875</v>
      </c>
      <c r="L325">
        <v>1367</v>
      </c>
      <c r="N325">
        <v>1011</v>
      </c>
      <c r="O325" t="s">
        <v>872</v>
      </c>
      <c r="P325" t="s">
        <v>872</v>
      </c>
      <c r="Q325">
        <v>1</v>
      </c>
      <c r="W325">
        <v>0</v>
      </c>
      <c r="X325">
        <v>829370094</v>
      </c>
      <c r="Y325">
        <f t="shared" si="132"/>
        <v>0.15</v>
      </c>
      <c r="AA325">
        <v>0</v>
      </c>
      <c r="AB325">
        <v>127.33</v>
      </c>
      <c r="AC325">
        <v>0</v>
      </c>
      <c r="AD325">
        <v>0</v>
      </c>
      <c r="AE325">
        <v>0</v>
      </c>
      <c r="AF325">
        <v>8.1</v>
      </c>
      <c r="AG325">
        <v>0</v>
      </c>
      <c r="AH325">
        <v>0</v>
      </c>
      <c r="AI325">
        <v>1</v>
      </c>
      <c r="AJ325">
        <v>15.72</v>
      </c>
      <c r="AK325">
        <v>44.85</v>
      </c>
      <c r="AL325">
        <v>1</v>
      </c>
      <c r="AM325">
        <v>4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6</v>
      </c>
      <c r="AT325">
        <v>0.15</v>
      </c>
      <c r="AU325" t="s">
        <v>6</v>
      </c>
      <c r="AV325">
        <v>0</v>
      </c>
      <c r="AW325">
        <v>2</v>
      </c>
      <c r="AX325">
        <v>92865255</v>
      </c>
      <c r="AY325">
        <v>1</v>
      </c>
      <c r="AZ325">
        <v>0</v>
      </c>
      <c r="BA325">
        <v>297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ROUND(Y325*Source!I128*DO325,7)</f>
        <v>0</v>
      </c>
      <c r="CX325">
        <f>ROUND(Y325*Source!I128,7)</f>
        <v>0.3</v>
      </c>
      <c r="CY325">
        <f>AB325</f>
        <v>127.33</v>
      </c>
      <c r="CZ325">
        <f>AF325</f>
        <v>8.1</v>
      </c>
      <c r="DA325">
        <f>AJ325</f>
        <v>15.72</v>
      </c>
      <c r="DB325">
        <f t="shared" si="133"/>
        <v>1.22</v>
      </c>
      <c r="DC325">
        <f t="shared" si="134"/>
        <v>0</v>
      </c>
      <c r="DD325" t="s">
        <v>6</v>
      </c>
      <c r="DE325" t="s">
        <v>6</v>
      </c>
      <c r="DF325">
        <f>ROUND(ROUND(AE325,0)*CX325,0)</f>
        <v>0</v>
      </c>
      <c r="DG325">
        <f>ROUND(ROUND(AF325*AJ325,0)*CX325,0)</f>
        <v>38</v>
      </c>
      <c r="DH325">
        <f>ROUND(ROUND(AG325*AK325,0)*CX325,0)</f>
        <v>0</v>
      </c>
      <c r="DI325">
        <f>ROUND(ROUND(AH325,0)*CX325,0)</f>
        <v>0</v>
      </c>
      <c r="DJ325">
        <f>DG325</f>
        <v>38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ROW(Source!A128)</f>
        <v>128</v>
      </c>
      <c r="B326">
        <v>92864407</v>
      </c>
      <c r="C326">
        <v>92865245</v>
      </c>
      <c r="D326">
        <v>49524288</v>
      </c>
      <c r="E326">
        <v>1</v>
      </c>
      <c r="F326">
        <v>1</v>
      </c>
      <c r="G326">
        <v>1</v>
      </c>
      <c r="H326">
        <v>3</v>
      </c>
      <c r="I326" t="s">
        <v>927</v>
      </c>
      <c r="J326" t="s">
        <v>928</v>
      </c>
      <c r="K326" t="s">
        <v>929</v>
      </c>
      <c r="L326">
        <v>1348</v>
      </c>
      <c r="N326">
        <v>1009</v>
      </c>
      <c r="O326" t="s">
        <v>532</v>
      </c>
      <c r="P326" t="s">
        <v>532</v>
      </c>
      <c r="Q326">
        <v>1000</v>
      </c>
      <c r="W326">
        <v>0</v>
      </c>
      <c r="X326">
        <v>1163323608</v>
      </c>
      <c r="Y326">
        <f t="shared" si="132"/>
        <v>6.0000000000000002E-5</v>
      </c>
      <c r="AA326">
        <v>102324.9</v>
      </c>
      <c r="AB326">
        <v>0</v>
      </c>
      <c r="AC326">
        <v>0</v>
      </c>
      <c r="AD326">
        <v>0</v>
      </c>
      <c r="AE326">
        <v>10315.01</v>
      </c>
      <c r="AF326">
        <v>0</v>
      </c>
      <c r="AG326">
        <v>0</v>
      </c>
      <c r="AH326">
        <v>0</v>
      </c>
      <c r="AI326">
        <v>9.92</v>
      </c>
      <c r="AJ326">
        <v>1</v>
      </c>
      <c r="AK326">
        <v>1</v>
      </c>
      <c r="AL326">
        <v>1</v>
      </c>
      <c r="AM326">
        <v>4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6</v>
      </c>
      <c r="AT326">
        <v>6.0000000000000002E-5</v>
      </c>
      <c r="AU326" t="s">
        <v>6</v>
      </c>
      <c r="AV326">
        <v>0</v>
      </c>
      <c r="AW326">
        <v>2</v>
      </c>
      <c r="AX326">
        <v>92865256</v>
      </c>
      <c r="AY326">
        <v>1</v>
      </c>
      <c r="AZ326">
        <v>0</v>
      </c>
      <c r="BA326">
        <v>298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ROUND(Y326*Source!I128,7)</f>
        <v>1.2E-4</v>
      </c>
      <c r="CY326">
        <f>AA326</f>
        <v>102324.9</v>
      </c>
      <c r="CZ326">
        <f>AE326</f>
        <v>10315.01</v>
      </c>
      <c r="DA326">
        <f>AI326</f>
        <v>9.92</v>
      </c>
      <c r="DB326">
        <f t="shared" si="133"/>
        <v>0.62</v>
      </c>
      <c r="DC326">
        <f t="shared" si="134"/>
        <v>0</v>
      </c>
      <c r="DD326" t="s">
        <v>6</v>
      </c>
      <c r="DE326" t="s">
        <v>6</v>
      </c>
      <c r="DF326">
        <f>ROUND(ROUND(AE326*AI326,0)*CX326,0)</f>
        <v>12</v>
      </c>
      <c r="DG326">
        <f>ROUND(ROUND(AF326,0)*CX326,0)</f>
        <v>0</v>
      </c>
      <c r="DH326">
        <f>ROUND(ROUND(AG326,0)*CX326,0)</f>
        <v>0</v>
      </c>
      <c r="DI326">
        <f>ROUND(ROUND(AH326,0)*CX326,0)</f>
        <v>0</v>
      </c>
      <c r="DJ326">
        <f>DF326</f>
        <v>12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ROW(Source!A128)</f>
        <v>128</v>
      </c>
      <c r="B327">
        <v>92864407</v>
      </c>
      <c r="C327">
        <v>92865245</v>
      </c>
      <c r="D327">
        <v>49515638</v>
      </c>
      <c r="E327">
        <v>70</v>
      </c>
      <c r="F327">
        <v>1</v>
      </c>
      <c r="G327">
        <v>1</v>
      </c>
      <c r="H327">
        <v>3</v>
      </c>
      <c r="I327" t="s">
        <v>859</v>
      </c>
      <c r="J327" t="s">
        <v>6</v>
      </c>
      <c r="K327" t="s">
        <v>860</v>
      </c>
      <c r="L327">
        <v>1374</v>
      </c>
      <c r="N327">
        <v>1013</v>
      </c>
      <c r="O327" t="s">
        <v>861</v>
      </c>
      <c r="P327" t="s">
        <v>861</v>
      </c>
      <c r="Q327">
        <v>1</v>
      </c>
      <c r="W327">
        <v>0</v>
      </c>
      <c r="X327">
        <v>-1731369543</v>
      </c>
      <c r="Y327">
        <f t="shared" si="132"/>
        <v>0.22</v>
      </c>
      <c r="AA327">
        <v>9.92</v>
      </c>
      <c r="AB327">
        <v>0</v>
      </c>
      <c r="AC327">
        <v>0</v>
      </c>
      <c r="AD327">
        <v>0</v>
      </c>
      <c r="AE327">
        <v>1</v>
      </c>
      <c r="AF327">
        <v>0</v>
      </c>
      <c r="AG327">
        <v>0</v>
      </c>
      <c r="AH327">
        <v>0</v>
      </c>
      <c r="AI327">
        <v>9.92</v>
      </c>
      <c r="AJ327">
        <v>1</v>
      </c>
      <c r="AK327">
        <v>1</v>
      </c>
      <c r="AL327">
        <v>1</v>
      </c>
      <c r="AM327">
        <v>4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6</v>
      </c>
      <c r="AT327">
        <v>0.22</v>
      </c>
      <c r="AU327" t="s">
        <v>6</v>
      </c>
      <c r="AV327">
        <v>0</v>
      </c>
      <c r="AW327">
        <v>2</v>
      </c>
      <c r="AX327">
        <v>92865258</v>
      </c>
      <c r="AY327">
        <v>1</v>
      </c>
      <c r="AZ327">
        <v>0</v>
      </c>
      <c r="BA327">
        <v>300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ROUND(Y327*Source!I128,7)</f>
        <v>0.44</v>
      </c>
      <c r="CY327">
        <f>AA327</f>
        <v>9.92</v>
      </c>
      <c r="CZ327">
        <f>AE327</f>
        <v>1</v>
      </c>
      <c r="DA327">
        <f>AI327</f>
        <v>9.92</v>
      </c>
      <c r="DB327">
        <f t="shared" si="133"/>
        <v>0.22</v>
      </c>
      <c r="DC327">
        <f t="shared" si="134"/>
        <v>0</v>
      </c>
      <c r="DD327" t="s">
        <v>6</v>
      </c>
      <c r="DE327" t="s">
        <v>6</v>
      </c>
      <c r="DF327">
        <f>ROUND(ROUND(AE327*AI327,0)*CX327,0)</f>
        <v>4</v>
      </c>
      <c r="DG327">
        <f>ROUND(ROUND(AF327,0)*CX327,0)</f>
        <v>0</v>
      </c>
      <c r="DH327">
        <f>ROUND(ROUND(AG327,0)*CX327,0)</f>
        <v>0</v>
      </c>
      <c r="DI327">
        <f>ROUND(ROUND(AH327,0)*CX327,0)</f>
        <v>0</v>
      </c>
      <c r="DJ327">
        <f>DF327</f>
        <v>4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  <row r="328" spans="1:119" x14ac:dyDescent="0.2">
      <c r="A328">
        <f>ROW(Source!A129)</f>
        <v>129</v>
      </c>
      <c r="B328">
        <v>92864407</v>
      </c>
      <c r="C328">
        <v>92865259</v>
      </c>
      <c r="D328">
        <v>49510757</v>
      </c>
      <c r="E328">
        <v>70</v>
      </c>
      <c r="F328">
        <v>1</v>
      </c>
      <c r="G328">
        <v>1</v>
      </c>
      <c r="H328">
        <v>1</v>
      </c>
      <c r="I328" t="s">
        <v>865</v>
      </c>
      <c r="J328" t="s">
        <v>6</v>
      </c>
      <c r="K328" t="s">
        <v>866</v>
      </c>
      <c r="L328">
        <v>1191</v>
      </c>
      <c r="N328">
        <v>1013</v>
      </c>
      <c r="O328" t="s">
        <v>855</v>
      </c>
      <c r="P328" t="s">
        <v>855</v>
      </c>
      <c r="Q328">
        <v>1</v>
      </c>
      <c r="W328">
        <v>0</v>
      </c>
      <c r="X328">
        <v>-1111239348</v>
      </c>
      <c r="Y328">
        <f t="shared" si="132"/>
        <v>26.6</v>
      </c>
      <c r="AA328">
        <v>0</v>
      </c>
      <c r="AB328">
        <v>0</v>
      </c>
      <c r="AC328">
        <v>0</v>
      </c>
      <c r="AD328">
        <v>431.46</v>
      </c>
      <c r="AE328">
        <v>0</v>
      </c>
      <c r="AF328">
        <v>0</v>
      </c>
      <c r="AG328">
        <v>0</v>
      </c>
      <c r="AH328">
        <v>9.6199999999999992</v>
      </c>
      <c r="AI328">
        <v>1</v>
      </c>
      <c r="AJ328">
        <v>1</v>
      </c>
      <c r="AK328">
        <v>1</v>
      </c>
      <c r="AL328">
        <v>44.85</v>
      </c>
      <c r="AM328">
        <v>4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6</v>
      </c>
      <c r="AT328">
        <v>26.6</v>
      </c>
      <c r="AU328" t="s">
        <v>6</v>
      </c>
      <c r="AV328">
        <v>1</v>
      </c>
      <c r="AW328">
        <v>2</v>
      </c>
      <c r="AX328">
        <v>92865278</v>
      </c>
      <c r="AY328">
        <v>1</v>
      </c>
      <c r="AZ328">
        <v>0</v>
      </c>
      <c r="BA328">
        <v>301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U328">
        <f>ROUND(AT328*Source!I129*AH328*AL328,0)</f>
        <v>11477</v>
      </c>
      <c r="CV328">
        <f>ROUND(Y328*Source!I129,7)</f>
        <v>26.6</v>
      </c>
      <c r="CW328">
        <v>0</v>
      </c>
      <c r="CX328">
        <f>ROUND(Y328*Source!I129,7)</f>
        <v>26.6</v>
      </c>
      <c r="CY328">
        <f>AD328</f>
        <v>431.46</v>
      </c>
      <c r="CZ328">
        <f>AH328</f>
        <v>9.6199999999999992</v>
      </c>
      <c r="DA328">
        <f>AL328</f>
        <v>44.85</v>
      </c>
      <c r="DB328">
        <f t="shared" si="133"/>
        <v>255.89</v>
      </c>
      <c r="DC328">
        <f t="shared" si="134"/>
        <v>0</v>
      </c>
      <c r="DD328" t="s">
        <v>6</v>
      </c>
      <c r="DE328" t="s">
        <v>6</v>
      </c>
      <c r="DF328">
        <f t="shared" ref="DF328:DF333" si="135">ROUND(ROUND(AE328,0)*CX328,0)</f>
        <v>0</v>
      </c>
      <c r="DG328">
        <f>ROUND(ROUND(AF328,0)*CX328,0)</f>
        <v>0</v>
      </c>
      <c r="DH328">
        <f>ROUND(ROUND(AG328,0)*CX328,0)</f>
        <v>0</v>
      </c>
      <c r="DI328">
        <f>ROUND(ROUND(AH328*AL328,0)*CX328,0)</f>
        <v>11465</v>
      </c>
      <c r="DJ328">
        <f>DI328</f>
        <v>11465</v>
      </c>
      <c r="DK328">
        <v>0</v>
      </c>
      <c r="DL328" t="s">
        <v>6</v>
      </c>
      <c r="DM328">
        <v>0</v>
      </c>
      <c r="DN328" t="s">
        <v>6</v>
      </c>
      <c r="DO328">
        <v>0</v>
      </c>
    </row>
    <row r="329" spans="1:119" x14ac:dyDescent="0.2">
      <c r="A329">
        <f>ROW(Source!A129)</f>
        <v>129</v>
      </c>
      <c r="B329">
        <v>92864407</v>
      </c>
      <c r="C329">
        <v>92865259</v>
      </c>
      <c r="D329">
        <v>49510905</v>
      </c>
      <c r="E329">
        <v>70</v>
      </c>
      <c r="F329">
        <v>1</v>
      </c>
      <c r="G329">
        <v>1</v>
      </c>
      <c r="H329">
        <v>1</v>
      </c>
      <c r="I329" t="s">
        <v>867</v>
      </c>
      <c r="J329" t="s">
        <v>6</v>
      </c>
      <c r="K329" t="s">
        <v>868</v>
      </c>
      <c r="L329">
        <v>1191</v>
      </c>
      <c r="N329">
        <v>1013</v>
      </c>
      <c r="O329" t="s">
        <v>855</v>
      </c>
      <c r="P329" t="s">
        <v>855</v>
      </c>
      <c r="Q329">
        <v>1</v>
      </c>
      <c r="W329">
        <v>0</v>
      </c>
      <c r="X329">
        <v>-1417349443</v>
      </c>
      <c r="Y329">
        <f t="shared" si="132"/>
        <v>2.2000000000000002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44.85</v>
      </c>
      <c r="AL329">
        <v>1</v>
      </c>
      <c r="AM329">
        <v>4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6</v>
      </c>
      <c r="AT329">
        <v>2.2000000000000002</v>
      </c>
      <c r="AU329" t="s">
        <v>6</v>
      </c>
      <c r="AV329">
        <v>2</v>
      </c>
      <c r="AW329">
        <v>2</v>
      </c>
      <c r="AX329">
        <v>92865279</v>
      </c>
      <c r="AY329">
        <v>1</v>
      </c>
      <c r="AZ329">
        <v>0</v>
      </c>
      <c r="BA329">
        <v>302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ROUND(Y329*Source!I129,7)</f>
        <v>2.2000000000000002</v>
      </c>
      <c r="CY329">
        <f>AD329</f>
        <v>0</v>
      </c>
      <c r="CZ329">
        <f>AH329</f>
        <v>0</v>
      </c>
      <c r="DA329">
        <f>AL329</f>
        <v>1</v>
      </c>
      <c r="DB329">
        <f t="shared" si="133"/>
        <v>0</v>
      </c>
      <c r="DC329">
        <f t="shared" si="134"/>
        <v>0</v>
      </c>
      <c r="DD329" t="s">
        <v>6</v>
      </c>
      <c r="DE329" t="s">
        <v>6</v>
      </c>
      <c r="DF329">
        <f t="shared" si="135"/>
        <v>0</v>
      </c>
      <c r="DG329">
        <f>ROUND(ROUND(AF329,0)*CX329,0)</f>
        <v>0</v>
      </c>
      <c r="DH329">
        <f>ROUND(ROUND(AG329*AK329,0)*CX329,0)</f>
        <v>0</v>
      </c>
      <c r="DI329">
        <f t="shared" ref="DI329:DI345" si="136">ROUND(ROUND(AH329,0)*CX329,0)</f>
        <v>0</v>
      </c>
      <c r="DJ329">
        <f>DI329</f>
        <v>0</v>
      </c>
      <c r="DK329">
        <v>0</v>
      </c>
      <c r="DL329" t="s">
        <v>6</v>
      </c>
      <c r="DM329">
        <v>0</v>
      </c>
      <c r="DN329" t="s">
        <v>6</v>
      </c>
      <c r="DO329">
        <v>0</v>
      </c>
    </row>
    <row r="330" spans="1:119" x14ac:dyDescent="0.2">
      <c r="A330">
        <f>ROW(Source!A129)</f>
        <v>129</v>
      </c>
      <c r="B330">
        <v>92864407</v>
      </c>
      <c r="C330">
        <v>92865259</v>
      </c>
      <c r="D330">
        <v>49672573</v>
      </c>
      <c r="E330">
        <v>1</v>
      </c>
      <c r="F330">
        <v>1</v>
      </c>
      <c r="G330">
        <v>1</v>
      </c>
      <c r="H330">
        <v>2</v>
      </c>
      <c r="I330" t="s">
        <v>893</v>
      </c>
      <c r="J330" t="s">
        <v>894</v>
      </c>
      <c r="K330" t="s">
        <v>895</v>
      </c>
      <c r="L330">
        <v>1367</v>
      </c>
      <c r="N330">
        <v>1011</v>
      </c>
      <c r="O330" t="s">
        <v>872</v>
      </c>
      <c r="P330" t="s">
        <v>872</v>
      </c>
      <c r="Q330">
        <v>1</v>
      </c>
      <c r="W330">
        <v>0</v>
      </c>
      <c r="X330">
        <v>-430484415</v>
      </c>
      <c r="Y330">
        <f t="shared" si="132"/>
        <v>0.24</v>
      </c>
      <c r="AA330">
        <v>0</v>
      </c>
      <c r="AB330">
        <v>1814.09</v>
      </c>
      <c r="AC330">
        <v>605.48</v>
      </c>
      <c r="AD330">
        <v>0</v>
      </c>
      <c r="AE330">
        <v>0</v>
      </c>
      <c r="AF330">
        <v>115.4</v>
      </c>
      <c r="AG330">
        <v>13.5</v>
      </c>
      <c r="AH330">
        <v>0</v>
      </c>
      <c r="AI330">
        <v>1</v>
      </c>
      <c r="AJ330">
        <v>15.72</v>
      </c>
      <c r="AK330">
        <v>44.85</v>
      </c>
      <c r="AL330">
        <v>1</v>
      </c>
      <c r="AM330">
        <v>4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6</v>
      </c>
      <c r="AT330">
        <v>0.24</v>
      </c>
      <c r="AU330" t="s">
        <v>6</v>
      </c>
      <c r="AV330">
        <v>0</v>
      </c>
      <c r="AW330">
        <v>2</v>
      </c>
      <c r="AX330">
        <v>92865280</v>
      </c>
      <c r="AY330">
        <v>1</v>
      </c>
      <c r="AZ330">
        <v>0</v>
      </c>
      <c r="BA330">
        <v>303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ROUND(Y330*Source!I129*DO330,7)</f>
        <v>0</v>
      </c>
      <c r="CX330">
        <f>ROUND(Y330*Source!I129,7)</f>
        <v>0.24</v>
      </c>
      <c r="CY330">
        <f>AB330</f>
        <v>1814.09</v>
      </c>
      <c r="CZ330">
        <f>AF330</f>
        <v>115.4</v>
      </c>
      <c r="DA330">
        <f>AJ330</f>
        <v>15.72</v>
      </c>
      <c r="DB330">
        <f t="shared" si="133"/>
        <v>27.7</v>
      </c>
      <c r="DC330">
        <f t="shared" si="134"/>
        <v>3.24</v>
      </c>
      <c r="DD330" t="s">
        <v>6</v>
      </c>
      <c r="DE330" t="s">
        <v>6</v>
      </c>
      <c r="DF330">
        <f t="shared" si="135"/>
        <v>0</v>
      </c>
      <c r="DG330">
        <f>ROUND(ROUND(AF330*AJ330,0)*CX330,0)</f>
        <v>435</v>
      </c>
      <c r="DH330">
        <f>ROUND(ROUND(AG330*AK330,0)*CX330,0)</f>
        <v>145</v>
      </c>
      <c r="DI330">
        <f t="shared" si="136"/>
        <v>0</v>
      </c>
      <c r="DJ330">
        <f>DG330</f>
        <v>435</v>
      </c>
      <c r="DK330">
        <v>0</v>
      </c>
      <c r="DL330" t="s">
        <v>6</v>
      </c>
      <c r="DM330">
        <v>0</v>
      </c>
      <c r="DN330" t="s">
        <v>6</v>
      </c>
      <c r="DO330">
        <v>0</v>
      </c>
    </row>
    <row r="331" spans="1:119" x14ac:dyDescent="0.2">
      <c r="A331">
        <f>ROW(Source!A129)</f>
        <v>129</v>
      </c>
      <c r="B331">
        <v>92864407</v>
      </c>
      <c r="C331">
        <v>92865259</v>
      </c>
      <c r="D331">
        <v>49673308</v>
      </c>
      <c r="E331">
        <v>1</v>
      </c>
      <c r="F331">
        <v>1</v>
      </c>
      <c r="G331">
        <v>1</v>
      </c>
      <c r="H331">
        <v>2</v>
      </c>
      <c r="I331" t="s">
        <v>987</v>
      </c>
      <c r="J331" t="s">
        <v>988</v>
      </c>
      <c r="K331" t="s">
        <v>989</v>
      </c>
      <c r="L331">
        <v>1367</v>
      </c>
      <c r="N331">
        <v>1011</v>
      </c>
      <c r="O331" t="s">
        <v>872</v>
      </c>
      <c r="P331" t="s">
        <v>872</v>
      </c>
      <c r="Q331">
        <v>1</v>
      </c>
      <c r="W331">
        <v>0</v>
      </c>
      <c r="X331">
        <v>-1049284970</v>
      </c>
      <c r="Y331">
        <f t="shared" si="132"/>
        <v>0.4</v>
      </c>
      <c r="AA331">
        <v>0</v>
      </c>
      <c r="AB331">
        <v>466.41</v>
      </c>
      <c r="AC331">
        <v>0</v>
      </c>
      <c r="AD331">
        <v>0</v>
      </c>
      <c r="AE331">
        <v>0</v>
      </c>
      <c r="AF331">
        <v>29.67</v>
      </c>
      <c r="AG331">
        <v>0</v>
      </c>
      <c r="AH331">
        <v>0</v>
      </c>
      <c r="AI331">
        <v>1</v>
      </c>
      <c r="AJ331">
        <v>15.72</v>
      </c>
      <c r="AK331">
        <v>44.85</v>
      </c>
      <c r="AL331">
        <v>1</v>
      </c>
      <c r="AM331">
        <v>4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6</v>
      </c>
      <c r="AT331">
        <v>0.4</v>
      </c>
      <c r="AU331" t="s">
        <v>6</v>
      </c>
      <c r="AV331">
        <v>0</v>
      </c>
      <c r="AW331">
        <v>2</v>
      </c>
      <c r="AX331">
        <v>92865281</v>
      </c>
      <c r="AY331">
        <v>1</v>
      </c>
      <c r="AZ331">
        <v>0</v>
      </c>
      <c r="BA331">
        <v>304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ROUND(Y331*Source!I129*DO331,7)</f>
        <v>0</v>
      </c>
      <c r="CX331">
        <f>ROUND(Y331*Source!I129,7)</f>
        <v>0.4</v>
      </c>
      <c r="CY331">
        <f>AB331</f>
        <v>466.41</v>
      </c>
      <c r="CZ331">
        <f>AF331</f>
        <v>29.67</v>
      </c>
      <c r="DA331">
        <f>AJ331</f>
        <v>15.72</v>
      </c>
      <c r="DB331">
        <f t="shared" si="133"/>
        <v>11.87</v>
      </c>
      <c r="DC331">
        <f t="shared" si="134"/>
        <v>0</v>
      </c>
      <c r="DD331" t="s">
        <v>6</v>
      </c>
      <c r="DE331" t="s">
        <v>6</v>
      </c>
      <c r="DF331">
        <f t="shared" si="135"/>
        <v>0</v>
      </c>
      <c r="DG331">
        <f>ROUND(ROUND(AF331*AJ331,0)*CX331,0)</f>
        <v>186</v>
      </c>
      <c r="DH331">
        <f>ROUND(ROUND(AG331*AK331,0)*CX331,0)</f>
        <v>0</v>
      </c>
      <c r="DI331">
        <f t="shared" si="136"/>
        <v>0</v>
      </c>
      <c r="DJ331">
        <f>DG331</f>
        <v>186</v>
      </c>
      <c r="DK331">
        <v>0</v>
      </c>
      <c r="DL331" t="s">
        <v>6</v>
      </c>
      <c r="DM331">
        <v>0</v>
      </c>
      <c r="DN331" t="s">
        <v>6</v>
      </c>
      <c r="DO331">
        <v>0</v>
      </c>
    </row>
    <row r="332" spans="1:119" x14ac:dyDescent="0.2">
      <c r="A332">
        <f>ROW(Source!A129)</f>
        <v>129</v>
      </c>
      <c r="B332">
        <v>92864407</v>
      </c>
      <c r="C332">
        <v>92865259</v>
      </c>
      <c r="D332">
        <v>49673503</v>
      </c>
      <c r="E332">
        <v>1</v>
      </c>
      <c r="F332">
        <v>1</v>
      </c>
      <c r="G332">
        <v>1</v>
      </c>
      <c r="H332">
        <v>2</v>
      </c>
      <c r="I332" t="s">
        <v>869</v>
      </c>
      <c r="J332" t="s">
        <v>870</v>
      </c>
      <c r="K332" t="s">
        <v>871</v>
      </c>
      <c r="L332">
        <v>1367</v>
      </c>
      <c r="N332">
        <v>1011</v>
      </c>
      <c r="O332" t="s">
        <v>872</v>
      </c>
      <c r="P332" t="s">
        <v>872</v>
      </c>
      <c r="Q332">
        <v>1</v>
      </c>
      <c r="W332">
        <v>0</v>
      </c>
      <c r="X332">
        <v>509054691</v>
      </c>
      <c r="Y332">
        <f t="shared" si="132"/>
        <v>1.96</v>
      </c>
      <c r="AA332">
        <v>0</v>
      </c>
      <c r="AB332">
        <v>1032.96</v>
      </c>
      <c r="AC332">
        <v>520.26</v>
      </c>
      <c r="AD332">
        <v>0</v>
      </c>
      <c r="AE332">
        <v>0</v>
      </c>
      <c r="AF332">
        <v>65.709999999999994</v>
      </c>
      <c r="AG332">
        <v>11.6</v>
      </c>
      <c r="AH332">
        <v>0</v>
      </c>
      <c r="AI332">
        <v>1</v>
      </c>
      <c r="AJ332">
        <v>15.72</v>
      </c>
      <c r="AK332">
        <v>44.85</v>
      </c>
      <c r="AL332">
        <v>1</v>
      </c>
      <c r="AM332">
        <v>4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6</v>
      </c>
      <c r="AT332">
        <v>1.96</v>
      </c>
      <c r="AU332" t="s">
        <v>6</v>
      </c>
      <c r="AV332">
        <v>0</v>
      </c>
      <c r="AW332">
        <v>2</v>
      </c>
      <c r="AX332">
        <v>92865282</v>
      </c>
      <c r="AY332">
        <v>1</v>
      </c>
      <c r="AZ332">
        <v>0</v>
      </c>
      <c r="BA332">
        <v>305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ROUND(Y332*Source!I129*DO332,7)</f>
        <v>0</v>
      </c>
      <c r="CX332">
        <f>ROUND(Y332*Source!I129,7)</f>
        <v>1.96</v>
      </c>
      <c r="CY332">
        <f>AB332</f>
        <v>1032.96</v>
      </c>
      <c r="CZ332">
        <f>AF332</f>
        <v>65.709999999999994</v>
      </c>
      <c r="DA332">
        <f>AJ332</f>
        <v>15.72</v>
      </c>
      <c r="DB332">
        <f t="shared" si="133"/>
        <v>128.79</v>
      </c>
      <c r="DC332">
        <f t="shared" si="134"/>
        <v>22.74</v>
      </c>
      <c r="DD332" t="s">
        <v>6</v>
      </c>
      <c r="DE332" t="s">
        <v>6</v>
      </c>
      <c r="DF332">
        <f t="shared" si="135"/>
        <v>0</v>
      </c>
      <c r="DG332">
        <f>ROUND(ROUND(AF332*AJ332,0)*CX332,0)</f>
        <v>2025</v>
      </c>
      <c r="DH332">
        <f>ROUND(ROUND(AG332*AK332,0)*CX332,0)</f>
        <v>1019</v>
      </c>
      <c r="DI332">
        <f t="shared" si="136"/>
        <v>0</v>
      </c>
      <c r="DJ332">
        <f>DG332</f>
        <v>2025</v>
      </c>
      <c r="DK332">
        <v>0</v>
      </c>
      <c r="DL332" t="s">
        <v>6</v>
      </c>
      <c r="DM332">
        <v>0</v>
      </c>
      <c r="DN332" t="s">
        <v>6</v>
      </c>
      <c r="DO332">
        <v>0</v>
      </c>
    </row>
    <row r="333" spans="1:119" x14ac:dyDescent="0.2">
      <c r="A333">
        <f>ROW(Source!A129)</f>
        <v>129</v>
      </c>
      <c r="B333">
        <v>92864407</v>
      </c>
      <c r="C333">
        <v>92865259</v>
      </c>
      <c r="D333">
        <v>49673715</v>
      </c>
      <c r="E333">
        <v>1</v>
      </c>
      <c r="F333">
        <v>1</v>
      </c>
      <c r="G333">
        <v>1</v>
      </c>
      <c r="H333">
        <v>2</v>
      </c>
      <c r="I333" t="s">
        <v>873</v>
      </c>
      <c r="J333" t="s">
        <v>874</v>
      </c>
      <c r="K333" t="s">
        <v>875</v>
      </c>
      <c r="L333">
        <v>1367</v>
      </c>
      <c r="N333">
        <v>1011</v>
      </c>
      <c r="O333" t="s">
        <v>872</v>
      </c>
      <c r="P333" t="s">
        <v>872</v>
      </c>
      <c r="Q333">
        <v>1</v>
      </c>
      <c r="W333">
        <v>0</v>
      </c>
      <c r="X333">
        <v>829370094</v>
      </c>
      <c r="Y333">
        <f t="shared" si="132"/>
        <v>4.3</v>
      </c>
      <c r="AA333">
        <v>0</v>
      </c>
      <c r="AB333">
        <v>127.33</v>
      </c>
      <c r="AC333">
        <v>0</v>
      </c>
      <c r="AD333">
        <v>0</v>
      </c>
      <c r="AE333">
        <v>0</v>
      </c>
      <c r="AF333">
        <v>8.1</v>
      </c>
      <c r="AG333">
        <v>0</v>
      </c>
      <c r="AH333">
        <v>0</v>
      </c>
      <c r="AI333">
        <v>1</v>
      </c>
      <c r="AJ333">
        <v>15.72</v>
      </c>
      <c r="AK333">
        <v>44.85</v>
      </c>
      <c r="AL333">
        <v>1</v>
      </c>
      <c r="AM333">
        <v>4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6</v>
      </c>
      <c r="AT333">
        <v>4.3</v>
      </c>
      <c r="AU333" t="s">
        <v>6</v>
      </c>
      <c r="AV333">
        <v>0</v>
      </c>
      <c r="AW333">
        <v>2</v>
      </c>
      <c r="AX333">
        <v>92865283</v>
      </c>
      <c r="AY333">
        <v>1</v>
      </c>
      <c r="AZ333">
        <v>0</v>
      </c>
      <c r="BA333">
        <v>306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ROUND(Y333*Source!I129*DO333,7)</f>
        <v>0</v>
      </c>
      <c r="CX333">
        <f>ROUND(Y333*Source!I129,7)</f>
        <v>4.3</v>
      </c>
      <c r="CY333">
        <f>AB333</f>
        <v>127.33</v>
      </c>
      <c r="CZ333">
        <f>AF333</f>
        <v>8.1</v>
      </c>
      <c r="DA333">
        <f>AJ333</f>
        <v>15.72</v>
      </c>
      <c r="DB333">
        <f t="shared" si="133"/>
        <v>34.83</v>
      </c>
      <c r="DC333">
        <f t="shared" si="134"/>
        <v>0</v>
      </c>
      <c r="DD333" t="s">
        <v>6</v>
      </c>
      <c r="DE333" t="s">
        <v>6</v>
      </c>
      <c r="DF333">
        <f t="shared" si="135"/>
        <v>0</v>
      </c>
      <c r="DG333">
        <f>ROUND(ROUND(AF333*AJ333,0)*CX333,0)</f>
        <v>546</v>
      </c>
      <c r="DH333">
        <f>ROUND(ROUND(AG333*AK333,0)*CX333,0)</f>
        <v>0</v>
      </c>
      <c r="DI333">
        <f t="shared" si="136"/>
        <v>0</v>
      </c>
      <c r="DJ333">
        <f>DG333</f>
        <v>546</v>
      </c>
      <c r="DK333">
        <v>0</v>
      </c>
      <c r="DL333" t="s">
        <v>6</v>
      </c>
      <c r="DM333">
        <v>0</v>
      </c>
      <c r="DN333" t="s">
        <v>6</v>
      </c>
      <c r="DO333">
        <v>0</v>
      </c>
    </row>
    <row r="334" spans="1:119" x14ac:dyDescent="0.2">
      <c r="A334">
        <f>ROW(Source!A129)</f>
        <v>129</v>
      </c>
      <c r="B334">
        <v>92864407</v>
      </c>
      <c r="C334">
        <v>92865259</v>
      </c>
      <c r="D334">
        <v>49521240</v>
      </c>
      <c r="E334">
        <v>1</v>
      </c>
      <c r="F334">
        <v>1</v>
      </c>
      <c r="G334">
        <v>1</v>
      </c>
      <c r="H334">
        <v>3</v>
      </c>
      <c r="I334" t="s">
        <v>990</v>
      </c>
      <c r="J334" t="s">
        <v>991</v>
      </c>
      <c r="K334" t="s">
        <v>992</v>
      </c>
      <c r="L334">
        <v>1407</v>
      </c>
      <c r="N334">
        <v>1013</v>
      </c>
      <c r="O334" t="s">
        <v>938</v>
      </c>
      <c r="P334" t="s">
        <v>938</v>
      </c>
      <c r="Q334">
        <v>1</v>
      </c>
      <c r="W334">
        <v>0</v>
      </c>
      <c r="X334">
        <v>-1043631973</v>
      </c>
      <c r="Y334">
        <f t="shared" si="132"/>
        <v>1E-3</v>
      </c>
      <c r="AA334">
        <v>102910.08</v>
      </c>
      <c r="AB334">
        <v>0</v>
      </c>
      <c r="AC334">
        <v>0</v>
      </c>
      <c r="AD334">
        <v>0</v>
      </c>
      <c r="AE334">
        <v>10374</v>
      </c>
      <c r="AF334">
        <v>0</v>
      </c>
      <c r="AG334">
        <v>0</v>
      </c>
      <c r="AH334">
        <v>0</v>
      </c>
      <c r="AI334">
        <v>9.92</v>
      </c>
      <c r="AJ334">
        <v>1</v>
      </c>
      <c r="AK334">
        <v>1</v>
      </c>
      <c r="AL334">
        <v>1</v>
      </c>
      <c r="AM334">
        <v>4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6</v>
      </c>
      <c r="AT334">
        <v>1E-3</v>
      </c>
      <c r="AU334" t="s">
        <v>6</v>
      </c>
      <c r="AV334">
        <v>0</v>
      </c>
      <c r="AW334">
        <v>2</v>
      </c>
      <c r="AX334">
        <v>92865284</v>
      </c>
      <c r="AY334">
        <v>1</v>
      </c>
      <c r="AZ334">
        <v>0</v>
      </c>
      <c r="BA334">
        <v>307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ROUND(Y334*Source!I129,7)</f>
        <v>1E-3</v>
      </c>
      <c r="CY334">
        <f t="shared" ref="CY334:CY345" si="137">AA334</f>
        <v>102910.08</v>
      </c>
      <c r="CZ334">
        <f t="shared" ref="CZ334:CZ345" si="138">AE334</f>
        <v>10374</v>
      </c>
      <c r="DA334">
        <f t="shared" ref="DA334:DA345" si="139">AI334</f>
        <v>9.92</v>
      </c>
      <c r="DB334">
        <f t="shared" si="133"/>
        <v>10.37</v>
      </c>
      <c r="DC334">
        <f t="shared" si="134"/>
        <v>0</v>
      </c>
      <c r="DD334" t="s">
        <v>6</v>
      </c>
      <c r="DE334" t="s">
        <v>6</v>
      </c>
      <c r="DF334">
        <f t="shared" ref="DF334:DF345" si="140">ROUND(ROUND(AE334*AI334,0)*CX334,0)</f>
        <v>103</v>
      </c>
      <c r="DG334">
        <f t="shared" ref="DG334:DG347" si="141">ROUND(ROUND(AF334,0)*CX334,0)</f>
        <v>0</v>
      </c>
      <c r="DH334">
        <f t="shared" ref="DH334:DH346" si="142">ROUND(ROUND(AG334,0)*CX334,0)</f>
        <v>0</v>
      </c>
      <c r="DI334">
        <f t="shared" si="136"/>
        <v>0</v>
      </c>
      <c r="DJ334">
        <f t="shared" ref="DJ334:DJ345" si="143">DF334</f>
        <v>103</v>
      </c>
      <c r="DK334">
        <v>0</v>
      </c>
      <c r="DL334" t="s">
        <v>6</v>
      </c>
      <c r="DM334">
        <v>0</v>
      </c>
      <c r="DN334" t="s">
        <v>6</v>
      </c>
      <c r="DO334">
        <v>0</v>
      </c>
    </row>
    <row r="335" spans="1:119" x14ac:dyDescent="0.2">
      <c r="A335">
        <f>ROW(Source!A129)</f>
        <v>129</v>
      </c>
      <c r="B335">
        <v>92864407</v>
      </c>
      <c r="C335">
        <v>92865259</v>
      </c>
      <c r="D335">
        <v>49521242</v>
      </c>
      <c r="E335">
        <v>1</v>
      </c>
      <c r="F335">
        <v>1</v>
      </c>
      <c r="G335">
        <v>1</v>
      </c>
      <c r="H335">
        <v>3</v>
      </c>
      <c r="I335" t="s">
        <v>993</v>
      </c>
      <c r="J335" t="s">
        <v>994</v>
      </c>
      <c r="K335" t="s">
        <v>995</v>
      </c>
      <c r="L335">
        <v>1407</v>
      </c>
      <c r="N335">
        <v>1013</v>
      </c>
      <c r="O335" t="s">
        <v>938</v>
      </c>
      <c r="P335" t="s">
        <v>938</v>
      </c>
      <c r="Q335">
        <v>1</v>
      </c>
      <c r="W335">
        <v>0</v>
      </c>
      <c r="X335">
        <v>1277375619</v>
      </c>
      <c r="Y335">
        <f t="shared" si="132"/>
        <v>2E-3</v>
      </c>
      <c r="AA335">
        <v>151485.34</v>
      </c>
      <c r="AB335">
        <v>0</v>
      </c>
      <c r="AC335">
        <v>0</v>
      </c>
      <c r="AD335">
        <v>0</v>
      </c>
      <c r="AE335">
        <v>15270.7</v>
      </c>
      <c r="AF335">
        <v>0</v>
      </c>
      <c r="AG335">
        <v>0</v>
      </c>
      <c r="AH335">
        <v>0</v>
      </c>
      <c r="AI335">
        <v>9.92</v>
      </c>
      <c r="AJ335">
        <v>1</v>
      </c>
      <c r="AK335">
        <v>1</v>
      </c>
      <c r="AL335">
        <v>1</v>
      </c>
      <c r="AM335">
        <v>4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6</v>
      </c>
      <c r="AT335">
        <v>2E-3</v>
      </c>
      <c r="AU335" t="s">
        <v>6</v>
      </c>
      <c r="AV335">
        <v>0</v>
      </c>
      <c r="AW335">
        <v>2</v>
      </c>
      <c r="AX335">
        <v>92865285</v>
      </c>
      <c r="AY335">
        <v>1</v>
      </c>
      <c r="AZ335">
        <v>0</v>
      </c>
      <c r="BA335">
        <v>308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ROUND(Y335*Source!I129,7)</f>
        <v>2E-3</v>
      </c>
      <c r="CY335">
        <f t="shared" si="137"/>
        <v>151485.34</v>
      </c>
      <c r="CZ335">
        <f t="shared" si="138"/>
        <v>15270.7</v>
      </c>
      <c r="DA335">
        <f t="shared" si="139"/>
        <v>9.92</v>
      </c>
      <c r="DB335">
        <f t="shared" si="133"/>
        <v>30.54</v>
      </c>
      <c r="DC335">
        <f t="shared" si="134"/>
        <v>0</v>
      </c>
      <c r="DD335" t="s">
        <v>6</v>
      </c>
      <c r="DE335" t="s">
        <v>6</v>
      </c>
      <c r="DF335">
        <f t="shared" si="140"/>
        <v>303</v>
      </c>
      <c r="DG335">
        <f t="shared" si="141"/>
        <v>0</v>
      </c>
      <c r="DH335">
        <f t="shared" si="142"/>
        <v>0</v>
      </c>
      <c r="DI335">
        <f t="shared" si="136"/>
        <v>0</v>
      </c>
      <c r="DJ335">
        <f t="shared" si="143"/>
        <v>303</v>
      </c>
      <c r="DK335">
        <v>0</v>
      </c>
      <c r="DL335" t="s">
        <v>6</v>
      </c>
      <c r="DM335">
        <v>0</v>
      </c>
      <c r="DN335" t="s">
        <v>6</v>
      </c>
      <c r="DO335">
        <v>0</v>
      </c>
    </row>
    <row r="336" spans="1:119" x14ac:dyDescent="0.2">
      <c r="A336">
        <f>ROW(Source!A129)</f>
        <v>129</v>
      </c>
      <c r="B336">
        <v>92864407</v>
      </c>
      <c r="C336">
        <v>92865259</v>
      </c>
      <c r="D336">
        <v>49521253</v>
      </c>
      <c r="E336">
        <v>1</v>
      </c>
      <c r="F336">
        <v>1</v>
      </c>
      <c r="G336">
        <v>1</v>
      </c>
      <c r="H336">
        <v>3</v>
      </c>
      <c r="I336" t="s">
        <v>996</v>
      </c>
      <c r="J336" t="s">
        <v>997</v>
      </c>
      <c r="K336" t="s">
        <v>998</v>
      </c>
      <c r="L336">
        <v>1407</v>
      </c>
      <c r="N336">
        <v>1013</v>
      </c>
      <c r="O336" t="s">
        <v>938</v>
      </c>
      <c r="P336" t="s">
        <v>938</v>
      </c>
      <c r="Q336">
        <v>1</v>
      </c>
      <c r="W336">
        <v>0</v>
      </c>
      <c r="X336">
        <v>1579070465</v>
      </c>
      <c r="Y336">
        <f t="shared" si="132"/>
        <v>1E-3</v>
      </c>
      <c r="AA336">
        <v>226096.64000000001</v>
      </c>
      <c r="AB336">
        <v>0</v>
      </c>
      <c r="AC336">
        <v>0</v>
      </c>
      <c r="AD336">
        <v>0</v>
      </c>
      <c r="AE336">
        <v>22792</v>
      </c>
      <c r="AF336">
        <v>0</v>
      </c>
      <c r="AG336">
        <v>0</v>
      </c>
      <c r="AH336">
        <v>0</v>
      </c>
      <c r="AI336">
        <v>9.92</v>
      </c>
      <c r="AJ336">
        <v>1</v>
      </c>
      <c r="AK336">
        <v>1</v>
      </c>
      <c r="AL336">
        <v>1</v>
      </c>
      <c r="AM336">
        <v>4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6</v>
      </c>
      <c r="AT336">
        <v>1E-3</v>
      </c>
      <c r="AU336" t="s">
        <v>6</v>
      </c>
      <c r="AV336">
        <v>0</v>
      </c>
      <c r="AW336">
        <v>2</v>
      </c>
      <c r="AX336">
        <v>92865286</v>
      </c>
      <c r="AY336">
        <v>1</v>
      </c>
      <c r="AZ336">
        <v>0</v>
      </c>
      <c r="BA336">
        <v>309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ROUND(Y336*Source!I129,7)</f>
        <v>1E-3</v>
      </c>
      <c r="CY336">
        <f t="shared" si="137"/>
        <v>226096.64000000001</v>
      </c>
      <c r="CZ336">
        <f t="shared" si="138"/>
        <v>22792</v>
      </c>
      <c r="DA336">
        <f t="shared" si="139"/>
        <v>9.92</v>
      </c>
      <c r="DB336">
        <f t="shared" si="133"/>
        <v>22.79</v>
      </c>
      <c r="DC336">
        <f t="shared" si="134"/>
        <v>0</v>
      </c>
      <c r="DD336" t="s">
        <v>6</v>
      </c>
      <c r="DE336" t="s">
        <v>6</v>
      </c>
      <c r="DF336">
        <f t="shared" si="140"/>
        <v>226</v>
      </c>
      <c r="DG336">
        <f t="shared" si="141"/>
        <v>0</v>
      </c>
      <c r="DH336">
        <f t="shared" si="142"/>
        <v>0</v>
      </c>
      <c r="DI336">
        <f t="shared" si="136"/>
        <v>0</v>
      </c>
      <c r="DJ336">
        <f t="shared" si="143"/>
        <v>226</v>
      </c>
      <c r="DK336">
        <v>0</v>
      </c>
      <c r="DL336" t="s">
        <v>6</v>
      </c>
      <c r="DM336">
        <v>0</v>
      </c>
      <c r="DN336" t="s">
        <v>6</v>
      </c>
      <c r="DO336">
        <v>0</v>
      </c>
    </row>
    <row r="337" spans="1:119" x14ac:dyDescent="0.2">
      <c r="A337">
        <f>ROW(Source!A129)</f>
        <v>129</v>
      </c>
      <c r="B337">
        <v>92864407</v>
      </c>
      <c r="C337">
        <v>92865259</v>
      </c>
      <c r="D337">
        <v>49523203</v>
      </c>
      <c r="E337">
        <v>1</v>
      </c>
      <c r="F337">
        <v>1</v>
      </c>
      <c r="G337">
        <v>1</v>
      </c>
      <c r="H337">
        <v>3</v>
      </c>
      <c r="I337" t="s">
        <v>999</v>
      </c>
      <c r="J337" t="s">
        <v>1000</v>
      </c>
      <c r="K337" t="s">
        <v>1001</v>
      </c>
      <c r="L337">
        <v>1339</v>
      </c>
      <c r="N337">
        <v>1007</v>
      </c>
      <c r="O337" t="s">
        <v>957</v>
      </c>
      <c r="P337" t="s">
        <v>957</v>
      </c>
      <c r="Q337">
        <v>1</v>
      </c>
      <c r="W337">
        <v>0</v>
      </c>
      <c r="X337">
        <v>-143474561</v>
      </c>
      <c r="Y337">
        <f t="shared" si="132"/>
        <v>2.74</v>
      </c>
      <c r="AA337">
        <v>24.2</v>
      </c>
      <c r="AB337">
        <v>0</v>
      </c>
      <c r="AC337">
        <v>0</v>
      </c>
      <c r="AD337">
        <v>0</v>
      </c>
      <c r="AE337">
        <v>2.44</v>
      </c>
      <c r="AF337">
        <v>0</v>
      </c>
      <c r="AG337">
        <v>0</v>
      </c>
      <c r="AH337">
        <v>0</v>
      </c>
      <c r="AI337">
        <v>9.92</v>
      </c>
      <c r="AJ337">
        <v>1</v>
      </c>
      <c r="AK337">
        <v>1</v>
      </c>
      <c r="AL337">
        <v>1</v>
      </c>
      <c r="AM337">
        <v>4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6</v>
      </c>
      <c r="AT337">
        <v>2.74</v>
      </c>
      <c r="AU337" t="s">
        <v>6</v>
      </c>
      <c r="AV337">
        <v>0</v>
      </c>
      <c r="AW337">
        <v>2</v>
      </c>
      <c r="AX337">
        <v>92865287</v>
      </c>
      <c r="AY337">
        <v>1</v>
      </c>
      <c r="AZ337">
        <v>0</v>
      </c>
      <c r="BA337">
        <v>310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ROUND(Y337*Source!I129,7)</f>
        <v>2.74</v>
      </c>
      <c r="CY337">
        <f t="shared" si="137"/>
        <v>24.2</v>
      </c>
      <c r="CZ337">
        <f t="shared" si="138"/>
        <v>2.44</v>
      </c>
      <c r="DA337">
        <f t="shared" si="139"/>
        <v>9.92</v>
      </c>
      <c r="DB337">
        <f t="shared" si="133"/>
        <v>6.69</v>
      </c>
      <c r="DC337">
        <f t="shared" si="134"/>
        <v>0</v>
      </c>
      <c r="DD337" t="s">
        <v>6</v>
      </c>
      <c r="DE337" t="s">
        <v>6</v>
      </c>
      <c r="DF337">
        <f t="shared" si="140"/>
        <v>66</v>
      </c>
      <c r="DG337">
        <f t="shared" si="141"/>
        <v>0</v>
      </c>
      <c r="DH337">
        <f t="shared" si="142"/>
        <v>0</v>
      </c>
      <c r="DI337">
        <f t="shared" si="136"/>
        <v>0</v>
      </c>
      <c r="DJ337">
        <f t="shared" si="143"/>
        <v>66</v>
      </c>
      <c r="DK337">
        <v>0</v>
      </c>
      <c r="DL337" t="s">
        <v>6</v>
      </c>
      <c r="DM337">
        <v>0</v>
      </c>
      <c r="DN337" t="s">
        <v>6</v>
      </c>
      <c r="DO337">
        <v>0</v>
      </c>
    </row>
    <row r="338" spans="1:119" x14ac:dyDescent="0.2">
      <c r="A338">
        <f>ROW(Source!A129)</f>
        <v>129</v>
      </c>
      <c r="B338">
        <v>92864407</v>
      </c>
      <c r="C338">
        <v>92865259</v>
      </c>
      <c r="D338">
        <v>49523851</v>
      </c>
      <c r="E338">
        <v>1</v>
      </c>
      <c r="F338">
        <v>1</v>
      </c>
      <c r="G338">
        <v>1</v>
      </c>
      <c r="H338">
        <v>3</v>
      </c>
      <c r="I338" t="s">
        <v>978</v>
      </c>
      <c r="J338" t="s">
        <v>979</v>
      </c>
      <c r="K338" t="s">
        <v>980</v>
      </c>
      <c r="L338">
        <v>1346</v>
      </c>
      <c r="N338">
        <v>1009</v>
      </c>
      <c r="O338" t="s">
        <v>541</v>
      </c>
      <c r="P338" t="s">
        <v>541</v>
      </c>
      <c r="Q338">
        <v>1</v>
      </c>
      <c r="W338">
        <v>0</v>
      </c>
      <c r="X338">
        <v>-617477323</v>
      </c>
      <c r="Y338">
        <f t="shared" si="132"/>
        <v>0.01</v>
      </c>
      <c r="AA338">
        <v>369.92</v>
      </c>
      <c r="AB338">
        <v>0</v>
      </c>
      <c r="AC338">
        <v>0</v>
      </c>
      <c r="AD338">
        <v>0</v>
      </c>
      <c r="AE338">
        <v>37.29</v>
      </c>
      <c r="AF338">
        <v>0</v>
      </c>
      <c r="AG338">
        <v>0</v>
      </c>
      <c r="AH338">
        <v>0</v>
      </c>
      <c r="AI338">
        <v>9.92</v>
      </c>
      <c r="AJ338">
        <v>1</v>
      </c>
      <c r="AK338">
        <v>1</v>
      </c>
      <c r="AL338">
        <v>1</v>
      </c>
      <c r="AM338">
        <v>4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6</v>
      </c>
      <c r="AT338">
        <v>0.01</v>
      </c>
      <c r="AU338" t="s">
        <v>6</v>
      </c>
      <c r="AV338">
        <v>0</v>
      </c>
      <c r="AW338">
        <v>2</v>
      </c>
      <c r="AX338">
        <v>92865288</v>
      </c>
      <c r="AY338">
        <v>1</v>
      </c>
      <c r="AZ338">
        <v>0</v>
      </c>
      <c r="BA338">
        <v>311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ROUND(Y338*Source!I129,7)</f>
        <v>0.01</v>
      </c>
      <c r="CY338">
        <f t="shared" si="137"/>
        <v>369.92</v>
      </c>
      <c r="CZ338">
        <f t="shared" si="138"/>
        <v>37.29</v>
      </c>
      <c r="DA338">
        <f t="shared" si="139"/>
        <v>9.92</v>
      </c>
      <c r="DB338">
        <f t="shared" si="133"/>
        <v>0.37</v>
      </c>
      <c r="DC338">
        <f t="shared" si="134"/>
        <v>0</v>
      </c>
      <c r="DD338" t="s">
        <v>6</v>
      </c>
      <c r="DE338" t="s">
        <v>6</v>
      </c>
      <c r="DF338">
        <f t="shared" si="140"/>
        <v>4</v>
      </c>
      <c r="DG338">
        <f t="shared" si="141"/>
        <v>0</v>
      </c>
      <c r="DH338">
        <f t="shared" si="142"/>
        <v>0</v>
      </c>
      <c r="DI338">
        <f t="shared" si="136"/>
        <v>0</v>
      </c>
      <c r="DJ338">
        <f t="shared" si="143"/>
        <v>4</v>
      </c>
      <c r="DK338">
        <v>0</v>
      </c>
      <c r="DL338" t="s">
        <v>6</v>
      </c>
      <c r="DM338">
        <v>0</v>
      </c>
      <c r="DN338" t="s">
        <v>6</v>
      </c>
      <c r="DO338">
        <v>0</v>
      </c>
    </row>
    <row r="339" spans="1:119" x14ac:dyDescent="0.2">
      <c r="A339">
        <f>ROW(Source!A129)</f>
        <v>129</v>
      </c>
      <c r="B339">
        <v>92864407</v>
      </c>
      <c r="C339">
        <v>92865259</v>
      </c>
      <c r="D339">
        <v>49524301</v>
      </c>
      <c r="E339">
        <v>1</v>
      </c>
      <c r="F339">
        <v>1</v>
      </c>
      <c r="G339">
        <v>1</v>
      </c>
      <c r="H339">
        <v>3</v>
      </c>
      <c r="I339" t="s">
        <v>939</v>
      </c>
      <c r="J339" t="s">
        <v>940</v>
      </c>
      <c r="K339" t="s">
        <v>941</v>
      </c>
      <c r="L339">
        <v>1348</v>
      </c>
      <c r="N339">
        <v>1009</v>
      </c>
      <c r="O339" t="s">
        <v>532</v>
      </c>
      <c r="P339" t="s">
        <v>532</v>
      </c>
      <c r="Q339">
        <v>1000</v>
      </c>
      <c r="W339">
        <v>0</v>
      </c>
      <c r="X339">
        <v>1824693337</v>
      </c>
      <c r="Y339">
        <f t="shared" si="132"/>
        <v>7.9799999999999992E-3</v>
      </c>
      <c r="AA339">
        <v>102791.03999999999</v>
      </c>
      <c r="AB339">
        <v>0</v>
      </c>
      <c r="AC339">
        <v>0</v>
      </c>
      <c r="AD339">
        <v>0</v>
      </c>
      <c r="AE339">
        <v>10362</v>
      </c>
      <c r="AF339">
        <v>0</v>
      </c>
      <c r="AG339">
        <v>0</v>
      </c>
      <c r="AH339">
        <v>0</v>
      </c>
      <c r="AI339">
        <v>9.92</v>
      </c>
      <c r="AJ339">
        <v>1</v>
      </c>
      <c r="AK339">
        <v>1</v>
      </c>
      <c r="AL339">
        <v>1</v>
      </c>
      <c r="AM339">
        <v>4</v>
      </c>
      <c r="AN339">
        <v>0</v>
      </c>
      <c r="AO339">
        <v>1</v>
      </c>
      <c r="AP339">
        <v>0</v>
      </c>
      <c r="AQ339">
        <v>0</v>
      </c>
      <c r="AR339">
        <v>0</v>
      </c>
      <c r="AS339" t="s">
        <v>6</v>
      </c>
      <c r="AT339">
        <v>7.9799999999999992E-3</v>
      </c>
      <c r="AU339" t="s">
        <v>6</v>
      </c>
      <c r="AV339">
        <v>0</v>
      </c>
      <c r="AW339">
        <v>2</v>
      </c>
      <c r="AX339">
        <v>92865289</v>
      </c>
      <c r="AY339">
        <v>1</v>
      </c>
      <c r="AZ339">
        <v>0</v>
      </c>
      <c r="BA339">
        <v>312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ROUND(Y339*Source!I129,7)</f>
        <v>7.9799999999999992E-3</v>
      </c>
      <c r="CY339">
        <f t="shared" si="137"/>
        <v>102791.03999999999</v>
      </c>
      <c r="CZ339">
        <f t="shared" si="138"/>
        <v>10362</v>
      </c>
      <c r="DA339">
        <f t="shared" si="139"/>
        <v>9.92</v>
      </c>
      <c r="DB339">
        <f t="shared" si="133"/>
        <v>82.69</v>
      </c>
      <c r="DC339">
        <f t="shared" si="134"/>
        <v>0</v>
      </c>
      <c r="DD339" t="s">
        <v>6</v>
      </c>
      <c r="DE339" t="s">
        <v>6</v>
      </c>
      <c r="DF339">
        <f t="shared" si="140"/>
        <v>820</v>
      </c>
      <c r="DG339">
        <f t="shared" si="141"/>
        <v>0</v>
      </c>
      <c r="DH339">
        <f t="shared" si="142"/>
        <v>0</v>
      </c>
      <c r="DI339">
        <f t="shared" si="136"/>
        <v>0</v>
      </c>
      <c r="DJ339">
        <f t="shared" si="143"/>
        <v>820</v>
      </c>
      <c r="DK339">
        <v>0</v>
      </c>
      <c r="DL339" t="s">
        <v>6</v>
      </c>
      <c r="DM339">
        <v>0</v>
      </c>
      <c r="DN339" t="s">
        <v>6</v>
      </c>
      <c r="DO339">
        <v>0</v>
      </c>
    </row>
    <row r="340" spans="1:119" x14ac:dyDescent="0.2">
      <c r="A340">
        <f>ROW(Source!A129)</f>
        <v>129</v>
      </c>
      <c r="B340">
        <v>92864407</v>
      </c>
      <c r="C340">
        <v>92865259</v>
      </c>
      <c r="D340">
        <v>49525470</v>
      </c>
      <c r="E340">
        <v>1</v>
      </c>
      <c r="F340">
        <v>1</v>
      </c>
      <c r="G340">
        <v>1</v>
      </c>
      <c r="H340">
        <v>3</v>
      </c>
      <c r="I340" t="s">
        <v>951</v>
      </c>
      <c r="J340" t="s">
        <v>952</v>
      </c>
      <c r="K340" t="s">
        <v>953</v>
      </c>
      <c r="L340">
        <v>1348</v>
      </c>
      <c r="N340">
        <v>1009</v>
      </c>
      <c r="O340" t="s">
        <v>532</v>
      </c>
      <c r="P340" t="s">
        <v>532</v>
      </c>
      <c r="Q340">
        <v>1000</v>
      </c>
      <c r="W340">
        <v>0</v>
      </c>
      <c r="X340">
        <v>-614132284</v>
      </c>
      <c r="Y340">
        <f t="shared" si="132"/>
        <v>1.44E-2</v>
      </c>
      <c r="AA340">
        <v>152004.16</v>
      </c>
      <c r="AB340">
        <v>0</v>
      </c>
      <c r="AC340">
        <v>0</v>
      </c>
      <c r="AD340">
        <v>0</v>
      </c>
      <c r="AE340">
        <v>15323</v>
      </c>
      <c r="AF340">
        <v>0</v>
      </c>
      <c r="AG340">
        <v>0</v>
      </c>
      <c r="AH340">
        <v>0</v>
      </c>
      <c r="AI340">
        <v>9.92</v>
      </c>
      <c r="AJ340">
        <v>1</v>
      </c>
      <c r="AK340">
        <v>1</v>
      </c>
      <c r="AL340">
        <v>1</v>
      </c>
      <c r="AM340">
        <v>4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6</v>
      </c>
      <c r="AT340">
        <v>1.44E-2</v>
      </c>
      <c r="AU340" t="s">
        <v>6</v>
      </c>
      <c r="AV340">
        <v>0</v>
      </c>
      <c r="AW340">
        <v>2</v>
      </c>
      <c r="AX340">
        <v>92865290</v>
      </c>
      <c r="AY340">
        <v>1</v>
      </c>
      <c r="AZ340">
        <v>0</v>
      </c>
      <c r="BA340">
        <v>313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ROUND(Y340*Source!I129,7)</f>
        <v>1.44E-2</v>
      </c>
      <c r="CY340">
        <f t="shared" si="137"/>
        <v>152004.16</v>
      </c>
      <c r="CZ340">
        <f t="shared" si="138"/>
        <v>15323</v>
      </c>
      <c r="DA340">
        <f t="shared" si="139"/>
        <v>9.92</v>
      </c>
      <c r="DB340">
        <f t="shared" si="133"/>
        <v>220.65</v>
      </c>
      <c r="DC340">
        <f t="shared" si="134"/>
        <v>0</v>
      </c>
      <c r="DD340" t="s">
        <v>6</v>
      </c>
      <c r="DE340" t="s">
        <v>6</v>
      </c>
      <c r="DF340">
        <f t="shared" si="140"/>
        <v>2189</v>
      </c>
      <c r="DG340">
        <f t="shared" si="141"/>
        <v>0</v>
      </c>
      <c r="DH340">
        <f t="shared" si="142"/>
        <v>0</v>
      </c>
      <c r="DI340">
        <f t="shared" si="136"/>
        <v>0</v>
      </c>
      <c r="DJ340">
        <f t="shared" si="143"/>
        <v>2189</v>
      </c>
      <c r="DK340">
        <v>0</v>
      </c>
      <c r="DL340" t="s">
        <v>6</v>
      </c>
      <c r="DM340">
        <v>0</v>
      </c>
      <c r="DN340" t="s">
        <v>6</v>
      </c>
      <c r="DO340">
        <v>0</v>
      </c>
    </row>
    <row r="341" spans="1:119" x14ac:dyDescent="0.2">
      <c r="A341">
        <f>ROW(Source!A129)</f>
        <v>129</v>
      </c>
      <c r="B341">
        <v>92864407</v>
      </c>
      <c r="C341">
        <v>92865259</v>
      </c>
      <c r="D341">
        <v>49526492</v>
      </c>
      <c r="E341">
        <v>1</v>
      </c>
      <c r="F341">
        <v>1</v>
      </c>
      <c r="G341">
        <v>1</v>
      </c>
      <c r="H341">
        <v>3</v>
      </c>
      <c r="I341" t="s">
        <v>879</v>
      </c>
      <c r="J341" t="s">
        <v>880</v>
      </c>
      <c r="K341" t="s">
        <v>881</v>
      </c>
      <c r="L341">
        <v>1346</v>
      </c>
      <c r="N341">
        <v>1009</v>
      </c>
      <c r="O341" t="s">
        <v>541</v>
      </c>
      <c r="P341" t="s">
        <v>541</v>
      </c>
      <c r="Q341">
        <v>1</v>
      </c>
      <c r="W341">
        <v>0</v>
      </c>
      <c r="X341">
        <v>497341279</v>
      </c>
      <c r="Y341">
        <f t="shared" si="132"/>
        <v>0.44</v>
      </c>
      <c r="AA341">
        <v>229.05</v>
      </c>
      <c r="AB341">
        <v>0</v>
      </c>
      <c r="AC341">
        <v>0</v>
      </c>
      <c r="AD341">
        <v>0</v>
      </c>
      <c r="AE341">
        <v>23.09</v>
      </c>
      <c r="AF341">
        <v>0</v>
      </c>
      <c r="AG341">
        <v>0</v>
      </c>
      <c r="AH341">
        <v>0</v>
      </c>
      <c r="AI341">
        <v>9.92</v>
      </c>
      <c r="AJ341">
        <v>1</v>
      </c>
      <c r="AK341">
        <v>1</v>
      </c>
      <c r="AL341">
        <v>1</v>
      </c>
      <c r="AM341">
        <v>4</v>
      </c>
      <c r="AN341">
        <v>0</v>
      </c>
      <c r="AO341">
        <v>1</v>
      </c>
      <c r="AP341">
        <v>0</v>
      </c>
      <c r="AQ341">
        <v>0</v>
      </c>
      <c r="AR341">
        <v>0</v>
      </c>
      <c r="AS341" t="s">
        <v>6</v>
      </c>
      <c r="AT341">
        <v>0.44</v>
      </c>
      <c r="AU341" t="s">
        <v>6</v>
      </c>
      <c r="AV341">
        <v>0</v>
      </c>
      <c r="AW341">
        <v>2</v>
      </c>
      <c r="AX341">
        <v>92865291</v>
      </c>
      <c r="AY341">
        <v>1</v>
      </c>
      <c r="AZ341">
        <v>0</v>
      </c>
      <c r="BA341">
        <v>314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ROUND(Y341*Source!I129,7)</f>
        <v>0.44</v>
      </c>
      <c r="CY341">
        <f t="shared" si="137"/>
        <v>229.05</v>
      </c>
      <c r="CZ341">
        <f t="shared" si="138"/>
        <v>23.09</v>
      </c>
      <c r="DA341">
        <f t="shared" si="139"/>
        <v>9.92</v>
      </c>
      <c r="DB341">
        <f t="shared" si="133"/>
        <v>10.16</v>
      </c>
      <c r="DC341">
        <f t="shared" si="134"/>
        <v>0</v>
      </c>
      <c r="DD341" t="s">
        <v>6</v>
      </c>
      <c r="DE341" t="s">
        <v>6</v>
      </c>
      <c r="DF341">
        <f t="shared" si="140"/>
        <v>101</v>
      </c>
      <c r="DG341">
        <f t="shared" si="141"/>
        <v>0</v>
      </c>
      <c r="DH341">
        <f t="shared" si="142"/>
        <v>0</v>
      </c>
      <c r="DI341">
        <f t="shared" si="136"/>
        <v>0</v>
      </c>
      <c r="DJ341">
        <f t="shared" si="143"/>
        <v>101</v>
      </c>
      <c r="DK341">
        <v>0</v>
      </c>
      <c r="DL341" t="s">
        <v>6</v>
      </c>
      <c r="DM341">
        <v>0</v>
      </c>
      <c r="DN341" t="s">
        <v>6</v>
      </c>
      <c r="DO341">
        <v>0</v>
      </c>
    </row>
    <row r="342" spans="1:119" x14ac:dyDescent="0.2">
      <c r="A342">
        <f>ROW(Source!A129)</f>
        <v>129</v>
      </c>
      <c r="B342">
        <v>92864407</v>
      </c>
      <c r="C342">
        <v>92865259</v>
      </c>
      <c r="D342">
        <v>49554500</v>
      </c>
      <c r="E342">
        <v>1</v>
      </c>
      <c r="F342">
        <v>1</v>
      </c>
      <c r="G342">
        <v>1</v>
      </c>
      <c r="H342">
        <v>3</v>
      </c>
      <c r="I342" t="s">
        <v>981</v>
      </c>
      <c r="J342" t="s">
        <v>982</v>
      </c>
      <c r="K342" t="s">
        <v>983</v>
      </c>
      <c r="L342">
        <v>1346</v>
      </c>
      <c r="N342">
        <v>1009</v>
      </c>
      <c r="O342" t="s">
        <v>541</v>
      </c>
      <c r="P342" t="s">
        <v>541</v>
      </c>
      <c r="Q342">
        <v>1</v>
      </c>
      <c r="W342">
        <v>0</v>
      </c>
      <c r="X342">
        <v>639726700</v>
      </c>
      <c r="Y342">
        <f t="shared" si="132"/>
        <v>0.08</v>
      </c>
      <c r="AA342">
        <v>149.99</v>
      </c>
      <c r="AB342">
        <v>0</v>
      </c>
      <c r="AC342">
        <v>0</v>
      </c>
      <c r="AD342">
        <v>0</v>
      </c>
      <c r="AE342">
        <v>15.12</v>
      </c>
      <c r="AF342">
        <v>0</v>
      </c>
      <c r="AG342">
        <v>0</v>
      </c>
      <c r="AH342">
        <v>0</v>
      </c>
      <c r="AI342">
        <v>9.92</v>
      </c>
      <c r="AJ342">
        <v>1</v>
      </c>
      <c r="AK342">
        <v>1</v>
      </c>
      <c r="AL342">
        <v>1</v>
      </c>
      <c r="AM342">
        <v>4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6</v>
      </c>
      <c r="AT342">
        <v>0.08</v>
      </c>
      <c r="AU342" t="s">
        <v>6</v>
      </c>
      <c r="AV342">
        <v>0</v>
      </c>
      <c r="AW342">
        <v>2</v>
      </c>
      <c r="AX342">
        <v>92865292</v>
      </c>
      <c r="AY342">
        <v>1</v>
      </c>
      <c r="AZ342">
        <v>0</v>
      </c>
      <c r="BA342">
        <v>315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ROUND(Y342*Source!I129,7)</f>
        <v>0.08</v>
      </c>
      <c r="CY342">
        <f t="shared" si="137"/>
        <v>149.99</v>
      </c>
      <c r="CZ342">
        <f t="shared" si="138"/>
        <v>15.12</v>
      </c>
      <c r="DA342">
        <f t="shared" si="139"/>
        <v>9.92</v>
      </c>
      <c r="DB342">
        <f t="shared" si="133"/>
        <v>1.21</v>
      </c>
      <c r="DC342">
        <f t="shared" si="134"/>
        <v>0</v>
      </c>
      <c r="DD342" t="s">
        <v>6</v>
      </c>
      <c r="DE342" t="s">
        <v>6</v>
      </c>
      <c r="DF342">
        <f t="shared" si="140"/>
        <v>12</v>
      </c>
      <c r="DG342">
        <f t="shared" si="141"/>
        <v>0</v>
      </c>
      <c r="DH342">
        <f t="shared" si="142"/>
        <v>0</v>
      </c>
      <c r="DI342">
        <f t="shared" si="136"/>
        <v>0</v>
      </c>
      <c r="DJ342">
        <f t="shared" si="143"/>
        <v>12</v>
      </c>
      <c r="DK342">
        <v>0</v>
      </c>
      <c r="DL342" t="s">
        <v>6</v>
      </c>
      <c r="DM342">
        <v>0</v>
      </c>
      <c r="DN342" t="s">
        <v>6</v>
      </c>
      <c r="DO342">
        <v>0</v>
      </c>
    </row>
    <row r="343" spans="1:119" x14ac:dyDescent="0.2">
      <c r="A343">
        <f>ROW(Source!A129)</f>
        <v>129</v>
      </c>
      <c r="B343">
        <v>92864407</v>
      </c>
      <c r="C343">
        <v>92865259</v>
      </c>
      <c r="D343">
        <v>49555188</v>
      </c>
      <c r="E343">
        <v>1</v>
      </c>
      <c r="F343">
        <v>1</v>
      </c>
      <c r="G343">
        <v>1</v>
      </c>
      <c r="H343">
        <v>3</v>
      </c>
      <c r="I343" t="s">
        <v>984</v>
      </c>
      <c r="J343" t="s">
        <v>985</v>
      </c>
      <c r="K343" t="s">
        <v>986</v>
      </c>
      <c r="L343">
        <v>1348</v>
      </c>
      <c r="N343">
        <v>1009</v>
      </c>
      <c r="O343" t="s">
        <v>532</v>
      </c>
      <c r="P343" t="s">
        <v>532</v>
      </c>
      <c r="Q343">
        <v>1000</v>
      </c>
      <c r="W343">
        <v>0</v>
      </c>
      <c r="X343">
        <v>859929720</v>
      </c>
      <c r="Y343">
        <f t="shared" si="132"/>
        <v>4.0000000000000003E-5</v>
      </c>
      <c r="AA343">
        <v>168144</v>
      </c>
      <c r="AB343">
        <v>0</v>
      </c>
      <c r="AC343">
        <v>0</v>
      </c>
      <c r="AD343">
        <v>0</v>
      </c>
      <c r="AE343">
        <v>16950</v>
      </c>
      <c r="AF343">
        <v>0</v>
      </c>
      <c r="AG343">
        <v>0</v>
      </c>
      <c r="AH343">
        <v>0</v>
      </c>
      <c r="AI343">
        <v>9.92</v>
      </c>
      <c r="AJ343">
        <v>1</v>
      </c>
      <c r="AK343">
        <v>1</v>
      </c>
      <c r="AL343">
        <v>1</v>
      </c>
      <c r="AM343">
        <v>4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6</v>
      </c>
      <c r="AT343">
        <v>4.0000000000000003E-5</v>
      </c>
      <c r="AU343" t="s">
        <v>6</v>
      </c>
      <c r="AV343">
        <v>0</v>
      </c>
      <c r="AW343">
        <v>2</v>
      </c>
      <c r="AX343">
        <v>92865293</v>
      </c>
      <c r="AY343">
        <v>1</v>
      </c>
      <c r="AZ343">
        <v>0</v>
      </c>
      <c r="BA343">
        <v>316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ROUND(Y343*Source!I129,7)</f>
        <v>4.0000000000000003E-5</v>
      </c>
      <c r="CY343">
        <f t="shared" si="137"/>
        <v>168144</v>
      </c>
      <c r="CZ343">
        <f t="shared" si="138"/>
        <v>16950</v>
      </c>
      <c r="DA343">
        <f t="shared" si="139"/>
        <v>9.92</v>
      </c>
      <c r="DB343">
        <f t="shared" si="133"/>
        <v>0.68</v>
      </c>
      <c r="DC343">
        <f t="shared" si="134"/>
        <v>0</v>
      </c>
      <c r="DD343" t="s">
        <v>6</v>
      </c>
      <c r="DE343" t="s">
        <v>6</v>
      </c>
      <c r="DF343">
        <f t="shared" si="140"/>
        <v>7</v>
      </c>
      <c r="DG343">
        <f t="shared" si="141"/>
        <v>0</v>
      </c>
      <c r="DH343">
        <f t="shared" si="142"/>
        <v>0</v>
      </c>
      <c r="DI343">
        <f t="shared" si="136"/>
        <v>0</v>
      </c>
      <c r="DJ343">
        <f t="shared" si="143"/>
        <v>7</v>
      </c>
      <c r="DK343">
        <v>0</v>
      </c>
      <c r="DL343" t="s">
        <v>6</v>
      </c>
      <c r="DM343">
        <v>0</v>
      </c>
      <c r="DN343" t="s">
        <v>6</v>
      </c>
      <c r="DO343">
        <v>0</v>
      </c>
    </row>
    <row r="344" spans="1:119" x14ac:dyDescent="0.2">
      <c r="A344">
        <f>ROW(Source!A129)</f>
        <v>129</v>
      </c>
      <c r="B344">
        <v>92864407</v>
      </c>
      <c r="C344">
        <v>92865259</v>
      </c>
      <c r="D344">
        <v>49581378</v>
      </c>
      <c r="E344">
        <v>1</v>
      </c>
      <c r="F344">
        <v>1</v>
      </c>
      <c r="G344">
        <v>1</v>
      </c>
      <c r="H344">
        <v>3</v>
      </c>
      <c r="I344" t="s">
        <v>344</v>
      </c>
      <c r="J344" t="s">
        <v>346</v>
      </c>
      <c r="K344" t="s">
        <v>345</v>
      </c>
      <c r="L344">
        <v>1377</v>
      </c>
      <c r="N344">
        <v>1013</v>
      </c>
      <c r="O344" t="s">
        <v>198</v>
      </c>
      <c r="P344" t="s">
        <v>198</v>
      </c>
      <c r="Q344">
        <v>1</v>
      </c>
      <c r="W344">
        <v>0</v>
      </c>
      <c r="X344">
        <v>-2087906315</v>
      </c>
      <c r="Y344">
        <f t="shared" si="132"/>
        <v>4</v>
      </c>
      <c r="AA344">
        <v>466.24</v>
      </c>
      <c r="AB344">
        <v>0</v>
      </c>
      <c r="AC344">
        <v>0</v>
      </c>
      <c r="AD344">
        <v>0</v>
      </c>
      <c r="AE344">
        <v>47</v>
      </c>
      <c r="AF344">
        <v>0</v>
      </c>
      <c r="AG344">
        <v>0</v>
      </c>
      <c r="AH344">
        <v>0</v>
      </c>
      <c r="AI344">
        <v>9.92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6</v>
      </c>
      <c r="AT344">
        <v>4</v>
      </c>
      <c r="AU344" t="s">
        <v>6</v>
      </c>
      <c r="AV344">
        <v>0</v>
      </c>
      <c r="AW344">
        <v>1</v>
      </c>
      <c r="AX344">
        <v>-1</v>
      </c>
      <c r="AY344">
        <v>0</v>
      </c>
      <c r="AZ344">
        <v>0</v>
      </c>
      <c r="BA344" t="s">
        <v>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ROUND(Y344*Source!I129,7)</f>
        <v>4</v>
      </c>
      <c r="CY344">
        <f t="shared" si="137"/>
        <v>466.24</v>
      </c>
      <c r="CZ344">
        <f t="shared" si="138"/>
        <v>47</v>
      </c>
      <c r="DA344">
        <f t="shared" si="139"/>
        <v>9.92</v>
      </c>
      <c r="DB344">
        <f t="shared" si="133"/>
        <v>188</v>
      </c>
      <c r="DC344">
        <f t="shared" si="134"/>
        <v>0</v>
      </c>
      <c r="DD344" t="s">
        <v>6</v>
      </c>
      <c r="DE344" t="s">
        <v>6</v>
      </c>
      <c r="DF344">
        <f t="shared" si="140"/>
        <v>1864</v>
      </c>
      <c r="DG344">
        <f t="shared" si="141"/>
        <v>0</v>
      </c>
      <c r="DH344">
        <f t="shared" si="142"/>
        <v>0</v>
      </c>
      <c r="DI344">
        <f t="shared" si="136"/>
        <v>0</v>
      </c>
      <c r="DJ344">
        <f t="shared" si="143"/>
        <v>1864</v>
      </c>
      <c r="DK344">
        <v>0</v>
      </c>
      <c r="DL344" t="s">
        <v>6</v>
      </c>
      <c r="DM344">
        <v>0</v>
      </c>
      <c r="DN344" t="s">
        <v>6</v>
      </c>
      <c r="DO344">
        <v>0</v>
      </c>
    </row>
    <row r="345" spans="1:119" x14ac:dyDescent="0.2">
      <c r="A345">
        <f>ROW(Source!A129)</f>
        <v>129</v>
      </c>
      <c r="B345">
        <v>92864407</v>
      </c>
      <c r="C345">
        <v>92865259</v>
      </c>
      <c r="D345">
        <v>0</v>
      </c>
      <c r="E345">
        <v>1</v>
      </c>
      <c r="F345">
        <v>1</v>
      </c>
      <c r="G345">
        <v>1</v>
      </c>
      <c r="H345">
        <v>3</v>
      </c>
      <c r="I345" t="s">
        <v>30</v>
      </c>
      <c r="J345" t="s">
        <v>6</v>
      </c>
      <c r="K345" t="s">
        <v>341</v>
      </c>
      <c r="L345">
        <v>1371</v>
      </c>
      <c r="N345">
        <v>1013</v>
      </c>
      <c r="O345" t="s">
        <v>23</v>
      </c>
      <c r="P345" t="s">
        <v>23</v>
      </c>
      <c r="Q345">
        <v>1</v>
      </c>
      <c r="W345">
        <v>0</v>
      </c>
      <c r="X345">
        <v>610283072</v>
      </c>
      <c r="Y345">
        <f t="shared" si="132"/>
        <v>1</v>
      </c>
      <c r="AA345">
        <v>551570.32999999996</v>
      </c>
      <c r="AB345">
        <v>0</v>
      </c>
      <c r="AC345">
        <v>0</v>
      </c>
      <c r="AD345">
        <v>0</v>
      </c>
      <c r="AE345">
        <v>575493.04</v>
      </c>
      <c r="AF345">
        <v>0</v>
      </c>
      <c r="AG345">
        <v>0</v>
      </c>
      <c r="AH345">
        <v>0</v>
      </c>
      <c r="AI345">
        <v>6.43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 t="s">
        <v>6</v>
      </c>
      <c r="AT345">
        <v>1</v>
      </c>
      <c r="AU345" t="s">
        <v>6</v>
      </c>
      <c r="AV345">
        <v>0</v>
      </c>
      <c r="AW345">
        <v>1</v>
      </c>
      <c r="AX345">
        <v>-1</v>
      </c>
      <c r="AY345">
        <v>0</v>
      </c>
      <c r="AZ345">
        <v>0</v>
      </c>
      <c r="BA345" t="s">
        <v>6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ROUND(Y345*Source!I129,7)</f>
        <v>1</v>
      </c>
      <c r="CY345">
        <f t="shared" si="137"/>
        <v>551570.32999999996</v>
      </c>
      <c r="CZ345">
        <f t="shared" si="138"/>
        <v>575493.04</v>
      </c>
      <c r="DA345">
        <f t="shared" si="139"/>
        <v>6.43</v>
      </c>
      <c r="DB345">
        <f t="shared" si="133"/>
        <v>575493.04</v>
      </c>
      <c r="DC345">
        <f t="shared" si="134"/>
        <v>0</v>
      </c>
      <c r="DD345" t="s">
        <v>6</v>
      </c>
      <c r="DE345" t="s">
        <v>6</v>
      </c>
      <c r="DF345">
        <f t="shared" si="140"/>
        <v>3700420</v>
      </c>
      <c r="DG345">
        <f t="shared" si="141"/>
        <v>0</v>
      </c>
      <c r="DH345">
        <f t="shared" si="142"/>
        <v>0</v>
      </c>
      <c r="DI345">
        <f t="shared" si="136"/>
        <v>0</v>
      </c>
      <c r="DJ345">
        <f t="shared" si="143"/>
        <v>3700420</v>
      </c>
      <c r="DK345">
        <v>0</v>
      </c>
      <c r="DL345" t="s">
        <v>6</v>
      </c>
      <c r="DM345">
        <v>0</v>
      </c>
      <c r="DN345" t="s">
        <v>6</v>
      </c>
      <c r="DO345">
        <v>0</v>
      </c>
    </row>
    <row r="346" spans="1:119" x14ac:dyDescent="0.2">
      <c r="A346">
        <f>ROW(Source!A132)</f>
        <v>132</v>
      </c>
      <c r="B346">
        <v>92864407</v>
      </c>
      <c r="C346">
        <v>92865297</v>
      </c>
      <c r="D346">
        <v>49510757</v>
      </c>
      <c r="E346">
        <v>70</v>
      </c>
      <c r="F346">
        <v>1</v>
      </c>
      <c r="G346">
        <v>1</v>
      </c>
      <c r="H346">
        <v>1</v>
      </c>
      <c r="I346" t="s">
        <v>865</v>
      </c>
      <c r="J346" t="s">
        <v>6</v>
      </c>
      <c r="K346" t="s">
        <v>866</v>
      </c>
      <c r="L346">
        <v>1191</v>
      </c>
      <c r="N346">
        <v>1013</v>
      </c>
      <c r="O346" t="s">
        <v>855</v>
      </c>
      <c r="P346" t="s">
        <v>855</v>
      </c>
      <c r="Q346">
        <v>1</v>
      </c>
      <c r="W346">
        <v>0</v>
      </c>
      <c r="X346">
        <v>-1111239348</v>
      </c>
      <c r="Y346">
        <f t="shared" si="132"/>
        <v>16.399999999999999</v>
      </c>
      <c r="AA346">
        <v>0</v>
      </c>
      <c r="AB346">
        <v>0</v>
      </c>
      <c r="AC346">
        <v>0</v>
      </c>
      <c r="AD346">
        <v>431.46</v>
      </c>
      <c r="AE346">
        <v>0</v>
      </c>
      <c r="AF346">
        <v>0</v>
      </c>
      <c r="AG346">
        <v>0</v>
      </c>
      <c r="AH346">
        <v>9.6199999999999992</v>
      </c>
      <c r="AI346">
        <v>1</v>
      </c>
      <c r="AJ346">
        <v>1</v>
      </c>
      <c r="AK346">
        <v>1</v>
      </c>
      <c r="AL346">
        <v>44.85</v>
      </c>
      <c r="AM346">
        <v>4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6</v>
      </c>
      <c r="AT346">
        <v>16.399999999999999</v>
      </c>
      <c r="AU346" t="s">
        <v>6</v>
      </c>
      <c r="AV346">
        <v>1</v>
      </c>
      <c r="AW346">
        <v>2</v>
      </c>
      <c r="AX346">
        <v>92865316</v>
      </c>
      <c r="AY346">
        <v>1</v>
      </c>
      <c r="AZ346">
        <v>0</v>
      </c>
      <c r="BA346">
        <v>318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U346">
        <f>ROUND(AT346*Source!I132*AH346*AL346,0)</f>
        <v>14152</v>
      </c>
      <c r="CV346">
        <f>ROUND(Y346*Source!I132,7)</f>
        <v>32.799999999999997</v>
      </c>
      <c r="CW346">
        <v>0</v>
      </c>
      <c r="CX346">
        <f>ROUND(Y346*Source!I132,7)</f>
        <v>32.799999999999997</v>
      </c>
      <c r="CY346">
        <f>AD346</f>
        <v>431.46</v>
      </c>
      <c r="CZ346">
        <f>AH346</f>
        <v>9.6199999999999992</v>
      </c>
      <c r="DA346">
        <f>AL346</f>
        <v>44.85</v>
      </c>
      <c r="DB346">
        <f t="shared" si="133"/>
        <v>157.77000000000001</v>
      </c>
      <c r="DC346">
        <f t="shared" si="134"/>
        <v>0</v>
      </c>
      <c r="DD346" t="s">
        <v>6</v>
      </c>
      <c r="DE346" t="s">
        <v>6</v>
      </c>
      <c r="DF346">
        <f t="shared" ref="DF346:DF351" si="144">ROUND(ROUND(AE346,0)*CX346,0)</f>
        <v>0</v>
      </c>
      <c r="DG346">
        <f t="shared" si="141"/>
        <v>0</v>
      </c>
      <c r="DH346">
        <f t="shared" si="142"/>
        <v>0</v>
      </c>
      <c r="DI346">
        <f>ROUND(ROUND(AH346*AL346,0)*CX346,0)</f>
        <v>14137</v>
      </c>
      <c r="DJ346">
        <f>DI346</f>
        <v>14137</v>
      </c>
      <c r="DK346">
        <v>0</v>
      </c>
      <c r="DL346" t="s">
        <v>6</v>
      </c>
      <c r="DM346">
        <v>0</v>
      </c>
      <c r="DN346" t="s">
        <v>6</v>
      </c>
      <c r="DO346">
        <v>0</v>
      </c>
    </row>
    <row r="347" spans="1:119" x14ac:dyDescent="0.2">
      <c r="A347">
        <f>ROW(Source!A132)</f>
        <v>132</v>
      </c>
      <c r="B347">
        <v>92864407</v>
      </c>
      <c r="C347">
        <v>92865297</v>
      </c>
      <c r="D347">
        <v>49510905</v>
      </c>
      <c r="E347">
        <v>70</v>
      </c>
      <c r="F347">
        <v>1</v>
      </c>
      <c r="G347">
        <v>1</v>
      </c>
      <c r="H347">
        <v>1</v>
      </c>
      <c r="I347" t="s">
        <v>867</v>
      </c>
      <c r="J347" t="s">
        <v>6</v>
      </c>
      <c r="K347" t="s">
        <v>868</v>
      </c>
      <c r="L347">
        <v>1191</v>
      </c>
      <c r="N347">
        <v>1013</v>
      </c>
      <c r="O347" t="s">
        <v>855</v>
      </c>
      <c r="P347" t="s">
        <v>855</v>
      </c>
      <c r="Q347">
        <v>1</v>
      </c>
      <c r="W347">
        <v>0</v>
      </c>
      <c r="X347">
        <v>-1417349443</v>
      </c>
      <c r="Y347">
        <f t="shared" si="132"/>
        <v>1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44.85</v>
      </c>
      <c r="AL347">
        <v>1</v>
      </c>
      <c r="AM347">
        <v>4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6</v>
      </c>
      <c r="AT347">
        <v>1</v>
      </c>
      <c r="AU347" t="s">
        <v>6</v>
      </c>
      <c r="AV347">
        <v>2</v>
      </c>
      <c r="AW347">
        <v>2</v>
      </c>
      <c r="AX347">
        <v>92865317</v>
      </c>
      <c r="AY347">
        <v>1</v>
      </c>
      <c r="AZ347">
        <v>0</v>
      </c>
      <c r="BA347">
        <v>319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ROUND(Y347*Source!I132,7)</f>
        <v>2</v>
      </c>
      <c r="CY347">
        <f>AD347</f>
        <v>0</v>
      </c>
      <c r="CZ347">
        <f>AH347</f>
        <v>0</v>
      </c>
      <c r="DA347">
        <f>AL347</f>
        <v>1</v>
      </c>
      <c r="DB347">
        <f t="shared" si="133"/>
        <v>0</v>
      </c>
      <c r="DC347">
        <f t="shared" si="134"/>
        <v>0</v>
      </c>
      <c r="DD347" t="s">
        <v>6</v>
      </c>
      <c r="DE347" t="s">
        <v>6</v>
      </c>
      <c r="DF347">
        <f t="shared" si="144"/>
        <v>0</v>
      </c>
      <c r="DG347">
        <f t="shared" si="141"/>
        <v>0</v>
      </c>
      <c r="DH347">
        <f>ROUND(ROUND(AG347*AK347,0)*CX347,0)</f>
        <v>0</v>
      </c>
      <c r="DI347">
        <f t="shared" ref="DI347:DI363" si="145">ROUND(ROUND(AH347,0)*CX347,0)</f>
        <v>0</v>
      </c>
      <c r="DJ347">
        <f>DI347</f>
        <v>0</v>
      </c>
      <c r="DK347">
        <v>0</v>
      </c>
      <c r="DL347" t="s">
        <v>6</v>
      </c>
      <c r="DM347">
        <v>0</v>
      </c>
      <c r="DN347" t="s">
        <v>6</v>
      </c>
      <c r="DO347">
        <v>0</v>
      </c>
    </row>
    <row r="348" spans="1:119" x14ac:dyDescent="0.2">
      <c r="A348">
        <f>ROW(Source!A132)</f>
        <v>132</v>
      </c>
      <c r="B348">
        <v>92864407</v>
      </c>
      <c r="C348">
        <v>92865297</v>
      </c>
      <c r="D348">
        <v>49672573</v>
      </c>
      <c r="E348">
        <v>1</v>
      </c>
      <c r="F348">
        <v>1</v>
      </c>
      <c r="G348">
        <v>1</v>
      </c>
      <c r="H348">
        <v>2</v>
      </c>
      <c r="I348" t="s">
        <v>893</v>
      </c>
      <c r="J348" t="s">
        <v>894</v>
      </c>
      <c r="K348" t="s">
        <v>895</v>
      </c>
      <c r="L348">
        <v>1367</v>
      </c>
      <c r="N348">
        <v>1011</v>
      </c>
      <c r="O348" t="s">
        <v>872</v>
      </c>
      <c r="P348" t="s">
        <v>872</v>
      </c>
      <c r="Q348">
        <v>1</v>
      </c>
      <c r="W348">
        <v>0</v>
      </c>
      <c r="X348">
        <v>-430484415</v>
      </c>
      <c r="Y348">
        <f t="shared" si="132"/>
        <v>0.14000000000000001</v>
      </c>
      <c r="AA348">
        <v>0</v>
      </c>
      <c r="AB348">
        <v>1814.09</v>
      </c>
      <c r="AC348">
        <v>605.48</v>
      </c>
      <c r="AD348">
        <v>0</v>
      </c>
      <c r="AE348">
        <v>0</v>
      </c>
      <c r="AF348">
        <v>115.4</v>
      </c>
      <c r="AG348">
        <v>13.5</v>
      </c>
      <c r="AH348">
        <v>0</v>
      </c>
      <c r="AI348">
        <v>1</v>
      </c>
      <c r="AJ348">
        <v>15.72</v>
      </c>
      <c r="AK348">
        <v>44.85</v>
      </c>
      <c r="AL348">
        <v>1</v>
      </c>
      <c r="AM348">
        <v>4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6</v>
      </c>
      <c r="AT348">
        <v>0.14000000000000001</v>
      </c>
      <c r="AU348" t="s">
        <v>6</v>
      </c>
      <c r="AV348">
        <v>0</v>
      </c>
      <c r="AW348">
        <v>2</v>
      </c>
      <c r="AX348">
        <v>92865318</v>
      </c>
      <c r="AY348">
        <v>1</v>
      </c>
      <c r="AZ348">
        <v>0</v>
      </c>
      <c r="BA348">
        <v>320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ROUND(Y348*Source!I132*DO348,7)</f>
        <v>0</v>
      </c>
      <c r="CX348">
        <f>ROUND(Y348*Source!I132,7)</f>
        <v>0.28000000000000003</v>
      </c>
      <c r="CY348">
        <f>AB348</f>
        <v>1814.09</v>
      </c>
      <c r="CZ348">
        <f>AF348</f>
        <v>115.4</v>
      </c>
      <c r="DA348">
        <f>AJ348</f>
        <v>15.72</v>
      </c>
      <c r="DB348">
        <f t="shared" si="133"/>
        <v>16.16</v>
      </c>
      <c r="DC348">
        <f t="shared" si="134"/>
        <v>1.89</v>
      </c>
      <c r="DD348" t="s">
        <v>6</v>
      </c>
      <c r="DE348" t="s">
        <v>6</v>
      </c>
      <c r="DF348">
        <f t="shared" si="144"/>
        <v>0</v>
      </c>
      <c r="DG348">
        <f>ROUND(ROUND(AF348*AJ348,0)*CX348,0)</f>
        <v>508</v>
      </c>
      <c r="DH348">
        <f>ROUND(ROUND(AG348*AK348,0)*CX348,0)</f>
        <v>169</v>
      </c>
      <c r="DI348">
        <f t="shared" si="145"/>
        <v>0</v>
      </c>
      <c r="DJ348">
        <f>DG348</f>
        <v>508</v>
      </c>
      <c r="DK348">
        <v>0</v>
      </c>
      <c r="DL348" t="s">
        <v>6</v>
      </c>
      <c r="DM348">
        <v>0</v>
      </c>
      <c r="DN348" t="s">
        <v>6</v>
      </c>
      <c r="DO348">
        <v>0</v>
      </c>
    </row>
    <row r="349" spans="1:119" x14ac:dyDescent="0.2">
      <c r="A349">
        <f>ROW(Source!A132)</f>
        <v>132</v>
      </c>
      <c r="B349">
        <v>92864407</v>
      </c>
      <c r="C349">
        <v>92865297</v>
      </c>
      <c r="D349">
        <v>49673308</v>
      </c>
      <c r="E349">
        <v>1</v>
      </c>
      <c r="F349">
        <v>1</v>
      </c>
      <c r="G349">
        <v>1</v>
      </c>
      <c r="H349">
        <v>2</v>
      </c>
      <c r="I349" t="s">
        <v>987</v>
      </c>
      <c r="J349" t="s">
        <v>988</v>
      </c>
      <c r="K349" t="s">
        <v>989</v>
      </c>
      <c r="L349">
        <v>1367</v>
      </c>
      <c r="N349">
        <v>1011</v>
      </c>
      <c r="O349" t="s">
        <v>872</v>
      </c>
      <c r="P349" t="s">
        <v>872</v>
      </c>
      <c r="Q349">
        <v>1</v>
      </c>
      <c r="W349">
        <v>0</v>
      </c>
      <c r="X349">
        <v>-1049284970</v>
      </c>
      <c r="Y349">
        <f t="shared" si="132"/>
        <v>0.4</v>
      </c>
      <c r="AA349">
        <v>0</v>
      </c>
      <c r="AB349">
        <v>466.41</v>
      </c>
      <c r="AC349">
        <v>0</v>
      </c>
      <c r="AD349">
        <v>0</v>
      </c>
      <c r="AE349">
        <v>0</v>
      </c>
      <c r="AF349">
        <v>29.67</v>
      </c>
      <c r="AG349">
        <v>0</v>
      </c>
      <c r="AH349">
        <v>0</v>
      </c>
      <c r="AI349">
        <v>1</v>
      </c>
      <c r="AJ349">
        <v>15.72</v>
      </c>
      <c r="AK349">
        <v>44.85</v>
      </c>
      <c r="AL349">
        <v>1</v>
      </c>
      <c r="AM349">
        <v>4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6</v>
      </c>
      <c r="AT349">
        <v>0.4</v>
      </c>
      <c r="AU349" t="s">
        <v>6</v>
      </c>
      <c r="AV349">
        <v>0</v>
      </c>
      <c r="AW349">
        <v>2</v>
      </c>
      <c r="AX349">
        <v>92865319</v>
      </c>
      <c r="AY349">
        <v>1</v>
      </c>
      <c r="AZ349">
        <v>0</v>
      </c>
      <c r="BA349">
        <v>321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ROUND(Y349*Source!I132*DO349,7)</f>
        <v>0</v>
      </c>
      <c r="CX349">
        <f>ROUND(Y349*Source!I132,7)</f>
        <v>0.8</v>
      </c>
      <c r="CY349">
        <f>AB349</f>
        <v>466.41</v>
      </c>
      <c r="CZ349">
        <f>AF349</f>
        <v>29.67</v>
      </c>
      <c r="DA349">
        <f>AJ349</f>
        <v>15.72</v>
      </c>
      <c r="DB349">
        <f t="shared" si="133"/>
        <v>11.87</v>
      </c>
      <c r="DC349">
        <f t="shared" si="134"/>
        <v>0</v>
      </c>
      <c r="DD349" t="s">
        <v>6</v>
      </c>
      <c r="DE349" t="s">
        <v>6</v>
      </c>
      <c r="DF349">
        <f t="shared" si="144"/>
        <v>0</v>
      </c>
      <c r="DG349">
        <f>ROUND(ROUND(AF349*AJ349,0)*CX349,0)</f>
        <v>373</v>
      </c>
      <c r="DH349">
        <f>ROUND(ROUND(AG349*AK349,0)*CX349,0)</f>
        <v>0</v>
      </c>
      <c r="DI349">
        <f t="shared" si="145"/>
        <v>0</v>
      </c>
      <c r="DJ349">
        <f>DG349</f>
        <v>373</v>
      </c>
      <c r="DK349">
        <v>0</v>
      </c>
      <c r="DL349" t="s">
        <v>6</v>
      </c>
      <c r="DM349">
        <v>0</v>
      </c>
      <c r="DN349" t="s">
        <v>6</v>
      </c>
      <c r="DO349">
        <v>0</v>
      </c>
    </row>
    <row r="350" spans="1:119" x14ac:dyDescent="0.2">
      <c r="A350">
        <f>ROW(Source!A132)</f>
        <v>132</v>
      </c>
      <c r="B350">
        <v>92864407</v>
      </c>
      <c r="C350">
        <v>92865297</v>
      </c>
      <c r="D350">
        <v>49673503</v>
      </c>
      <c r="E350">
        <v>1</v>
      </c>
      <c r="F350">
        <v>1</v>
      </c>
      <c r="G350">
        <v>1</v>
      </c>
      <c r="H350">
        <v>2</v>
      </c>
      <c r="I350" t="s">
        <v>869</v>
      </c>
      <c r="J350" t="s">
        <v>870</v>
      </c>
      <c r="K350" t="s">
        <v>871</v>
      </c>
      <c r="L350">
        <v>1367</v>
      </c>
      <c r="N350">
        <v>1011</v>
      </c>
      <c r="O350" t="s">
        <v>872</v>
      </c>
      <c r="P350" t="s">
        <v>872</v>
      </c>
      <c r="Q350">
        <v>1</v>
      </c>
      <c r="W350">
        <v>0</v>
      </c>
      <c r="X350">
        <v>509054691</v>
      </c>
      <c r="Y350">
        <f t="shared" si="132"/>
        <v>0.86</v>
      </c>
      <c r="AA350">
        <v>0</v>
      </c>
      <c r="AB350">
        <v>1032.96</v>
      </c>
      <c r="AC350">
        <v>520.26</v>
      </c>
      <c r="AD350">
        <v>0</v>
      </c>
      <c r="AE350">
        <v>0</v>
      </c>
      <c r="AF350">
        <v>65.709999999999994</v>
      </c>
      <c r="AG350">
        <v>11.6</v>
      </c>
      <c r="AH350">
        <v>0</v>
      </c>
      <c r="AI350">
        <v>1</v>
      </c>
      <c r="AJ350">
        <v>15.72</v>
      </c>
      <c r="AK350">
        <v>44.85</v>
      </c>
      <c r="AL350">
        <v>1</v>
      </c>
      <c r="AM350">
        <v>4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6</v>
      </c>
      <c r="AT350">
        <v>0.86</v>
      </c>
      <c r="AU350" t="s">
        <v>6</v>
      </c>
      <c r="AV350">
        <v>0</v>
      </c>
      <c r="AW350">
        <v>2</v>
      </c>
      <c r="AX350">
        <v>92865320</v>
      </c>
      <c r="AY350">
        <v>1</v>
      </c>
      <c r="AZ350">
        <v>0</v>
      </c>
      <c r="BA350">
        <v>322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ROUND(Y350*Source!I132*DO350,7)</f>
        <v>0</v>
      </c>
      <c r="CX350">
        <f>ROUND(Y350*Source!I132,7)</f>
        <v>1.72</v>
      </c>
      <c r="CY350">
        <f>AB350</f>
        <v>1032.96</v>
      </c>
      <c r="CZ350">
        <f>AF350</f>
        <v>65.709999999999994</v>
      </c>
      <c r="DA350">
        <f>AJ350</f>
        <v>15.72</v>
      </c>
      <c r="DB350">
        <f t="shared" si="133"/>
        <v>56.51</v>
      </c>
      <c r="DC350">
        <f t="shared" si="134"/>
        <v>9.98</v>
      </c>
      <c r="DD350" t="s">
        <v>6</v>
      </c>
      <c r="DE350" t="s">
        <v>6</v>
      </c>
      <c r="DF350">
        <f t="shared" si="144"/>
        <v>0</v>
      </c>
      <c r="DG350">
        <f>ROUND(ROUND(AF350*AJ350,0)*CX350,0)</f>
        <v>1777</v>
      </c>
      <c r="DH350">
        <f>ROUND(ROUND(AG350*AK350,0)*CX350,0)</f>
        <v>894</v>
      </c>
      <c r="DI350">
        <f t="shared" si="145"/>
        <v>0</v>
      </c>
      <c r="DJ350">
        <f>DG350</f>
        <v>1777</v>
      </c>
      <c r="DK350">
        <v>0</v>
      </c>
      <c r="DL350" t="s">
        <v>6</v>
      </c>
      <c r="DM350">
        <v>0</v>
      </c>
      <c r="DN350" t="s">
        <v>6</v>
      </c>
      <c r="DO350">
        <v>0</v>
      </c>
    </row>
    <row r="351" spans="1:119" x14ac:dyDescent="0.2">
      <c r="A351">
        <f>ROW(Source!A132)</f>
        <v>132</v>
      </c>
      <c r="B351">
        <v>92864407</v>
      </c>
      <c r="C351">
        <v>92865297</v>
      </c>
      <c r="D351">
        <v>49673715</v>
      </c>
      <c r="E351">
        <v>1</v>
      </c>
      <c r="F351">
        <v>1</v>
      </c>
      <c r="G351">
        <v>1</v>
      </c>
      <c r="H351">
        <v>2</v>
      </c>
      <c r="I351" t="s">
        <v>873</v>
      </c>
      <c r="J351" t="s">
        <v>874</v>
      </c>
      <c r="K351" t="s">
        <v>875</v>
      </c>
      <c r="L351">
        <v>1367</v>
      </c>
      <c r="N351">
        <v>1011</v>
      </c>
      <c r="O351" t="s">
        <v>872</v>
      </c>
      <c r="P351" t="s">
        <v>872</v>
      </c>
      <c r="Q351">
        <v>1</v>
      </c>
      <c r="W351">
        <v>0</v>
      </c>
      <c r="X351">
        <v>829370094</v>
      </c>
      <c r="Y351">
        <f t="shared" si="132"/>
        <v>2.4</v>
      </c>
      <c r="AA351">
        <v>0</v>
      </c>
      <c r="AB351">
        <v>127.33</v>
      </c>
      <c r="AC351">
        <v>0</v>
      </c>
      <c r="AD351">
        <v>0</v>
      </c>
      <c r="AE351">
        <v>0</v>
      </c>
      <c r="AF351">
        <v>8.1</v>
      </c>
      <c r="AG351">
        <v>0</v>
      </c>
      <c r="AH351">
        <v>0</v>
      </c>
      <c r="AI351">
        <v>1</v>
      </c>
      <c r="AJ351">
        <v>15.72</v>
      </c>
      <c r="AK351">
        <v>44.85</v>
      </c>
      <c r="AL351">
        <v>1</v>
      </c>
      <c r="AM351">
        <v>4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6</v>
      </c>
      <c r="AT351">
        <v>2.4</v>
      </c>
      <c r="AU351" t="s">
        <v>6</v>
      </c>
      <c r="AV351">
        <v>0</v>
      </c>
      <c r="AW351">
        <v>2</v>
      </c>
      <c r="AX351">
        <v>92865321</v>
      </c>
      <c r="AY351">
        <v>1</v>
      </c>
      <c r="AZ351">
        <v>0</v>
      </c>
      <c r="BA351">
        <v>323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ROUND(Y351*Source!I132*DO351,7)</f>
        <v>0</v>
      </c>
      <c r="CX351">
        <f>ROUND(Y351*Source!I132,7)</f>
        <v>4.8</v>
      </c>
      <c r="CY351">
        <f>AB351</f>
        <v>127.33</v>
      </c>
      <c r="CZ351">
        <f>AF351</f>
        <v>8.1</v>
      </c>
      <c r="DA351">
        <f>AJ351</f>
        <v>15.72</v>
      </c>
      <c r="DB351">
        <f t="shared" si="133"/>
        <v>19.440000000000001</v>
      </c>
      <c r="DC351">
        <f t="shared" si="134"/>
        <v>0</v>
      </c>
      <c r="DD351" t="s">
        <v>6</v>
      </c>
      <c r="DE351" t="s">
        <v>6</v>
      </c>
      <c r="DF351">
        <f t="shared" si="144"/>
        <v>0</v>
      </c>
      <c r="DG351">
        <f>ROUND(ROUND(AF351*AJ351,0)*CX351,0)</f>
        <v>610</v>
      </c>
      <c r="DH351">
        <f>ROUND(ROUND(AG351*AK351,0)*CX351,0)</f>
        <v>0</v>
      </c>
      <c r="DI351">
        <f t="shared" si="145"/>
        <v>0</v>
      </c>
      <c r="DJ351">
        <f>DG351</f>
        <v>610</v>
      </c>
      <c r="DK351">
        <v>0</v>
      </c>
      <c r="DL351" t="s">
        <v>6</v>
      </c>
      <c r="DM351">
        <v>0</v>
      </c>
      <c r="DN351" t="s">
        <v>6</v>
      </c>
      <c r="DO351">
        <v>0</v>
      </c>
    </row>
    <row r="352" spans="1:119" x14ac:dyDescent="0.2">
      <c r="A352">
        <f>ROW(Source!A132)</f>
        <v>132</v>
      </c>
      <c r="B352">
        <v>92864407</v>
      </c>
      <c r="C352">
        <v>92865297</v>
      </c>
      <c r="D352">
        <v>49521239</v>
      </c>
      <c r="E352">
        <v>1</v>
      </c>
      <c r="F352">
        <v>1</v>
      </c>
      <c r="G352">
        <v>1</v>
      </c>
      <c r="H352">
        <v>3</v>
      </c>
      <c r="I352" t="s">
        <v>935</v>
      </c>
      <c r="J352" t="s">
        <v>936</v>
      </c>
      <c r="K352" t="s">
        <v>937</v>
      </c>
      <c r="L352">
        <v>1407</v>
      </c>
      <c r="N352">
        <v>1013</v>
      </c>
      <c r="O352" t="s">
        <v>938</v>
      </c>
      <c r="P352" t="s">
        <v>938</v>
      </c>
      <c r="Q352">
        <v>1</v>
      </c>
      <c r="W352">
        <v>0</v>
      </c>
      <c r="X352">
        <v>-137217114</v>
      </c>
      <c r="Y352">
        <f t="shared" si="132"/>
        <v>2E-3</v>
      </c>
      <c r="AA352">
        <v>79161.600000000006</v>
      </c>
      <c r="AB352">
        <v>0</v>
      </c>
      <c r="AC352">
        <v>0</v>
      </c>
      <c r="AD352">
        <v>0</v>
      </c>
      <c r="AE352">
        <v>7980</v>
      </c>
      <c r="AF352">
        <v>0</v>
      </c>
      <c r="AG352">
        <v>0</v>
      </c>
      <c r="AH352">
        <v>0</v>
      </c>
      <c r="AI352">
        <v>9.92</v>
      </c>
      <c r="AJ352">
        <v>1</v>
      </c>
      <c r="AK352">
        <v>1</v>
      </c>
      <c r="AL352">
        <v>1</v>
      </c>
      <c r="AM352">
        <v>4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6</v>
      </c>
      <c r="AT352">
        <v>2E-3</v>
      </c>
      <c r="AU352" t="s">
        <v>6</v>
      </c>
      <c r="AV352">
        <v>0</v>
      </c>
      <c r="AW352">
        <v>2</v>
      </c>
      <c r="AX352">
        <v>92865322</v>
      </c>
      <c r="AY352">
        <v>1</v>
      </c>
      <c r="AZ352">
        <v>0</v>
      </c>
      <c r="BA352">
        <v>324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ROUND(Y352*Source!I132,7)</f>
        <v>4.0000000000000001E-3</v>
      </c>
      <c r="CY352">
        <f t="shared" ref="CY352:CY363" si="146">AA352</f>
        <v>79161.600000000006</v>
      </c>
      <c r="CZ352">
        <f t="shared" ref="CZ352:CZ363" si="147">AE352</f>
        <v>7980</v>
      </c>
      <c r="DA352">
        <f t="shared" ref="DA352:DA363" si="148">AI352</f>
        <v>9.92</v>
      </c>
      <c r="DB352">
        <f t="shared" si="133"/>
        <v>15.96</v>
      </c>
      <c r="DC352">
        <f t="shared" si="134"/>
        <v>0</v>
      </c>
      <c r="DD352" t="s">
        <v>6</v>
      </c>
      <c r="DE352" t="s">
        <v>6</v>
      </c>
      <c r="DF352">
        <f t="shared" ref="DF352:DF363" si="149">ROUND(ROUND(AE352*AI352,0)*CX352,0)</f>
        <v>317</v>
      </c>
      <c r="DG352">
        <f t="shared" ref="DG352:DG365" si="150">ROUND(ROUND(AF352,0)*CX352,0)</f>
        <v>0</v>
      </c>
      <c r="DH352">
        <f t="shared" ref="DH352:DH364" si="151">ROUND(ROUND(AG352,0)*CX352,0)</f>
        <v>0</v>
      </c>
      <c r="DI352">
        <f t="shared" si="145"/>
        <v>0</v>
      </c>
      <c r="DJ352">
        <f t="shared" ref="DJ352:DJ363" si="152">DF352</f>
        <v>317</v>
      </c>
      <c r="DK352">
        <v>0</v>
      </c>
      <c r="DL352" t="s">
        <v>6</v>
      </c>
      <c r="DM352">
        <v>0</v>
      </c>
      <c r="DN352" t="s">
        <v>6</v>
      </c>
      <c r="DO352">
        <v>0</v>
      </c>
    </row>
    <row r="353" spans="1:119" x14ac:dyDescent="0.2">
      <c r="A353">
        <f>ROW(Source!A132)</f>
        <v>132</v>
      </c>
      <c r="B353">
        <v>92864407</v>
      </c>
      <c r="C353">
        <v>92865297</v>
      </c>
      <c r="D353">
        <v>49521240</v>
      </c>
      <c r="E353">
        <v>1</v>
      </c>
      <c r="F353">
        <v>1</v>
      </c>
      <c r="G353">
        <v>1</v>
      </c>
      <c r="H353">
        <v>3</v>
      </c>
      <c r="I353" t="s">
        <v>990</v>
      </c>
      <c r="J353" t="s">
        <v>991</v>
      </c>
      <c r="K353" t="s">
        <v>992</v>
      </c>
      <c r="L353">
        <v>1407</v>
      </c>
      <c r="N353">
        <v>1013</v>
      </c>
      <c r="O353" t="s">
        <v>938</v>
      </c>
      <c r="P353" t="s">
        <v>938</v>
      </c>
      <c r="Q353">
        <v>1</v>
      </c>
      <c r="W353">
        <v>0</v>
      </c>
      <c r="X353">
        <v>-1043631973</v>
      </c>
      <c r="Y353">
        <f t="shared" si="132"/>
        <v>2E-3</v>
      </c>
      <c r="AA353">
        <v>102910.08</v>
      </c>
      <c r="AB353">
        <v>0</v>
      </c>
      <c r="AC353">
        <v>0</v>
      </c>
      <c r="AD353">
        <v>0</v>
      </c>
      <c r="AE353">
        <v>10374</v>
      </c>
      <c r="AF353">
        <v>0</v>
      </c>
      <c r="AG353">
        <v>0</v>
      </c>
      <c r="AH353">
        <v>0</v>
      </c>
      <c r="AI353">
        <v>9.92</v>
      </c>
      <c r="AJ353">
        <v>1</v>
      </c>
      <c r="AK353">
        <v>1</v>
      </c>
      <c r="AL353">
        <v>1</v>
      </c>
      <c r="AM353">
        <v>4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6</v>
      </c>
      <c r="AT353">
        <v>2E-3</v>
      </c>
      <c r="AU353" t="s">
        <v>6</v>
      </c>
      <c r="AV353">
        <v>0</v>
      </c>
      <c r="AW353">
        <v>2</v>
      </c>
      <c r="AX353">
        <v>92865323</v>
      </c>
      <c r="AY353">
        <v>1</v>
      </c>
      <c r="AZ353">
        <v>0</v>
      </c>
      <c r="BA353">
        <v>325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ROUND(Y353*Source!I132,7)</f>
        <v>4.0000000000000001E-3</v>
      </c>
      <c r="CY353">
        <f t="shared" si="146"/>
        <v>102910.08</v>
      </c>
      <c r="CZ353">
        <f t="shared" si="147"/>
        <v>10374</v>
      </c>
      <c r="DA353">
        <f t="shared" si="148"/>
        <v>9.92</v>
      </c>
      <c r="DB353">
        <f t="shared" si="133"/>
        <v>20.75</v>
      </c>
      <c r="DC353">
        <f t="shared" si="134"/>
        <v>0</v>
      </c>
      <c r="DD353" t="s">
        <v>6</v>
      </c>
      <c r="DE353" t="s">
        <v>6</v>
      </c>
      <c r="DF353">
        <f t="shared" si="149"/>
        <v>412</v>
      </c>
      <c r="DG353">
        <f t="shared" si="150"/>
        <v>0</v>
      </c>
      <c r="DH353">
        <f t="shared" si="151"/>
        <v>0</v>
      </c>
      <c r="DI353">
        <f t="shared" si="145"/>
        <v>0</v>
      </c>
      <c r="DJ353">
        <f t="shared" si="152"/>
        <v>412</v>
      </c>
      <c r="DK353">
        <v>0</v>
      </c>
      <c r="DL353" t="s">
        <v>6</v>
      </c>
      <c r="DM353">
        <v>0</v>
      </c>
      <c r="DN353" t="s">
        <v>6</v>
      </c>
      <c r="DO353">
        <v>0</v>
      </c>
    </row>
    <row r="354" spans="1:119" x14ac:dyDescent="0.2">
      <c r="A354">
        <f>ROW(Source!A132)</f>
        <v>132</v>
      </c>
      <c r="B354">
        <v>92864407</v>
      </c>
      <c r="C354">
        <v>92865297</v>
      </c>
      <c r="D354">
        <v>49523203</v>
      </c>
      <c r="E354">
        <v>1</v>
      </c>
      <c r="F354">
        <v>1</v>
      </c>
      <c r="G354">
        <v>1</v>
      </c>
      <c r="H354">
        <v>3</v>
      </c>
      <c r="I354" t="s">
        <v>999</v>
      </c>
      <c r="J354" t="s">
        <v>1000</v>
      </c>
      <c r="K354" t="s">
        <v>1001</v>
      </c>
      <c r="L354">
        <v>1339</v>
      </c>
      <c r="N354">
        <v>1007</v>
      </c>
      <c r="O354" t="s">
        <v>957</v>
      </c>
      <c r="P354" t="s">
        <v>957</v>
      </c>
      <c r="Q354">
        <v>1</v>
      </c>
      <c r="W354">
        <v>0</v>
      </c>
      <c r="X354">
        <v>-143474561</v>
      </c>
      <c r="Y354">
        <f t="shared" si="132"/>
        <v>1.2</v>
      </c>
      <c r="AA354">
        <v>24.2</v>
      </c>
      <c r="AB354">
        <v>0</v>
      </c>
      <c r="AC354">
        <v>0</v>
      </c>
      <c r="AD354">
        <v>0</v>
      </c>
      <c r="AE354">
        <v>2.44</v>
      </c>
      <c r="AF354">
        <v>0</v>
      </c>
      <c r="AG354">
        <v>0</v>
      </c>
      <c r="AH354">
        <v>0</v>
      </c>
      <c r="AI354">
        <v>9.92</v>
      </c>
      <c r="AJ354">
        <v>1</v>
      </c>
      <c r="AK354">
        <v>1</v>
      </c>
      <c r="AL354">
        <v>1</v>
      </c>
      <c r="AM354">
        <v>4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6</v>
      </c>
      <c r="AT354">
        <v>1.2</v>
      </c>
      <c r="AU354" t="s">
        <v>6</v>
      </c>
      <c r="AV354">
        <v>0</v>
      </c>
      <c r="AW354">
        <v>2</v>
      </c>
      <c r="AX354">
        <v>92865324</v>
      </c>
      <c r="AY354">
        <v>1</v>
      </c>
      <c r="AZ354">
        <v>0</v>
      </c>
      <c r="BA354">
        <v>326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ROUND(Y354*Source!I132,7)</f>
        <v>2.4</v>
      </c>
      <c r="CY354">
        <f t="shared" si="146"/>
        <v>24.2</v>
      </c>
      <c r="CZ354">
        <f t="shared" si="147"/>
        <v>2.44</v>
      </c>
      <c r="DA354">
        <f t="shared" si="148"/>
        <v>9.92</v>
      </c>
      <c r="DB354">
        <f t="shared" si="133"/>
        <v>2.93</v>
      </c>
      <c r="DC354">
        <f t="shared" si="134"/>
        <v>0</v>
      </c>
      <c r="DD354" t="s">
        <v>6</v>
      </c>
      <c r="DE354" t="s">
        <v>6</v>
      </c>
      <c r="DF354">
        <f t="shared" si="149"/>
        <v>58</v>
      </c>
      <c r="DG354">
        <f t="shared" si="150"/>
        <v>0</v>
      </c>
      <c r="DH354">
        <f t="shared" si="151"/>
        <v>0</v>
      </c>
      <c r="DI354">
        <f t="shared" si="145"/>
        <v>0</v>
      </c>
      <c r="DJ354">
        <f t="shared" si="152"/>
        <v>58</v>
      </c>
      <c r="DK354">
        <v>0</v>
      </c>
      <c r="DL354" t="s">
        <v>6</v>
      </c>
      <c r="DM354">
        <v>0</v>
      </c>
      <c r="DN354" t="s">
        <v>6</v>
      </c>
      <c r="DO354">
        <v>0</v>
      </c>
    </row>
    <row r="355" spans="1:119" x14ac:dyDescent="0.2">
      <c r="A355">
        <f>ROW(Source!A132)</f>
        <v>132</v>
      </c>
      <c r="B355">
        <v>92864407</v>
      </c>
      <c r="C355">
        <v>92865297</v>
      </c>
      <c r="D355">
        <v>49523851</v>
      </c>
      <c r="E355">
        <v>1</v>
      </c>
      <c r="F355">
        <v>1</v>
      </c>
      <c r="G355">
        <v>1</v>
      </c>
      <c r="H355">
        <v>3</v>
      </c>
      <c r="I355" t="s">
        <v>978</v>
      </c>
      <c r="J355" t="s">
        <v>979</v>
      </c>
      <c r="K355" t="s">
        <v>980</v>
      </c>
      <c r="L355">
        <v>1346</v>
      </c>
      <c r="N355">
        <v>1009</v>
      </c>
      <c r="O355" t="s">
        <v>541</v>
      </c>
      <c r="P355" t="s">
        <v>541</v>
      </c>
      <c r="Q355">
        <v>1</v>
      </c>
      <c r="W355">
        <v>0</v>
      </c>
      <c r="X355">
        <v>-617477323</v>
      </c>
      <c r="Y355">
        <f t="shared" si="132"/>
        <v>0.01</v>
      </c>
      <c r="AA355">
        <v>369.92</v>
      </c>
      <c r="AB355">
        <v>0</v>
      </c>
      <c r="AC355">
        <v>0</v>
      </c>
      <c r="AD355">
        <v>0</v>
      </c>
      <c r="AE355">
        <v>37.29</v>
      </c>
      <c r="AF355">
        <v>0</v>
      </c>
      <c r="AG355">
        <v>0</v>
      </c>
      <c r="AH355">
        <v>0</v>
      </c>
      <c r="AI355">
        <v>9.92</v>
      </c>
      <c r="AJ355">
        <v>1</v>
      </c>
      <c r="AK355">
        <v>1</v>
      </c>
      <c r="AL355">
        <v>1</v>
      </c>
      <c r="AM355">
        <v>4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6</v>
      </c>
      <c r="AT355">
        <v>0.01</v>
      </c>
      <c r="AU355" t="s">
        <v>6</v>
      </c>
      <c r="AV355">
        <v>0</v>
      </c>
      <c r="AW355">
        <v>2</v>
      </c>
      <c r="AX355">
        <v>92865325</v>
      </c>
      <c r="AY355">
        <v>1</v>
      </c>
      <c r="AZ355">
        <v>0</v>
      </c>
      <c r="BA355">
        <v>327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ROUND(Y355*Source!I132,7)</f>
        <v>0.02</v>
      </c>
      <c r="CY355">
        <f t="shared" si="146"/>
        <v>369.92</v>
      </c>
      <c r="CZ355">
        <f t="shared" si="147"/>
        <v>37.29</v>
      </c>
      <c r="DA355">
        <f t="shared" si="148"/>
        <v>9.92</v>
      </c>
      <c r="DB355">
        <f t="shared" si="133"/>
        <v>0.37</v>
      </c>
      <c r="DC355">
        <f t="shared" si="134"/>
        <v>0</v>
      </c>
      <c r="DD355" t="s">
        <v>6</v>
      </c>
      <c r="DE355" t="s">
        <v>6</v>
      </c>
      <c r="DF355">
        <f t="shared" si="149"/>
        <v>7</v>
      </c>
      <c r="DG355">
        <f t="shared" si="150"/>
        <v>0</v>
      </c>
      <c r="DH355">
        <f t="shared" si="151"/>
        <v>0</v>
      </c>
      <c r="DI355">
        <f t="shared" si="145"/>
        <v>0</v>
      </c>
      <c r="DJ355">
        <f t="shared" si="152"/>
        <v>7</v>
      </c>
      <c r="DK355">
        <v>0</v>
      </c>
      <c r="DL355" t="s">
        <v>6</v>
      </c>
      <c r="DM355">
        <v>0</v>
      </c>
      <c r="DN355" t="s">
        <v>6</v>
      </c>
      <c r="DO355">
        <v>0</v>
      </c>
    </row>
    <row r="356" spans="1:119" x14ac:dyDescent="0.2">
      <c r="A356">
        <f>ROW(Source!A132)</f>
        <v>132</v>
      </c>
      <c r="B356">
        <v>92864407</v>
      </c>
      <c r="C356">
        <v>92865297</v>
      </c>
      <c r="D356">
        <v>49524301</v>
      </c>
      <c r="E356">
        <v>1</v>
      </c>
      <c r="F356">
        <v>1</v>
      </c>
      <c r="G356">
        <v>1</v>
      </c>
      <c r="H356">
        <v>3</v>
      </c>
      <c r="I356" t="s">
        <v>939</v>
      </c>
      <c r="J356" t="s">
        <v>940</v>
      </c>
      <c r="K356" t="s">
        <v>941</v>
      </c>
      <c r="L356">
        <v>1348</v>
      </c>
      <c r="N356">
        <v>1009</v>
      </c>
      <c r="O356" t="s">
        <v>532</v>
      </c>
      <c r="P356" t="s">
        <v>532</v>
      </c>
      <c r="Q356">
        <v>1000</v>
      </c>
      <c r="W356">
        <v>0</v>
      </c>
      <c r="X356">
        <v>1824693337</v>
      </c>
      <c r="Y356">
        <f t="shared" si="132"/>
        <v>2.7000000000000001E-3</v>
      </c>
      <c r="AA356">
        <v>102791.03999999999</v>
      </c>
      <c r="AB356">
        <v>0</v>
      </c>
      <c r="AC356">
        <v>0</v>
      </c>
      <c r="AD356">
        <v>0</v>
      </c>
      <c r="AE356">
        <v>10362</v>
      </c>
      <c r="AF356">
        <v>0</v>
      </c>
      <c r="AG356">
        <v>0</v>
      </c>
      <c r="AH356">
        <v>0</v>
      </c>
      <c r="AI356">
        <v>9.92</v>
      </c>
      <c r="AJ356">
        <v>1</v>
      </c>
      <c r="AK356">
        <v>1</v>
      </c>
      <c r="AL356">
        <v>1</v>
      </c>
      <c r="AM356">
        <v>4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6</v>
      </c>
      <c r="AT356">
        <v>2.7000000000000001E-3</v>
      </c>
      <c r="AU356" t="s">
        <v>6</v>
      </c>
      <c r="AV356">
        <v>0</v>
      </c>
      <c r="AW356">
        <v>2</v>
      </c>
      <c r="AX356">
        <v>92865326</v>
      </c>
      <c r="AY356">
        <v>1</v>
      </c>
      <c r="AZ356">
        <v>0</v>
      </c>
      <c r="BA356">
        <v>328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ROUND(Y356*Source!I132,7)</f>
        <v>5.4000000000000003E-3</v>
      </c>
      <c r="CY356">
        <f t="shared" si="146"/>
        <v>102791.03999999999</v>
      </c>
      <c r="CZ356">
        <f t="shared" si="147"/>
        <v>10362</v>
      </c>
      <c r="DA356">
        <f t="shared" si="148"/>
        <v>9.92</v>
      </c>
      <c r="DB356">
        <f t="shared" si="133"/>
        <v>27.98</v>
      </c>
      <c r="DC356">
        <f t="shared" si="134"/>
        <v>0</v>
      </c>
      <c r="DD356" t="s">
        <v>6</v>
      </c>
      <c r="DE356" t="s">
        <v>6</v>
      </c>
      <c r="DF356">
        <f t="shared" si="149"/>
        <v>555</v>
      </c>
      <c r="DG356">
        <f t="shared" si="150"/>
        <v>0</v>
      </c>
      <c r="DH356">
        <f t="shared" si="151"/>
        <v>0</v>
      </c>
      <c r="DI356">
        <f t="shared" si="145"/>
        <v>0</v>
      </c>
      <c r="DJ356">
        <f t="shared" si="152"/>
        <v>555</v>
      </c>
      <c r="DK356">
        <v>0</v>
      </c>
      <c r="DL356" t="s">
        <v>6</v>
      </c>
      <c r="DM356">
        <v>0</v>
      </c>
      <c r="DN356" t="s">
        <v>6</v>
      </c>
      <c r="DO356">
        <v>0</v>
      </c>
    </row>
    <row r="357" spans="1:119" x14ac:dyDescent="0.2">
      <c r="A357">
        <f>ROW(Source!A132)</f>
        <v>132</v>
      </c>
      <c r="B357">
        <v>92864407</v>
      </c>
      <c r="C357">
        <v>92865297</v>
      </c>
      <c r="D357">
        <v>49525470</v>
      </c>
      <c r="E357">
        <v>1</v>
      </c>
      <c r="F357">
        <v>1</v>
      </c>
      <c r="G357">
        <v>1</v>
      </c>
      <c r="H357">
        <v>3</v>
      </c>
      <c r="I357" t="s">
        <v>951</v>
      </c>
      <c r="J357" t="s">
        <v>952</v>
      </c>
      <c r="K357" t="s">
        <v>953</v>
      </c>
      <c r="L357">
        <v>1348</v>
      </c>
      <c r="N357">
        <v>1009</v>
      </c>
      <c r="O357" t="s">
        <v>532</v>
      </c>
      <c r="P357" t="s">
        <v>532</v>
      </c>
      <c r="Q357">
        <v>1000</v>
      </c>
      <c r="W357">
        <v>0</v>
      </c>
      <c r="X357">
        <v>-614132284</v>
      </c>
      <c r="Y357">
        <f t="shared" si="132"/>
        <v>9.8300000000000002E-3</v>
      </c>
      <c r="AA357">
        <v>152004.16</v>
      </c>
      <c r="AB357">
        <v>0</v>
      </c>
      <c r="AC357">
        <v>0</v>
      </c>
      <c r="AD357">
        <v>0</v>
      </c>
      <c r="AE357">
        <v>15323</v>
      </c>
      <c r="AF357">
        <v>0</v>
      </c>
      <c r="AG357">
        <v>0</v>
      </c>
      <c r="AH357">
        <v>0</v>
      </c>
      <c r="AI357">
        <v>9.92</v>
      </c>
      <c r="AJ357">
        <v>1</v>
      </c>
      <c r="AK357">
        <v>1</v>
      </c>
      <c r="AL357">
        <v>1</v>
      </c>
      <c r="AM357">
        <v>4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6</v>
      </c>
      <c r="AT357">
        <v>9.8300000000000002E-3</v>
      </c>
      <c r="AU357" t="s">
        <v>6</v>
      </c>
      <c r="AV357">
        <v>0</v>
      </c>
      <c r="AW357">
        <v>2</v>
      </c>
      <c r="AX357">
        <v>92865327</v>
      </c>
      <c r="AY357">
        <v>1</v>
      </c>
      <c r="AZ357">
        <v>0</v>
      </c>
      <c r="BA357">
        <v>329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ROUND(Y357*Source!I132,7)</f>
        <v>1.966E-2</v>
      </c>
      <c r="CY357">
        <f t="shared" si="146"/>
        <v>152004.16</v>
      </c>
      <c r="CZ357">
        <f t="shared" si="147"/>
        <v>15323</v>
      </c>
      <c r="DA357">
        <f t="shared" si="148"/>
        <v>9.92</v>
      </c>
      <c r="DB357">
        <f t="shared" si="133"/>
        <v>150.63</v>
      </c>
      <c r="DC357">
        <f t="shared" si="134"/>
        <v>0</v>
      </c>
      <c r="DD357" t="s">
        <v>6</v>
      </c>
      <c r="DE357" t="s">
        <v>6</v>
      </c>
      <c r="DF357">
        <f t="shared" si="149"/>
        <v>2988</v>
      </c>
      <c r="DG357">
        <f t="shared" si="150"/>
        <v>0</v>
      </c>
      <c r="DH357">
        <f t="shared" si="151"/>
        <v>0</v>
      </c>
      <c r="DI357">
        <f t="shared" si="145"/>
        <v>0</v>
      </c>
      <c r="DJ357">
        <f t="shared" si="152"/>
        <v>2988</v>
      </c>
      <c r="DK357">
        <v>0</v>
      </c>
      <c r="DL357" t="s">
        <v>6</v>
      </c>
      <c r="DM357">
        <v>0</v>
      </c>
      <c r="DN357" t="s">
        <v>6</v>
      </c>
      <c r="DO357">
        <v>0</v>
      </c>
    </row>
    <row r="358" spans="1:119" x14ac:dyDescent="0.2">
      <c r="A358">
        <f>ROW(Source!A132)</f>
        <v>132</v>
      </c>
      <c r="B358">
        <v>92864407</v>
      </c>
      <c r="C358">
        <v>92865297</v>
      </c>
      <c r="D358">
        <v>49526492</v>
      </c>
      <c r="E358">
        <v>1</v>
      </c>
      <c r="F358">
        <v>1</v>
      </c>
      <c r="G358">
        <v>1</v>
      </c>
      <c r="H358">
        <v>3</v>
      </c>
      <c r="I358" t="s">
        <v>879</v>
      </c>
      <c r="J358" t="s">
        <v>880</v>
      </c>
      <c r="K358" t="s">
        <v>881</v>
      </c>
      <c r="L358">
        <v>1346</v>
      </c>
      <c r="N358">
        <v>1009</v>
      </c>
      <c r="O358" t="s">
        <v>541</v>
      </c>
      <c r="P358" t="s">
        <v>541</v>
      </c>
      <c r="Q358">
        <v>1</v>
      </c>
      <c r="W358">
        <v>0</v>
      </c>
      <c r="X358">
        <v>497341279</v>
      </c>
      <c r="Y358">
        <f t="shared" si="132"/>
        <v>0.27</v>
      </c>
      <c r="AA358">
        <v>229.05</v>
      </c>
      <c r="AB358">
        <v>0</v>
      </c>
      <c r="AC358">
        <v>0</v>
      </c>
      <c r="AD358">
        <v>0</v>
      </c>
      <c r="AE358">
        <v>23.09</v>
      </c>
      <c r="AF358">
        <v>0</v>
      </c>
      <c r="AG358">
        <v>0</v>
      </c>
      <c r="AH358">
        <v>0</v>
      </c>
      <c r="AI358">
        <v>9.92</v>
      </c>
      <c r="AJ358">
        <v>1</v>
      </c>
      <c r="AK358">
        <v>1</v>
      </c>
      <c r="AL358">
        <v>1</v>
      </c>
      <c r="AM358">
        <v>4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6</v>
      </c>
      <c r="AT358">
        <v>0.27</v>
      </c>
      <c r="AU358" t="s">
        <v>6</v>
      </c>
      <c r="AV358">
        <v>0</v>
      </c>
      <c r="AW358">
        <v>2</v>
      </c>
      <c r="AX358">
        <v>92865328</v>
      </c>
      <c r="AY358">
        <v>1</v>
      </c>
      <c r="AZ358">
        <v>0</v>
      </c>
      <c r="BA358">
        <v>330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ROUND(Y358*Source!I132,7)</f>
        <v>0.54</v>
      </c>
      <c r="CY358">
        <f t="shared" si="146"/>
        <v>229.05</v>
      </c>
      <c r="CZ358">
        <f t="shared" si="147"/>
        <v>23.09</v>
      </c>
      <c r="DA358">
        <f t="shared" si="148"/>
        <v>9.92</v>
      </c>
      <c r="DB358">
        <f t="shared" si="133"/>
        <v>6.23</v>
      </c>
      <c r="DC358">
        <f t="shared" si="134"/>
        <v>0</v>
      </c>
      <c r="DD358" t="s">
        <v>6</v>
      </c>
      <c r="DE358" t="s">
        <v>6</v>
      </c>
      <c r="DF358">
        <f t="shared" si="149"/>
        <v>124</v>
      </c>
      <c r="DG358">
        <f t="shared" si="150"/>
        <v>0</v>
      </c>
      <c r="DH358">
        <f t="shared" si="151"/>
        <v>0</v>
      </c>
      <c r="DI358">
        <f t="shared" si="145"/>
        <v>0</v>
      </c>
      <c r="DJ358">
        <f t="shared" si="152"/>
        <v>124</v>
      </c>
      <c r="DK358">
        <v>0</v>
      </c>
      <c r="DL358" t="s">
        <v>6</v>
      </c>
      <c r="DM358">
        <v>0</v>
      </c>
      <c r="DN358" t="s">
        <v>6</v>
      </c>
      <c r="DO358">
        <v>0</v>
      </c>
    </row>
    <row r="359" spans="1:119" x14ac:dyDescent="0.2">
      <c r="A359">
        <f>ROW(Source!A132)</f>
        <v>132</v>
      </c>
      <c r="B359">
        <v>92864407</v>
      </c>
      <c r="C359">
        <v>92865297</v>
      </c>
      <c r="D359">
        <v>49554500</v>
      </c>
      <c r="E359">
        <v>1</v>
      </c>
      <c r="F359">
        <v>1</v>
      </c>
      <c r="G359">
        <v>1</v>
      </c>
      <c r="H359">
        <v>3</v>
      </c>
      <c r="I359" t="s">
        <v>981</v>
      </c>
      <c r="J359" t="s">
        <v>982</v>
      </c>
      <c r="K359" t="s">
        <v>983</v>
      </c>
      <c r="L359">
        <v>1346</v>
      </c>
      <c r="N359">
        <v>1009</v>
      </c>
      <c r="O359" t="s">
        <v>541</v>
      </c>
      <c r="P359" t="s">
        <v>541</v>
      </c>
      <c r="Q359">
        <v>1</v>
      </c>
      <c r="W359">
        <v>0</v>
      </c>
      <c r="X359">
        <v>639726700</v>
      </c>
      <c r="Y359">
        <f t="shared" si="132"/>
        <v>0.08</v>
      </c>
      <c r="AA359">
        <v>149.99</v>
      </c>
      <c r="AB359">
        <v>0</v>
      </c>
      <c r="AC359">
        <v>0</v>
      </c>
      <c r="AD359">
        <v>0</v>
      </c>
      <c r="AE359">
        <v>15.12</v>
      </c>
      <c r="AF359">
        <v>0</v>
      </c>
      <c r="AG359">
        <v>0</v>
      </c>
      <c r="AH359">
        <v>0</v>
      </c>
      <c r="AI359">
        <v>9.92</v>
      </c>
      <c r="AJ359">
        <v>1</v>
      </c>
      <c r="AK359">
        <v>1</v>
      </c>
      <c r="AL359">
        <v>1</v>
      </c>
      <c r="AM359">
        <v>4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6</v>
      </c>
      <c r="AT359">
        <v>0.08</v>
      </c>
      <c r="AU359" t="s">
        <v>6</v>
      </c>
      <c r="AV359">
        <v>0</v>
      </c>
      <c r="AW359">
        <v>2</v>
      </c>
      <c r="AX359">
        <v>92865329</v>
      </c>
      <c r="AY359">
        <v>1</v>
      </c>
      <c r="AZ359">
        <v>0</v>
      </c>
      <c r="BA359">
        <v>331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ROUND(Y359*Source!I132,7)</f>
        <v>0.16</v>
      </c>
      <c r="CY359">
        <f t="shared" si="146"/>
        <v>149.99</v>
      </c>
      <c r="CZ359">
        <f t="shared" si="147"/>
        <v>15.12</v>
      </c>
      <c r="DA359">
        <f t="shared" si="148"/>
        <v>9.92</v>
      </c>
      <c r="DB359">
        <f t="shared" si="133"/>
        <v>1.21</v>
      </c>
      <c r="DC359">
        <f t="shared" si="134"/>
        <v>0</v>
      </c>
      <c r="DD359" t="s">
        <v>6</v>
      </c>
      <c r="DE359" t="s">
        <v>6</v>
      </c>
      <c r="DF359">
        <f t="shared" si="149"/>
        <v>24</v>
      </c>
      <c r="DG359">
        <f t="shared" si="150"/>
        <v>0</v>
      </c>
      <c r="DH359">
        <f t="shared" si="151"/>
        <v>0</v>
      </c>
      <c r="DI359">
        <f t="shared" si="145"/>
        <v>0</v>
      </c>
      <c r="DJ359">
        <f t="shared" si="152"/>
        <v>24</v>
      </c>
      <c r="DK359">
        <v>0</v>
      </c>
      <c r="DL359" t="s">
        <v>6</v>
      </c>
      <c r="DM359">
        <v>0</v>
      </c>
      <c r="DN359" t="s">
        <v>6</v>
      </c>
      <c r="DO359">
        <v>0</v>
      </c>
    </row>
    <row r="360" spans="1:119" x14ac:dyDescent="0.2">
      <c r="A360">
        <f>ROW(Source!A132)</f>
        <v>132</v>
      </c>
      <c r="B360">
        <v>92864407</v>
      </c>
      <c r="C360">
        <v>92865297</v>
      </c>
      <c r="D360">
        <v>49555188</v>
      </c>
      <c r="E360">
        <v>1</v>
      </c>
      <c r="F360">
        <v>1</v>
      </c>
      <c r="G360">
        <v>1</v>
      </c>
      <c r="H360">
        <v>3</v>
      </c>
      <c r="I360" t="s">
        <v>984</v>
      </c>
      <c r="J360" t="s">
        <v>985</v>
      </c>
      <c r="K360" t="s">
        <v>986</v>
      </c>
      <c r="L360">
        <v>1348</v>
      </c>
      <c r="N360">
        <v>1009</v>
      </c>
      <c r="O360" t="s">
        <v>532</v>
      </c>
      <c r="P360" t="s">
        <v>532</v>
      </c>
      <c r="Q360">
        <v>1000</v>
      </c>
      <c r="W360">
        <v>0</v>
      </c>
      <c r="X360">
        <v>859929720</v>
      </c>
      <c r="Y360">
        <f t="shared" si="132"/>
        <v>4.0000000000000003E-5</v>
      </c>
      <c r="AA360">
        <v>168144</v>
      </c>
      <c r="AB360">
        <v>0</v>
      </c>
      <c r="AC360">
        <v>0</v>
      </c>
      <c r="AD360">
        <v>0</v>
      </c>
      <c r="AE360">
        <v>16950</v>
      </c>
      <c r="AF360">
        <v>0</v>
      </c>
      <c r="AG360">
        <v>0</v>
      </c>
      <c r="AH360">
        <v>0</v>
      </c>
      <c r="AI360">
        <v>9.92</v>
      </c>
      <c r="AJ360">
        <v>1</v>
      </c>
      <c r="AK360">
        <v>1</v>
      </c>
      <c r="AL360">
        <v>1</v>
      </c>
      <c r="AM360">
        <v>4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6</v>
      </c>
      <c r="AT360">
        <v>4.0000000000000003E-5</v>
      </c>
      <c r="AU360" t="s">
        <v>6</v>
      </c>
      <c r="AV360">
        <v>0</v>
      </c>
      <c r="AW360">
        <v>2</v>
      </c>
      <c r="AX360">
        <v>92865330</v>
      </c>
      <c r="AY360">
        <v>1</v>
      </c>
      <c r="AZ360">
        <v>0</v>
      </c>
      <c r="BA360">
        <v>332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ROUND(Y360*Source!I132,7)</f>
        <v>8.0000000000000007E-5</v>
      </c>
      <c r="CY360">
        <f t="shared" si="146"/>
        <v>168144</v>
      </c>
      <c r="CZ360">
        <f t="shared" si="147"/>
        <v>16950</v>
      </c>
      <c r="DA360">
        <f t="shared" si="148"/>
        <v>9.92</v>
      </c>
      <c r="DB360">
        <f t="shared" si="133"/>
        <v>0.68</v>
      </c>
      <c r="DC360">
        <f t="shared" si="134"/>
        <v>0</v>
      </c>
      <c r="DD360" t="s">
        <v>6</v>
      </c>
      <c r="DE360" t="s">
        <v>6</v>
      </c>
      <c r="DF360">
        <f t="shared" si="149"/>
        <v>13</v>
      </c>
      <c r="DG360">
        <f t="shared" si="150"/>
        <v>0</v>
      </c>
      <c r="DH360">
        <f t="shared" si="151"/>
        <v>0</v>
      </c>
      <c r="DI360">
        <f t="shared" si="145"/>
        <v>0</v>
      </c>
      <c r="DJ360">
        <f t="shared" si="152"/>
        <v>13</v>
      </c>
      <c r="DK360">
        <v>0</v>
      </c>
      <c r="DL360" t="s">
        <v>6</v>
      </c>
      <c r="DM360">
        <v>0</v>
      </c>
      <c r="DN360" t="s">
        <v>6</v>
      </c>
      <c r="DO360">
        <v>0</v>
      </c>
    </row>
    <row r="361" spans="1:119" x14ac:dyDescent="0.2">
      <c r="A361">
        <f>ROW(Source!A132)</f>
        <v>132</v>
      </c>
      <c r="B361">
        <v>92864407</v>
      </c>
      <c r="C361">
        <v>92865297</v>
      </c>
      <c r="D361">
        <v>49581376</v>
      </c>
      <c r="E361">
        <v>1</v>
      </c>
      <c r="F361">
        <v>1</v>
      </c>
      <c r="G361">
        <v>1</v>
      </c>
      <c r="H361">
        <v>3</v>
      </c>
      <c r="I361" t="s">
        <v>358</v>
      </c>
      <c r="J361" t="s">
        <v>360</v>
      </c>
      <c r="K361" t="s">
        <v>359</v>
      </c>
      <c r="L361">
        <v>1377</v>
      </c>
      <c r="N361">
        <v>1013</v>
      </c>
      <c r="O361" t="s">
        <v>198</v>
      </c>
      <c r="P361" t="s">
        <v>198</v>
      </c>
      <c r="Q361">
        <v>1</v>
      </c>
      <c r="W361">
        <v>0</v>
      </c>
      <c r="X361">
        <v>2034304253</v>
      </c>
      <c r="Y361">
        <f t="shared" si="132"/>
        <v>4</v>
      </c>
      <c r="AA361">
        <v>327.36</v>
      </c>
      <c r="AB361">
        <v>0</v>
      </c>
      <c r="AC361">
        <v>0</v>
      </c>
      <c r="AD361">
        <v>0</v>
      </c>
      <c r="AE361">
        <v>33</v>
      </c>
      <c r="AF361">
        <v>0</v>
      </c>
      <c r="AG361">
        <v>0</v>
      </c>
      <c r="AH361">
        <v>0</v>
      </c>
      <c r="AI361">
        <v>9.92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6</v>
      </c>
      <c r="AT361">
        <v>4</v>
      </c>
      <c r="AU361" t="s">
        <v>6</v>
      </c>
      <c r="AV361">
        <v>0</v>
      </c>
      <c r="AW361">
        <v>1</v>
      </c>
      <c r="AX361">
        <v>-1</v>
      </c>
      <c r="AY361">
        <v>0</v>
      </c>
      <c r="AZ361">
        <v>0</v>
      </c>
      <c r="BA361" t="s">
        <v>6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ROUND(Y361*Source!I132,7)</f>
        <v>8</v>
      </c>
      <c r="CY361">
        <f t="shared" si="146"/>
        <v>327.36</v>
      </c>
      <c r="CZ361">
        <f t="shared" si="147"/>
        <v>33</v>
      </c>
      <c r="DA361">
        <f t="shared" si="148"/>
        <v>9.92</v>
      </c>
      <c r="DB361">
        <f t="shared" si="133"/>
        <v>132</v>
      </c>
      <c r="DC361">
        <f t="shared" si="134"/>
        <v>0</v>
      </c>
      <c r="DD361" t="s">
        <v>6</v>
      </c>
      <c r="DE361" t="s">
        <v>6</v>
      </c>
      <c r="DF361">
        <f t="shared" si="149"/>
        <v>2616</v>
      </c>
      <c r="DG361">
        <f t="shared" si="150"/>
        <v>0</v>
      </c>
      <c r="DH361">
        <f t="shared" si="151"/>
        <v>0</v>
      </c>
      <c r="DI361">
        <f t="shared" si="145"/>
        <v>0</v>
      </c>
      <c r="DJ361">
        <f t="shared" si="152"/>
        <v>2616</v>
      </c>
      <c r="DK361">
        <v>0</v>
      </c>
      <c r="DL361" t="s">
        <v>6</v>
      </c>
      <c r="DM361">
        <v>0</v>
      </c>
      <c r="DN361" t="s">
        <v>6</v>
      </c>
      <c r="DO361">
        <v>0</v>
      </c>
    </row>
    <row r="362" spans="1:119" x14ac:dyDescent="0.2">
      <c r="A362">
        <f>ROW(Source!A132)</f>
        <v>132</v>
      </c>
      <c r="B362">
        <v>92864407</v>
      </c>
      <c r="C362">
        <v>92865297</v>
      </c>
      <c r="D362">
        <v>0</v>
      </c>
      <c r="E362">
        <v>1</v>
      </c>
      <c r="F362">
        <v>1</v>
      </c>
      <c r="G362">
        <v>1</v>
      </c>
      <c r="H362">
        <v>3</v>
      </c>
      <c r="I362" t="s">
        <v>30</v>
      </c>
      <c r="J362" t="s">
        <v>6</v>
      </c>
      <c r="K362" t="s">
        <v>355</v>
      </c>
      <c r="L362">
        <v>1371</v>
      </c>
      <c r="N362">
        <v>1013</v>
      </c>
      <c r="O362" t="s">
        <v>23</v>
      </c>
      <c r="P362" t="s">
        <v>23</v>
      </c>
      <c r="Q362">
        <v>1</v>
      </c>
      <c r="W362">
        <v>0</v>
      </c>
      <c r="X362">
        <v>-974600720</v>
      </c>
      <c r="Y362">
        <f t="shared" si="132"/>
        <v>0.5</v>
      </c>
      <c r="AA362">
        <v>148881.65</v>
      </c>
      <c r="AB362">
        <v>0</v>
      </c>
      <c r="AC362">
        <v>0</v>
      </c>
      <c r="AD362">
        <v>0</v>
      </c>
      <c r="AE362">
        <v>155338.93999999997</v>
      </c>
      <c r="AF362">
        <v>0</v>
      </c>
      <c r="AG362">
        <v>0</v>
      </c>
      <c r="AH362">
        <v>0</v>
      </c>
      <c r="AI362">
        <v>6.43</v>
      </c>
      <c r="AJ362">
        <v>1</v>
      </c>
      <c r="AK362">
        <v>1</v>
      </c>
      <c r="AL362">
        <v>1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 t="s">
        <v>6</v>
      </c>
      <c r="AT362">
        <v>0.5</v>
      </c>
      <c r="AU362" t="s">
        <v>6</v>
      </c>
      <c r="AV362">
        <v>0</v>
      </c>
      <c r="AW362">
        <v>1</v>
      </c>
      <c r="AX362">
        <v>-1</v>
      </c>
      <c r="AY362">
        <v>0</v>
      </c>
      <c r="AZ362">
        <v>0</v>
      </c>
      <c r="BA362" t="s">
        <v>6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ROUND(Y362*Source!I132,7)</f>
        <v>1</v>
      </c>
      <c r="CY362">
        <f t="shared" si="146"/>
        <v>148881.65</v>
      </c>
      <c r="CZ362">
        <f t="shared" si="147"/>
        <v>155338.93999999997</v>
      </c>
      <c r="DA362">
        <f t="shared" si="148"/>
        <v>6.43</v>
      </c>
      <c r="DB362">
        <f t="shared" si="133"/>
        <v>77669.47</v>
      </c>
      <c r="DC362">
        <f t="shared" si="134"/>
        <v>0</v>
      </c>
      <c r="DD362" t="s">
        <v>6</v>
      </c>
      <c r="DE362" t="s">
        <v>6</v>
      </c>
      <c r="DF362">
        <f t="shared" si="149"/>
        <v>998829</v>
      </c>
      <c r="DG362">
        <f t="shared" si="150"/>
        <v>0</v>
      </c>
      <c r="DH362">
        <f t="shared" si="151"/>
        <v>0</v>
      </c>
      <c r="DI362">
        <f t="shared" si="145"/>
        <v>0</v>
      </c>
      <c r="DJ362">
        <f t="shared" si="152"/>
        <v>998829</v>
      </c>
      <c r="DK362">
        <v>0</v>
      </c>
      <c r="DL362" t="s">
        <v>6</v>
      </c>
      <c r="DM362">
        <v>0</v>
      </c>
      <c r="DN362" t="s">
        <v>6</v>
      </c>
      <c r="DO362">
        <v>0</v>
      </c>
    </row>
    <row r="363" spans="1:119" x14ac:dyDescent="0.2">
      <c r="A363">
        <f>ROW(Source!A132)</f>
        <v>132</v>
      </c>
      <c r="B363">
        <v>92864407</v>
      </c>
      <c r="C363">
        <v>92865297</v>
      </c>
      <c r="D363">
        <v>0</v>
      </c>
      <c r="E363">
        <v>1</v>
      </c>
      <c r="F363">
        <v>1</v>
      </c>
      <c r="G363">
        <v>1</v>
      </c>
      <c r="H363">
        <v>3</v>
      </c>
      <c r="I363" t="s">
        <v>30</v>
      </c>
      <c r="J363" t="s">
        <v>6</v>
      </c>
      <c r="K363" t="s">
        <v>352</v>
      </c>
      <c r="L363">
        <v>1371</v>
      </c>
      <c r="N363">
        <v>1013</v>
      </c>
      <c r="O363" t="s">
        <v>23</v>
      </c>
      <c r="P363" t="s">
        <v>23</v>
      </c>
      <c r="Q363">
        <v>1</v>
      </c>
      <c r="W363">
        <v>0</v>
      </c>
      <c r="X363">
        <v>494616164</v>
      </c>
      <c r="Y363">
        <f t="shared" si="132"/>
        <v>0.5</v>
      </c>
      <c r="AA363">
        <v>153757.51999999999</v>
      </c>
      <c r="AB363">
        <v>0</v>
      </c>
      <c r="AC363">
        <v>0</v>
      </c>
      <c r="AD363">
        <v>0</v>
      </c>
      <c r="AE363">
        <v>160426.29</v>
      </c>
      <c r="AF363">
        <v>0</v>
      </c>
      <c r="AG363">
        <v>0</v>
      </c>
      <c r="AH363">
        <v>0</v>
      </c>
      <c r="AI363">
        <v>6.43</v>
      </c>
      <c r="AJ363">
        <v>1</v>
      </c>
      <c r="AK363">
        <v>1</v>
      </c>
      <c r="AL363">
        <v>1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 t="s">
        <v>6</v>
      </c>
      <c r="AT363">
        <v>0.5</v>
      </c>
      <c r="AU363" t="s">
        <v>6</v>
      </c>
      <c r="AV363">
        <v>0</v>
      </c>
      <c r="AW363">
        <v>1</v>
      </c>
      <c r="AX363">
        <v>-1</v>
      </c>
      <c r="AY363">
        <v>0</v>
      </c>
      <c r="AZ363">
        <v>0</v>
      </c>
      <c r="BA363" t="s">
        <v>6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ROUND(Y363*Source!I132,7)</f>
        <v>1</v>
      </c>
      <c r="CY363">
        <f t="shared" si="146"/>
        <v>153757.51999999999</v>
      </c>
      <c r="CZ363">
        <f t="shared" si="147"/>
        <v>160426.29</v>
      </c>
      <c r="DA363">
        <f t="shared" si="148"/>
        <v>6.43</v>
      </c>
      <c r="DB363">
        <f t="shared" si="133"/>
        <v>80213.149999999994</v>
      </c>
      <c r="DC363">
        <f t="shared" si="134"/>
        <v>0</v>
      </c>
      <c r="DD363" t="s">
        <v>6</v>
      </c>
      <c r="DE363" t="s">
        <v>6</v>
      </c>
      <c r="DF363">
        <f t="shared" si="149"/>
        <v>1031541</v>
      </c>
      <c r="DG363">
        <f t="shared" si="150"/>
        <v>0</v>
      </c>
      <c r="DH363">
        <f t="shared" si="151"/>
        <v>0</v>
      </c>
      <c r="DI363">
        <f t="shared" si="145"/>
        <v>0</v>
      </c>
      <c r="DJ363">
        <f t="shared" si="152"/>
        <v>1031541</v>
      </c>
      <c r="DK363">
        <v>0</v>
      </c>
      <c r="DL363" t="s">
        <v>6</v>
      </c>
      <c r="DM363">
        <v>0</v>
      </c>
      <c r="DN363" t="s">
        <v>6</v>
      </c>
      <c r="DO363">
        <v>0</v>
      </c>
    </row>
    <row r="364" spans="1:119" x14ac:dyDescent="0.2">
      <c r="A364">
        <f>ROW(Source!A136)</f>
        <v>136</v>
      </c>
      <c r="B364">
        <v>92864407</v>
      </c>
      <c r="C364">
        <v>92865335</v>
      </c>
      <c r="D364">
        <v>49510765</v>
      </c>
      <c r="E364">
        <v>70</v>
      </c>
      <c r="F364">
        <v>1</v>
      </c>
      <c r="G364">
        <v>1</v>
      </c>
      <c r="H364">
        <v>1</v>
      </c>
      <c r="I364" t="s">
        <v>1002</v>
      </c>
      <c r="J364" t="s">
        <v>6</v>
      </c>
      <c r="K364" t="s">
        <v>1003</v>
      </c>
      <c r="L364">
        <v>1191</v>
      </c>
      <c r="N364">
        <v>1013</v>
      </c>
      <c r="O364" t="s">
        <v>855</v>
      </c>
      <c r="P364" t="s">
        <v>855</v>
      </c>
      <c r="Q364">
        <v>1</v>
      </c>
      <c r="W364">
        <v>0</v>
      </c>
      <c r="X364">
        <v>-946583284</v>
      </c>
      <c r="Y364">
        <f t="shared" si="132"/>
        <v>4.12</v>
      </c>
      <c r="AA364">
        <v>0</v>
      </c>
      <c r="AB364">
        <v>0</v>
      </c>
      <c r="AC364">
        <v>0</v>
      </c>
      <c r="AD364">
        <v>437.74</v>
      </c>
      <c r="AE364">
        <v>0</v>
      </c>
      <c r="AF364">
        <v>0</v>
      </c>
      <c r="AG364">
        <v>0</v>
      </c>
      <c r="AH364">
        <v>9.76</v>
      </c>
      <c r="AI364">
        <v>1</v>
      </c>
      <c r="AJ364">
        <v>1</v>
      </c>
      <c r="AK364">
        <v>1</v>
      </c>
      <c r="AL364">
        <v>44.85</v>
      </c>
      <c r="AM364">
        <v>4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6</v>
      </c>
      <c r="AT364">
        <v>4.12</v>
      </c>
      <c r="AU364" t="s">
        <v>6</v>
      </c>
      <c r="AV364">
        <v>1</v>
      </c>
      <c r="AW364">
        <v>2</v>
      </c>
      <c r="AX364">
        <v>92865343</v>
      </c>
      <c r="AY364">
        <v>1</v>
      </c>
      <c r="AZ364">
        <v>0</v>
      </c>
      <c r="BA364">
        <v>334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U364">
        <f>ROUND(AT364*Source!I136*AH364*AL364,0)</f>
        <v>3607</v>
      </c>
      <c r="CV364">
        <f>ROUND(Y364*Source!I136,7)</f>
        <v>8.24</v>
      </c>
      <c r="CW364">
        <v>0</v>
      </c>
      <c r="CX364">
        <f>ROUND(Y364*Source!I136,7)</f>
        <v>8.24</v>
      </c>
      <c r="CY364">
        <f>AD364</f>
        <v>437.74</v>
      </c>
      <c r="CZ364">
        <f>AH364</f>
        <v>9.76</v>
      </c>
      <c r="DA364">
        <f>AL364</f>
        <v>44.85</v>
      </c>
      <c r="DB364">
        <f t="shared" si="133"/>
        <v>40.21</v>
      </c>
      <c r="DC364">
        <f t="shared" si="134"/>
        <v>0</v>
      </c>
      <c r="DD364" t="s">
        <v>6</v>
      </c>
      <c r="DE364" t="s">
        <v>6</v>
      </c>
      <c r="DF364">
        <f>ROUND(ROUND(AE364,0)*CX364,0)</f>
        <v>0</v>
      </c>
      <c r="DG364">
        <f t="shared" si="150"/>
        <v>0</v>
      </c>
      <c r="DH364">
        <f t="shared" si="151"/>
        <v>0</v>
      </c>
      <c r="DI364">
        <f>ROUND(ROUND(AH364*AL364,0)*CX364,0)</f>
        <v>3609</v>
      </c>
      <c r="DJ364">
        <f>DI364</f>
        <v>3609</v>
      </c>
      <c r="DK364">
        <v>0</v>
      </c>
      <c r="DL364" t="s">
        <v>6</v>
      </c>
      <c r="DM364">
        <v>0</v>
      </c>
      <c r="DN364" t="s">
        <v>6</v>
      </c>
      <c r="DO364">
        <v>0</v>
      </c>
    </row>
    <row r="365" spans="1:119" x14ac:dyDescent="0.2">
      <c r="A365">
        <f>ROW(Source!A136)</f>
        <v>136</v>
      </c>
      <c r="B365">
        <v>92864407</v>
      </c>
      <c r="C365">
        <v>92865335</v>
      </c>
      <c r="D365">
        <v>49510905</v>
      </c>
      <c r="E365">
        <v>70</v>
      </c>
      <c r="F365">
        <v>1</v>
      </c>
      <c r="G365">
        <v>1</v>
      </c>
      <c r="H365">
        <v>1</v>
      </c>
      <c r="I365" t="s">
        <v>867</v>
      </c>
      <c r="J365" t="s">
        <v>6</v>
      </c>
      <c r="K365" t="s">
        <v>868</v>
      </c>
      <c r="L365">
        <v>1191</v>
      </c>
      <c r="N365">
        <v>1013</v>
      </c>
      <c r="O365" t="s">
        <v>855</v>
      </c>
      <c r="P365" t="s">
        <v>855</v>
      </c>
      <c r="Q365">
        <v>1</v>
      </c>
      <c r="W365">
        <v>0</v>
      </c>
      <c r="X365">
        <v>-1417349443</v>
      </c>
      <c r="Y365">
        <f t="shared" si="132"/>
        <v>0.28000000000000003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44.85</v>
      </c>
      <c r="AL365">
        <v>1</v>
      </c>
      <c r="AM365">
        <v>4</v>
      </c>
      <c r="AN365">
        <v>0</v>
      </c>
      <c r="AO365">
        <v>1</v>
      </c>
      <c r="AP365">
        <v>0</v>
      </c>
      <c r="AQ365">
        <v>0</v>
      </c>
      <c r="AR365">
        <v>0</v>
      </c>
      <c r="AS365" t="s">
        <v>6</v>
      </c>
      <c r="AT365">
        <v>0.28000000000000003</v>
      </c>
      <c r="AU365" t="s">
        <v>6</v>
      </c>
      <c r="AV365">
        <v>2</v>
      </c>
      <c r="AW365">
        <v>2</v>
      </c>
      <c r="AX365">
        <v>92865344</v>
      </c>
      <c r="AY365">
        <v>1</v>
      </c>
      <c r="AZ365">
        <v>0</v>
      </c>
      <c r="BA365">
        <v>335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ROUND(Y365*Source!I136,7)</f>
        <v>0.56000000000000005</v>
      </c>
      <c r="CY365">
        <f>AD365</f>
        <v>0</v>
      </c>
      <c r="CZ365">
        <f>AH365</f>
        <v>0</v>
      </c>
      <c r="DA365">
        <f>AL365</f>
        <v>1</v>
      </c>
      <c r="DB365">
        <f t="shared" si="133"/>
        <v>0</v>
      </c>
      <c r="DC365">
        <f t="shared" si="134"/>
        <v>0</v>
      </c>
      <c r="DD365" t="s">
        <v>6</v>
      </c>
      <c r="DE365" t="s">
        <v>6</v>
      </c>
      <c r="DF365">
        <f>ROUND(ROUND(AE365,0)*CX365,0)</f>
        <v>0</v>
      </c>
      <c r="DG365">
        <f t="shared" si="150"/>
        <v>0</v>
      </c>
      <c r="DH365">
        <f>ROUND(ROUND(AG365*AK365,0)*CX365,0)</f>
        <v>0</v>
      </c>
      <c r="DI365">
        <f t="shared" ref="DI365:DI370" si="153">ROUND(ROUND(AH365,0)*CX365,0)</f>
        <v>0</v>
      </c>
      <c r="DJ365">
        <f>DI365</f>
        <v>0</v>
      </c>
      <c r="DK365">
        <v>0</v>
      </c>
      <c r="DL365" t="s">
        <v>6</v>
      </c>
      <c r="DM365">
        <v>0</v>
      </c>
      <c r="DN365" t="s">
        <v>6</v>
      </c>
      <c r="DO365">
        <v>0</v>
      </c>
    </row>
    <row r="366" spans="1:119" x14ac:dyDescent="0.2">
      <c r="A366">
        <f>ROW(Source!A136)</f>
        <v>136</v>
      </c>
      <c r="B366">
        <v>92864407</v>
      </c>
      <c r="C366">
        <v>92865335</v>
      </c>
      <c r="D366">
        <v>49672573</v>
      </c>
      <c r="E366">
        <v>1</v>
      </c>
      <c r="F366">
        <v>1</v>
      </c>
      <c r="G366">
        <v>1</v>
      </c>
      <c r="H366">
        <v>2</v>
      </c>
      <c r="I366" t="s">
        <v>893</v>
      </c>
      <c r="J366" t="s">
        <v>894</v>
      </c>
      <c r="K366" t="s">
        <v>895</v>
      </c>
      <c r="L366">
        <v>1367</v>
      </c>
      <c r="N366">
        <v>1011</v>
      </c>
      <c r="O366" t="s">
        <v>872</v>
      </c>
      <c r="P366" t="s">
        <v>872</v>
      </c>
      <c r="Q366">
        <v>1</v>
      </c>
      <c r="W366">
        <v>0</v>
      </c>
      <c r="X366">
        <v>-430484415</v>
      </c>
      <c r="Y366">
        <f t="shared" si="132"/>
        <v>0.14000000000000001</v>
      </c>
      <c r="AA366">
        <v>0</v>
      </c>
      <c r="AB366">
        <v>1814.09</v>
      </c>
      <c r="AC366">
        <v>605.48</v>
      </c>
      <c r="AD366">
        <v>0</v>
      </c>
      <c r="AE366">
        <v>0</v>
      </c>
      <c r="AF366">
        <v>115.4</v>
      </c>
      <c r="AG366">
        <v>13.5</v>
      </c>
      <c r="AH366">
        <v>0</v>
      </c>
      <c r="AI366">
        <v>1</v>
      </c>
      <c r="AJ366">
        <v>15.72</v>
      </c>
      <c r="AK366">
        <v>44.85</v>
      </c>
      <c r="AL366">
        <v>1</v>
      </c>
      <c r="AM366">
        <v>4</v>
      </c>
      <c r="AN366">
        <v>0</v>
      </c>
      <c r="AO366">
        <v>1</v>
      </c>
      <c r="AP366">
        <v>0</v>
      </c>
      <c r="AQ366">
        <v>0</v>
      </c>
      <c r="AR366">
        <v>0</v>
      </c>
      <c r="AS366" t="s">
        <v>6</v>
      </c>
      <c r="AT366">
        <v>0.14000000000000001</v>
      </c>
      <c r="AU366" t="s">
        <v>6</v>
      </c>
      <c r="AV366">
        <v>0</v>
      </c>
      <c r="AW366">
        <v>2</v>
      </c>
      <c r="AX366">
        <v>92865345</v>
      </c>
      <c r="AY366">
        <v>1</v>
      </c>
      <c r="AZ366">
        <v>0</v>
      </c>
      <c r="BA366">
        <v>336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ROUND(Y366*Source!I136*DO366,7)</f>
        <v>0</v>
      </c>
      <c r="CX366">
        <f>ROUND(Y366*Source!I136,7)</f>
        <v>0.28000000000000003</v>
      </c>
      <c r="CY366">
        <f>AB366</f>
        <v>1814.09</v>
      </c>
      <c r="CZ366">
        <f>AF366</f>
        <v>115.4</v>
      </c>
      <c r="DA366">
        <f>AJ366</f>
        <v>15.72</v>
      </c>
      <c r="DB366">
        <f t="shared" si="133"/>
        <v>16.16</v>
      </c>
      <c r="DC366">
        <f t="shared" si="134"/>
        <v>1.89</v>
      </c>
      <c r="DD366" t="s">
        <v>6</v>
      </c>
      <c r="DE366" t="s">
        <v>6</v>
      </c>
      <c r="DF366">
        <f>ROUND(ROUND(AE366,0)*CX366,0)</f>
        <v>0</v>
      </c>
      <c r="DG366">
        <f>ROUND(ROUND(AF366*AJ366,0)*CX366,0)</f>
        <v>508</v>
      </c>
      <c r="DH366">
        <f>ROUND(ROUND(AG366*AK366,0)*CX366,0)</f>
        <v>169</v>
      </c>
      <c r="DI366">
        <f t="shared" si="153"/>
        <v>0</v>
      </c>
      <c r="DJ366">
        <f>DG366</f>
        <v>508</v>
      </c>
      <c r="DK366">
        <v>0</v>
      </c>
      <c r="DL366" t="s">
        <v>6</v>
      </c>
      <c r="DM366">
        <v>0</v>
      </c>
      <c r="DN366" t="s">
        <v>6</v>
      </c>
      <c r="DO366">
        <v>0</v>
      </c>
    </row>
    <row r="367" spans="1:119" x14ac:dyDescent="0.2">
      <c r="A367">
        <f>ROW(Source!A136)</f>
        <v>136</v>
      </c>
      <c r="B367">
        <v>92864407</v>
      </c>
      <c r="C367">
        <v>92865335</v>
      </c>
      <c r="D367">
        <v>49673503</v>
      </c>
      <c r="E367">
        <v>1</v>
      </c>
      <c r="F367">
        <v>1</v>
      </c>
      <c r="G367">
        <v>1</v>
      </c>
      <c r="H367">
        <v>2</v>
      </c>
      <c r="I367" t="s">
        <v>869</v>
      </c>
      <c r="J367" t="s">
        <v>870</v>
      </c>
      <c r="K367" t="s">
        <v>871</v>
      </c>
      <c r="L367">
        <v>1367</v>
      </c>
      <c r="N367">
        <v>1011</v>
      </c>
      <c r="O367" t="s">
        <v>872</v>
      </c>
      <c r="P367" t="s">
        <v>872</v>
      </c>
      <c r="Q367">
        <v>1</v>
      </c>
      <c r="W367">
        <v>0</v>
      </c>
      <c r="X367">
        <v>509054691</v>
      </c>
      <c r="Y367">
        <f t="shared" si="132"/>
        <v>0.14000000000000001</v>
      </c>
      <c r="AA367">
        <v>0</v>
      </c>
      <c r="AB367">
        <v>1032.96</v>
      </c>
      <c r="AC367">
        <v>520.26</v>
      </c>
      <c r="AD367">
        <v>0</v>
      </c>
      <c r="AE367">
        <v>0</v>
      </c>
      <c r="AF367">
        <v>65.709999999999994</v>
      </c>
      <c r="AG367">
        <v>11.6</v>
      </c>
      <c r="AH367">
        <v>0</v>
      </c>
      <c r="AI367">
        <v>1</v>
      </c>
      <c r="AJ367">
        <v>15.72</v>
      </c>
      <c r="AK367">
        <v>44.85</v>
      </c>
      <c r="AL367">
        <v>1</v>
      </c>
      <c r="AM367">
        <v>4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6</v>
      </c>
      <c r="AT367">
        <v>0.14000000000000001</v>
      </c>
      <c r="AU367" t="s">
        <v>6</v>
      </c>
      <c r="AV367">
        <v>0</v>
      </c>
      <c r="AW367">
        <v>2</v>
      </c>
      <c r="AX367">
        <v>92865346</v>
      </c>
      <c r="AY367">
        <v>1</v>
      </c>
      <c r="AZ367">
        <v>0</v>
      </c>
      <c r="BA367">
        <v>337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f>ROUND(Y367*Source!I136*DO367,7)</f>
        <v>0</v>
      </c>
      <c r="CX367">
        <f>ROUND(Y367*Source!I136,7)</f>
        <v>0.28000000000000003</v>
      </c>
      <c r="CY367">
        <f>AB367</f>
        <v>1032.96</v>
      </c>
      <c r="CZ367">
        <f>AF367</f>
        <v>65.709999999999994</v>
      </c>
      <c r="DA367">
        <f>AJ367</f>
        <v>15.72</v>
      </c>
      <c r="DB367">
        <f t="shared" si="133"/>
        <v>9.1999999999999993</v>
      </c>
      <c r="DC367">
        <f t="shared" si="134"/>
        <v>1.62</v>
      </c>
      <c r="DD367" t="s">
        <v>6</v>
      </c>
      <c r="DE367" t="s">
        <v>6</v>
      </c>
      <c r="DF367">
        <f>ROUND(ROUND(AE367,0)*CX367,0)</f>
        <v>0</v>
      </c>
      <c r="DG367">
        <f>ROUND(ROUND(AF367*AJ367,0)*CX367,0)</f>
        <v>289</v>
      </c>
      <c r="DH367">
        <f>ROUND(ROUND(AG367*AK367,0)*CX367,0)</f>
        <v>146</v>
      </c>
      <c r="DI367">
        <f t="shared" si="153"/>
        <v>0</v>
      </c>
      <c r="DJ367">
        <f>DG367</f>
        <v>289</v>
      </c>
      <c r="DK367">
        <v>0</v>
      </c>
      <c r="DL367" t="s">
        <v>6</v>
      </c>
      <c r="DM367">
        <v>0</v>
      </c>
      <c r="DN367" t="s">
        <v>6</v>
      </c>
      <c r="DO367">
        <v>0</v>
      </c>
    </row>
    <row r="368" spans="1:119" x14ac:dyDescent="0.2">
      <c r="A368">
        <f>ROW(Source!A136)</f>
        <v>136</v>
      </c>
      <c r="B368">
        <v>92864407</v>
      </c>
      <c r="C368">
        <v>92865335</v>
      </c>
      <c r="D368">
        <v>49525480</v>
      </c>
      <c r="E368">
        <v>1</v>
      </c>
      <c r="F368">
        <v>1</v>
      </c>
      <c r="G368">
        <v>1</v>
      </c>
      <c r="H368">
        <v>3</v>
      </c>
      <c r="I368" t="s">
        <v>1004</v>
      </c>
      <c r="J368" t="s">
        <v>1005</v>
      </c>
      <c r="K368" t="s">
        <v>1006</v>
      </c>
      <c r="L368">
        <v>1346</v>
      </c>
      <c r="N368">
        <v>1009</v>
      </c>
      <c r="O368" t="s">
        <v>541</v>
      </c>
      <c r="P368" t="s">
        <v>541</v>
      </c>
      <c r="Q368">
        <v>1</v>
      </c>
      <c r="W368">
        <v>0</v>
      </c>
      <c r="X368">
        <v>-2047470332</v>
      </c>
      <c r="Y368">
        <f t="shared" si="132"/>
        <v>0.36399999999999999</v>
      </c>
      <c r="AA368">
        <v>267.24</v>
      </c>
      <c r="AB368">
        <v>0</v>
      </c>
      <c r="AC368">
        <v>0</v>
      </c>
      <c r="AD368">
        <v>0</v>
      </c>
      <c r="AE368">
        <v>26.94</v>
      </c>
      <c r="AF368">
        <v>0</v>
      </c>
      <c r="AG368">
        <v>0</v>
      </c>
      <c r="AH368">
        <v>0</v>
      </c>
      <c r="AI368">
        <v>9.92</v>
      </c>
      <c r="AJ368">
        <v>1</v>
      </c>
      <c r="AK368">
        <v>1</v>
      </c>
      <c r="AL368">
        <v>1</v>
      </c>
      <c r="AM368">
        <v>4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6</v>
      </c>
      <c r="AT368">
        <v>0.36399999999999999</v>
      </c>
      <c r="AU368" t="s">
        <v>6</v>
      </c>
      <c r="AV368">
        <v>0</v>
      </c>
      <c r="AW368">
        <v>2</v>
      </c>
      <c r="AX368">
        <v>92865347</v>
      </c>
      <c r="AY368">
        <v>1</v>
      </c>
      <c r="AZ368">
        <v>0</v>
      </c>
      <c r="BA368">
        <v>338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ROUND(Y368*Source!I136,7)</f>
        <v>0.72799999999999998</v>
      </c>
      <c r="CY368">
        <f>AA368</f>
        <v>267.24</v>
      </c>
      <c r="CZ368">
        <f>AE368</f>
        <v>26.94</v>
      </c>
      <c r="DA368">
        <f>AI368</f>
        <v>9.92</v>
      </c>
      <c r="DB368">
        <f t="shared" si="133"/>
        <v>9.81</v>
      </c>
      <c r="DC368">
        <f t="shared" si="134"/>
        <v>0</v>
      </c>
      <c r="DD368" t="s">
        <v>6</v>
      </c>
      <c r="DE368" t="s">
        <v>6</v>
      </c>
      <c r="DF368">
        <f>ROUND(ROUND(AE368*AI368,0)*CX368,0)</f>
        <v>194</v>
      </c>
      <c r="DG368">
        <f>ROUND(ROUND(AF368,0)*CX368,0)</f>
        <v>0</v>
      </c>
      <c r="DH368">
        <f>ROUND(ROUND(AG368,0)*CX368,0)</f>
        <v>0</v>
      </c>
      <c r="DI368">
        <f t="shared" si="153"/>
        <v>0</v>
      </c>
      <c r="DJ368">
        <f>DF368</f>
        <v>194</v>
      </c>
      <c r="DK368">
        <v>0</v>
      </c>
      <c r="DL368" t="s">
        <v>6</v>
      </c>
      <c r="DM368">
        <v>0</v>
      </c>
      <c r="DN368" t="s">
        <v>6</v>
      </c>
      <c r="DO368">
        <v>0</v>
      </c>
    </row>
    <row r="369" spans="1:119" x14ac:dyDescent="0.2">
      <c r="A369">
        <f>ROW(Source!A136)</f>
        <v>136</v>
      </c>
      <c r="B369">
        <v>92864407</v>
      </c>
      <c r="C369">
        <v>92865335</v>
      </c>
      <c r="D369">
        <v>49515638</v>
      </c>
      <c r="E369">
        <v>70</v>
      </c>
      <c r="F369">
        <v>1</v>
      </c>
      <c r="G369">
        <v>1</v>
      </c>
      <c r="H369">
        <v>3</v>
      </c>
      <c r="I369" t="s">
        <v>859</v>
      </c>
      <c r="J369" t="s">
        <v>6</v>
      </c>
      <c r="K369" t="s">
        <v>860</v>
      </c>
      <c r="L369">
        <v>1374</v>
      </c>
      <c r="N369">
        <v>1013</v>
      </c>
      <c r="O369" t="s">
        <v>861</v>
      </c>
      <c r="P369" t="s">
        <v>861</v>
      </c>
      <c r="Q369">
        <v>1</v>
      </c>
      <c r="W369">
        <v>0</v>
      </c>
      <c r="X369">
        <v>-1731369543</v>
      </c>
      <c r="Y369">
        <f t="shared" si="132"/>
        <v>0.8</v>
      </c>
      <c r="AA369">
        <v>9.92</v>
      </c>
      <c r="AB369">
        <v>0</v>
      </c>
      <c r="AC369">
        <v>0</v>
      </c>
      <c r="AD369">
        <v>0</v>
      </c>
      <c r="AE369">
        <v>1</v>
      </c>
      <c r="AF369">
        <v>0</v>
      </c>
      <c r="AG369">
        <v>0</v>
      </c>
      <c r="AH369">
        <v>0</v>
      </c>
      <c r="AI369">
        <v>9.92</v>
      </c>
      <c r="AJ369">
        <v>1</v>
      </c>
      <c r="AK369">
        <v>1</v>
      </c>
      <c r="AL369">
        <v>1</v>
      </c>
      <c r="AM369">
        <v>4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6</v>
      </c>
      <c r="AT369">
        <v>0.8</v>
      </c>
      <c r="AU369" t="s">
        <v>6</v>
      </c>
      <c r="AV369">
        <v>0</v>
      </c>
      <c r="AW369">
        <v>2</v>
      </c>
      <c r="AX369">
        <v>92865349</v>
      </c>
      <c r="AY369">
        <v>1</v>
      </c>
      <c r="AZ369">
        <v>0</v>
      </c>
      <c r="BA369">
        <v>340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ROUND(Y369*Source!I136,7)</f>
        <v>1.6</v>
      </c>
      <c r="CY369">
        <f>AA369</f>
        <v>9.92</v>
      </c>
      <c r="CZ369">
        <f>AE369</f>
        <v>1</v>
      </c>
      <c r="DA369">
        <f>AI369</f>
        <v>9.92</v>
      </c>
      <c r="DB369">
        <f t="shared" si="133"/>
        <v>0.8</v>
      </c>
      <c r="DC369">
        <f t="shared" si="134"/>
        <v>0</v>
      </c>
      <c r="DD369" t="s">
        <v>6</v>
      </c>
      <c r="DE369" t="s">
        <v>6</v>
      </c>
      <c r="DF369">
        <f>ROUND(ROUND(AE369*AI369,0)*CX369,0)</f>
        <v>16</v>
      </c>
      <c r="DG369">
        <f>ROUND(ROUND(AF369,0)*CX369,0)</f>
        <v>0</v>
      </c>
      <c r="DH369">
        <f>ROUND(ROUND(AG369,0)*CX369,0)</f>
        <v>0</v>
      </c>
      <c r="DI369">
        <f t="shared" si="153"/>
        <v>0</v>
      </c>
      <c r="DJ369">
        <f>DF369</f>
        <v>16</v>
      </c>
      <c r="DK369">
        <v>0</v>
      </c>
      <c r="DL369" t="s">
        <v>6</v>
      </c>
      <c r="DM369">
        <v>0</v>
      </c>
      <c r="DN369" t="s">
        <v>6</v>
      </c>
      <c r="DO369">
        <v>0</v>
      </c>
    </row>
    <row r="370" spans="1:119" x14ac:dyDescent="0.2">
      <c r="A370">
        <f>ROW(Source!A136)</f>
        <v>136</v>
      </c>
      <c r="B370">
        <v>92864407</v>
      </c>
      <c r="C370">
        <v>92865335</v>
      </c>
      <c r="D370">
        <v>0</v>
      </c>
      <c r="E370">
        <v>1</v>
      </c>
      <c r="F370">
        <v>1</v>
      </c>
      <c r="G370">
        <v>1</v>
      </c>
      <c r="H370">
        <v>3</v>
      </c>
      <c r="I370" t="s">
        <v>30</v>
      </c>
      <c r="J370" t="s">
        <v>6</v>
      </c>
      <c r="K370" t="s">
        <v>366</v>
      </c>
      <c r="L370">
        <v>1371</v>
      </c>
      <c r="N370">
        <v>1013</v>
      </c>
      <c r="O370" t="s">
        <v>23</v>
      </c>
      <c r="P370" t="s">
        <v>23</v>
      </c>
      <c r="Q370">
        <v>1</v>
      </c>
      <c r="W370">
        <v>0</v>
      </c>
      <c r="X370">
        <v>443616249</v>
      </c>
      <c r="Y370">
        <f t="shared" si="132"/>
        <v>1</v>
      </c>
      <c r="AA370">
        <v>32500</v>
      </c>
      <c r="AB370">
        <v>0</v>
      </c>
      <c r="AC370">
        <v>0</v>
      </c>
      <c r="AD370">
        <v>0</v>
      </c>
      <c r="AE370">
        <v>33909.589999999997</v>
      </c>
      <c r="AF370">
        <v>0</v>
      </c>
      <c r="AG370">
        <v>0</v>
      </c>
      <c r="AH370">
        <v>0</v>
      </c>
      <c r="AI370">
        <v>6.43</v>
      </c>
      <c r="AJ370">
        <v>1</v>
      </c>
      <c r="AK370">
        <v>1</v>
      </c>
      <c r="AL370">
        <v>1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 t="s">
        <v>6</v>
      </c>
      <c r="AT370">
        <v>1</v>
      </c>
      <c r="AU370" t="s">
        <v>6</v>
      </c>
      <c r="AV370">
        <v>0</v>
      </c>
      <c r="AW370">
        <v>1</v>
      </c>
      <c r="AX370">
        <v>-1</v>
      </c>
      <c r="AY370">
        <v>0</v>
      </c>
      <c r="AZ370">
        <v>0</v>
      </c>
      <c r="BA370" t="s">
        <v>6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ROUND(Y370*Source!I136,7)</f>
        <v>2</v>
      </c>
      <c r="CY370">
        <f>AA370</f>
        <v>32500</v>
      </c>
      <c r="CZ370">
        <f>AE370</f>
        <v>33909.589999999997</v>
      </c>
      <c r="DA370">
        <f>AI370</f>
        <v>6.43</v>
      </c>
      <c r="DB370">
        <f t="shared" si="133"/>
        <v>33909.589999999997</v>
      </c>
      <c r="DC370">
        <f t="shared" si="134"/>
        <v>0</v>
      </c>
      <c r="DD370" t="s">
        <v>6</v>
      </c>
      <c r="DE370" t="s">
        <v>6</v>
      </c>
      <c r="DF370">
        <f>ROUND(ROUND(AE370*AI370,0)*CX370,0)</f>
        <v>436078</v>
      </c>
      <c r="DG370">
        <f>ROUND(ROUND(AF370,0)*CX370,0)</f>
        <v>0</v>
      </c>
      <c r="DH370">
        <f>ROUND(ROUND(AG370,0)*CX370,0)</f>
        <v>0</v>
      </c>
      <c r="DI370">
        <f t="shared" si="153"/>
        <v>0</v>
      </c>
      <c r="DJ370">
        <f>DF370</f>
        <v>436078</v>
      </c>
      <c r="DK370">
        <v>0</v>
      </c>
      <c r="DL370" t="s">
        <v>6</v>
      </c>
      <c r="DM370">
        <v>0</v>
      </c>
      <c r="DN370" t="s">
        <v>6</v>
      </c>
      <c r="DO370">
        <v>0</v>
      </c>
    </row>
    <row r="371" spans="1:119" x14ac:dyDescent="0.2">
      <c r="A371">
        <f>ROW(Source!A138)</f>
        <v>138</v>
      </c>
      <c r="B371">
        <v>92864407</v>
      </c>
      <c r="C371">
        <v>92865351</v>
      </c>
      <c r="D371">
        <v>49510721</v>
      </c>
      <c r="E371">
        <v>70</v>
      </c>
      <c r="F371">
        <v>1</v>
      </c>
      <c r="G371">
        <v>1</v>
      </c>
      <c r="H371">
        <v>1</v>
      </c>
      <c r="I371" t="s">
        <v>1007</v>
      </c>
      <c r="J371" t="s">
        <v>6</v>
      </c>
      <c r="K371" t="s">
        <v>1008</v>
      </c>
      <c r="L371">
        <v>1191</v>
      </c>
      <c r="N371">
        <v>1013</v>
      </c>
      <c r="O371" t="s">
        <v>855</v>
      </c>
      <c r="P371" t="s">
        <v>855</v>
      </c>
      <c r="Q371">
        <v>1</v>
      </c>
      <c r="W371">
        <v>0</v>
      </c>
      <c r="X371">
        <v>-1759674247</v>
      </c>
      <c r="Y371">
        <f t="shared" si="132"/>
        <v>8.67</v>
      </c>
      <c r="AA371">
        <v>0</v>
      </c>
      <c r="AB371">
        <v>0</v>
      </c>
      <c r="AC371">
        <v>0</v>
      </c>
      <c r="AD371">
        <v>397.37</v>
      </c>
      <c r="AE371">
        <v>0</v>
      </c>
      <c r="AF371">
        <v>0</v>
      </c>
      <c r="AG371">
        <v>0</v>
      </c>
      <c r="AH371">
        <v>8.86</v>
      </c>
      <c r="AI371">
        <v>1</v>
      </c>
      <c r="AJ371">
        <v>1</v>
      </c>
      <c r="AK371">
        <v>1</v>
      </c>
      <c r="AL371">
        <v>44.85</v>
      </c>
      <c r="AM371">
        <v>4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6</v>
      </c>
      <c r="AT371">
        <v>8.67</v>
      </c>
      <c r="AU371" t="s">
        <v>6</v>
      </c>
      <c r="AV371">
        <v>1</v>
      </c>
      <c r="AW371">
        <v>2</v>
      </c>
      <c r="AX371">
        <v>92865364</v>
      </c>
      <c r="AY371">
        <v>1</v>
      </c>
      <c r="AZ371">
        <v>0</v>
      </c>
      <c r="BA371">
        <v>341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U371">
        <f>ROUND(AT371*Source!I138*AH371*AL371,0)</f>
        <v>6890</v>
      </c>
      <c r="CV371">
        <f>ROUND(Y371*Source!I138,7)</f>
        <v>17.34</v>
      </c>
      <c r="CW371">
        <v>0</v>
      </c>
      <c r="CX371">
        <f>ROUND(Y371*Source!I138,7)</f>
        <v>17.34</v>
      </c>
      <c r="CY371">
        <f>AD371</f>
        <v>397.37</v>
      </c>
      <c r="CZ371">
        <f>AH371</f>
        <v>8.86</v>
      </c>
      <c r="DA371">
        <f>AL371</f>
        <v>44.85</v>
      </c>
      <c r="DB371">
        <f t="shared" si="133"/>
        <v>76.819999999999993</v>
      </c>
      <c r="DC371">
        <f t="shared" si="134"/>
        <v>0</v>
      </c>
      <c r="DD371" t="s">
        <v>6</v>
      </c>
      <c r="DE371" t="s">
        <v>6</v>
      </c>
      <c r="DF371">
        <f t="shared" ref="DF371:DF376" si="154">ROUND(ROUND(AE371,0)*CX371,0)</f>
        <v>0</v>
      </c>
      <c r="DG371">
        <f>ROUND(ROUND(AF371,0)*CX371,0)</f>
        <v>0</v>
      </c>
      <c r="DH371">
        <f>ROUND(ROUND(AG371,0)*CX371,0)</f>
        <v>0</v>
      </c>
      <c r="DI371">
        <f>ROUND(ROUND(AH371*AL371,0)*CX371,0)</f>
        <v>6884</v>
      </c>
      <c r="DJ371">
        <f>DI371</f>
        <v>6884</v>
      </c>
      <c r="DK371">
        <v>0</v>
      </c>
      <c r="DL371" t="s">
        <v>6</v>
      </c>
      <c r="DM371">
        <v>0</v>
      </c>
      <c r="DN371" t="s">
        <v>6</v>
      </c>
      <c r="DO371">
        <v>0</v>
      </c>
    </row>
    <row r="372" spans="1:119" x14ac:dyDescent="0.2">
      <c r="A372">
        <f>ROW(Source!A138)</f>
        <v>138</v>
      </c>
      <c r="B372">
        <v>92864407</v>
      </c>
      <c r="C372">
        <v>92865351</v>
      </c>
      <c r="D372">
        <v>49510905</v>
      </c>
      <c r="E372">
        <v>70</v>
      </c>
      <c r="F372">
        <v>1</v>
      </c>
      <c r="G372">
        <v>1</v>
      </c>
      <c r="H372">
        <v>1</v>
      </c>
      <c r="I372" t="s">
        <v>867</v>
      </c>
      <c r="J372" t="s">
        <v>6</v>
      </c>
      <c r="K372" t="s">
        <v>868</v>
      </c>
      <c r="L372">
        <v>1191</v>
      </c>
      <c r="N372">
        <v>1013</v>
      </c>
      <c r="O372" t="s">
        <v>855</v>
      </c>
      <c r="P372" t="s">
        <v>855</v>
      </c>
      <c r="Q372">
        <v>1</v>
      </c>
      <c r="W372">
        <v>0</v>
      </c>
      <c r="X372">
        <v>-1417349443</v>
      </c>
      <c r="Y372">
        <f t="shared" si="132"/>
        <v>0.21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44.85</v>
      </c>
      <c r="AL372">
        <v>1</v>
      </c>
      <c r="AM372">
        <v>4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6</v>
      </c>
      <c r="AT372">
        <v>0.21</v>
      </c>
      <c r="AU372" t="s">
        <v>6</v>
      </c>
      <c r="AV372">
        <v>2</v>
      </c>
      <c r="AW372">
        <v>2</v>
      </c>
      <c r="AX372">
        <v>92865365</v>
      </c>
      <c r="AY372">
        <v>1</v>
      </c>
      <c r="AZ372">
        <v>0</v>
      </c>
      <c r="BA372">
        <v>342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ROUND(Y372*Source!I138,7)</f>
        <v>0.42</v>
      </c>
      <c r="CY372">
        <f>AD372</f>
        <v>0</v>
      </c>
      <c r="CZ372">
        <f>AH372</f>
        <v>0</v>
      </c>
      <c r="DA372">
        <f>AL372</f>
        <v>1</v>
      </c>
      <c r="DB372">
        <f t="shared" si="133"/>
        <v>0</v>
      </c>
      <c r="DC372">
        <f t="shared" si="134"/>
        <v>0</v>
      </c>
      <c r="DD372" t="s">
        <v>6</v>
      </c>
      <c r="DE372" t="s">
        <v>6</v>
      </c>
      <c r="DF372">
        <f t="shared" si="154"/>
        <v>0</v>
      </c>
      <c r="DG372">
        <f>ROUND(ROUND(AF372,0)*CX372,0)</f>
        <v>0</v>
      </c>
      <c r="DH372">
        <f>ROUND(ROUND(AG372*AK372,0)*CX372,0)</f>
        <v>0</v>
      </c>
      <c r="DI372">
        <f t="shared" ref="DI372:DI382" si="155">ROUND(ROUND(AH372,0)*CX372,0)</f>
        <v>0</v>
      </c>
      <c r="DJ372">
        <f>DI372</f>
        <v>0</v>
      </c>
      <c r="DK372">
        <v>0</v>
      </c>
      <c r="DL372" t="s">
        <v>6</v>
      </c>
      <c r="DM372">
        <v>0</v>
      </c>
      <c r="DN372" t="s">
        <v>6</v>
      </c>
      <c r="DO372">
        <v>0</v>
      </c>
    </row>
    <row r="373" spans="1:119" x14ac:dyDescent="0.2">
      <c r="A373">
        <f>ROW(Source!A138)</f>
        <v>138</v>
      </c>
      <c r="B373">
        <v>92864407</v>
      </c>
      <c r="C373">
        <v>92865351</v>
      </c>
      <c r="D373">
        <v>49672515</v>
      </c>
      <c r="E373">
        <v>1</v>
      </c>
      <c r="F373">
        <v>1</v>
      </c>
      <c r="G373">
        <v>1</v>
      </c>
      <c r="H373">
        <v>2</v>
      </c>
      <c r="I373" t="s">
        <v>932</v>
      </c>
      <c r="J373" t="s">
        <v>933</v>
      </c>
      <c r="K373" t="s">
        <v>934</v>
      </c>
      <c r="L373">
        <v>1367</v>
      </c>
      <c r="N373">
        <v>1011</v>
      </c>
      <c r="O373" t="s">
        <v>872</v>
      </c>
      <c r="P373" t="s">
        <v>872</v>
      </c>
      <c r="Q373">
        <v>1</v>
      </c>
      <c r="W373">
        <v>0</v>
      </c>
      <c r="X373">
        <v>-130837057</v>
      </c>
      <c r="Y373">
        <f t="shared" si="132"/>
        <v>0.04</v>
      </c>
      <c r="AA373">
        <v>0</v>
      </c>
      <c r="AB373">
        <v>1358.21</v>
      </c>
      <c r="AC373">
        <v>605.48</v>
      </c>
      <c r="AD373">
        <v>0</v>
      </c>
      <c r="AE373">
        <v>0</v>
      </c>
      <c r="AF373">
        <v>86.4</v>
      </c>
      <c r="AG373">
        <v>13.5</v>
      </c>
      <c r="AH373">
        <v>0</v>
      </c>
      <c r="AI373">
        <v>1</v>
      </c>
      <c r="AJ373">
        <v>15.72</v>
      </c>
      <c r="AK373">
        <v>44.85</v>
      </c>
      <c r="AL373">
        <v>1</v>
      </c>
      <c r="AM373">
        <v>4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6</v>
      </c>
      <c r="AT373">
        <v>0.04</v>
      </c>
      <c r="AU373" t="s">
        <v>6</v>
      </c>
      <c r="AV373">
        <v>0</v>
      </c>
      <c r="AW373">
        <v>2</v>
      </c>
      <c r="AX373">
        <v>92865366</v>
      </c>
      <c r="AY373">
        <v>1</v>
      </c>
      <c r="AZ373">
        <v>0</v>
      </c>
      <c r="BA373">
        <v>343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ROUND(Y373*Source!I138*DO373,7)</f>
        <v>0</v>
      </c>
      <c r="CX373">
        <f>ROUND(Y373*Source!I138,7)</f>
        <v>0.08</v>
      </c>
      <c r="CY373">
        <f>AB373</f>
        <v>1358.21</v>
      </c>
      <c r="CZ373">
        <f>AF373</f>
        <v>86.4</v>
      </c>
      <c r="DA373">
        <f>AJ373</f>
        <v>15.72</v>
      </c>
      <c r="DB373">
        <f t="shared" si="133"/>
        <v>3.46</v>
      </c>
      <c r="DC373">
        <f t="shared" si="134"/>
        <v>0.54</v>
      </c>
      <c r="DD373" t="s">
        <v>6</v>
      </c>
      <c r="DE373" t="s">
        <v>6</v>
      </c>
      <c r="DF373">
        <f t="shared" si="154"/>
        <v>0</v>
      </c>
      <c r="DG373">
        <f>ROUND(ROUND(AF373*AJ373,0)*CX373,0)</f>
        <v>109</v>
      </c>
      <c r="DH373">
        <f>ROUND(ROUND(AG373*AK373,0)*CX373,0)</f>
        <v>48</v>
      </c>
      <c r="DI373">
        <f t="shared" si="155"/>
        <v>0</v>
      </c>
      <c r="DJ373">
        <f>DG373</f>
        <v>109</v>
      </c>
      <c r="DK373">
        <v>0</v>
      </c>
      <c r="DL373" t="s">
        <v>6</v>
      </c>
      <c r="DM373">
        <v>0</v>
      </c>
      <c r="DN373" t="s">
        <v>6</v>
      </c>
      <c r="DO373">
        <v>0</v>
      </c>
    </row>
    <row r="374" spans="1:119" x14ac:dyDescent="0.2">
      <c r="A374">
        <f>ROW(Source!A138)</f>
        <v>138</v>
      </c>
      <c r="B374">
        <v>92864407</v>
      </c>
      <c r="C374">
        <v>92865351</v>
      </c>
      <c r="D374">
        <v>49672573</v>
      </c>
      <c r="E374">
        <v>1</v>
      </c>
      <c r="F374">
        <v>1</v>
      </c>
      <c r="G374">
        <v>1</v>
      </c>
      <c r="H374">
        <v>2</v>
      </c>
      <c r="I374" t="s">
        <v>893</v>
      </c>
      <c r="J374" t="s">
        <v>894</v>
      </c>
      <c r="K374" t="s">
        <v>895</v>
      </c>
      <c r="L374">
        <v>1367</v>
      </c>
      <c r="N374">
        <v>1011</v>
      </c>
      <c r="O374" t="s">
        <v>872</v>
      </c>
      <c r="P374" t="s">
        <v>872</v>
      </c>
      <c r="Q374">
        <v>1</v>
      </c>
      <c r="W374">
        <v>0</v>
      </c>
      <c r="X374">
        <v>-430484415</v>
      </c>
      <c r="Y374">
        <f t="shared" si="132"/>
        <v>0.02</v>
      </c>
      <c r="AA374">
        <v>0</v>
      </c>
      <c r="AB374">
        <v>1814.09</v>
      </c>
      <c r="AC374">
        <v>605.48</v>
      </c>
      <c r="AD374">
        <v>0</v>
      </c>
      <c r="AE374">
        <v>0</v>
      </c>
      <c r="AF374">
        <v>115.4</v>
      </c>
      <c r="AG374">
        <v>13.5</v>
      </c>
      <c r="AH374">
        <v>0</v>
      </c>
      <c r="AI374">
        <v>1</v>
      </c>
      <c r="AJ374">
        <v>15.72</v>
      </c>
      <c r="AK374">
        <v>44.85</v>
      </c>
      <c r="AL374">
        <v>1</v>
      </c>
      <c r="AM374">
        <v>4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6</v>
      </c>
      <c r="AT374">
        <v>0.02</v>
      </c>
      <c r="AU374" t="s">
        <v>6</v>
      </c>
      <c r="AV374">
        <v>0</v>
      </c>
      <c r="AW374">
        <v>2</v>
      </c>
      <c r="AX374">
        <v>92865367</v>
      </c>
      <c r="AY374">
        <v>1</v>
      </c>
      <c r="AZ374">
        <v>0</v>
      </c>
      <c r="BA374">
        <v>344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ROUND(Y374*Source!I138*DO374,7)</f>
        <v>0</v>
      </c>
      <c r="CX374">
        <f>ROUND(Y374*Source!I138,7)</f>
        <v>0.04</v>
      </c>
      <c r="CY374">
        <f>AB374</f>
        <v>1814.09</v>
      </c>
      <c r="CZ374">
        <f>AF374</f>
        <v>115.4</v>
      </c>
      <c r="DA374">
        <f>AJ374</f>
        <v>15.72</v>
      </c>
      <c r="DB374">
        <f t="shared" si="133"/>
        <v>2.31</v>
      </c>
      <c r="DC374">
        <f t="shared" si="134"/>
        <v>0.27</v>
      </c>
      <c r="DD374" t="s">
        <v>6</v>
      </c>
      <c r="DE374" t="s">
        <v>6</v>
      </c>
      <c r="DF374">
        <f t="shared" si="154"/>
        <v>0</v>
      </c>
      <c r="DG374">
        <f>ROUND(ROUND(AF374*AJ374,0)*CX374,0)</f>
        <v>73</v>
      </c>
      <c r="DH374">
        <f>ROUND(ROUND(AG374*AK374,0)*CX374,0)</f>
        <v>24</v>
      </c>
      <c r="DI374">
        <f t="shared" si="155"/>
        <v>0</v>
      </c>
      <c r="DJ374">
        <f>DG374</f>
        <v>73</v>
      </c>
      <c r="DK374">
        <v>0</v>
      </c>
      <c r="DL374" t="s">
        <v>6</v>
      </c>
      <c r="DM374">
        <v>0</v>
      </c>
      <c r="DN374" t="s">
        <v>6</v>
      </c>
      <c r="DO374">
        <v>0</v>
      </c>
    </row>
    <row r="375" spans="1:119" x14ac:dyDescent="0.2">
      <c r="A375">
        <f>ROW(Source!A138)</f>
        <v>138</v>
      </c>
      <c r="B375">
        <v>92864407</v>
      </c>
      <c r="C375">
        <v>92865351</v>
      </c>
      <c r="D375">
        <v>49673308</v>
      </c>
      <c r="E375">
        <v>1</v>
      </c>
      <c r="F375">
        <v>1</v>
      </c>
      <c r="G375">
        <v>1</v>
      </c>
      <c r="H375">
        <v>2</v>
      </c>
      <c r="I375" t="s">
        <v>987</v>
      </c>
      <c r="J375" t="s">
        <v>988</v>
      </c>
      <c r="K375" t="s">
        <v>989</v>
      </c>
      <c r="L375">
        <v>1367</v>
      </c>
      <c r="N375">
        <v>1011</v>
      </c>
      <c r="O375" t="s">
        <v>872</v>
      </c>
      <c r="P375" t="s">
        <v>872</v>
      </c>
      <c r="Q375">
        <v>1</v>
      </c>
      <c r="W375">
        <v>0</v>
      </c>
      <c r="X375">
        <v>-1049284970</v>
      </c>
      <c r="Y375">
        <f t="shared" si="132"/>
        <v>0.4</v>
      </c>
      <c r="AA375">
        <v>0</v>
      </c>
      <c r="AB375">
        <v>466.41</v>
      </c>
      <c r="AC375">
        <v>0</v>
      </c>
      <c r="AD375">
        <v>0</v>
      </c>
      <c r="AE375">
        <v>0</v>
      </c>
      <c r="AF375">
        <v>29.67</v>
      </c>
      <c r="AG375">
        <v>0</v>
      </c>
      <c r="AH375">
        <v>0</v>
      </c>
      <c r="AI375">
        <v>1</v>
      </c>
      <c r="AJ375">
        <v>15.72</v>
      </c>
      <c r="AK375">
        <v>44.85</v>
      </c>
      <c r="AL375">
        <v>1</v>
      </c>
      <c r="AM375">
        <v>4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6</v>
      </c>
      <c r="AT375">
        <v>0.4</v>
      </c>
      <c r="AU375" t="s">
        <v>6</v>
      </c>
      <c r="AV375">
        <v>0</v>
      </c>
      <c r="AW375">
        <v>2</v>
      </c>
      <c r="AX375">
        <v>92865368</v>
      </c>
      <c r="AY375">
        <v>1</v>
      </c>
      <c r="AZ375">
        <v>0</v>
      </c>
      <c r="BA375">
        <v>345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ROUND(Y375*Source!I138*DO375,7)</f>
        <v>0</v>
      </c>
      <c r="CX375">
        <f>ROUND(Y375*Source!I138,7)</f>
        <v>0.8</v>
      </c>
      <c r="CY375">
        <f>AB375</f>
        <v>466.41</v>
      </c>
      <c r="CZ375">
        <f>AF375</f>
        <v>29.67</v>
      </c>
      <c r="DA375">
        <f>AJ375</f>
        <v>15.72</v>
      </c>
      <c r="DB375">
        <f t="shared" si="133"/>
        <v>11.87</v>
      </c>
      <c r="DC375">
        <f t="shared" si="134"/>
        <v>0</v>
      </c>
      <c r="DD375" t="s">
        <v>6</v>
      </c>
      <c r="DE375" t="s">
        <v>6</v>
      </c>
      <c r="DF375">
        <f t="shared" si="154"/>
        <v>0</v>
      </c>
      <c r="DG375">
        <f>ROUND(ROUND(AF375*AJ375,0)*CX375,0)</f>
        <v>373</v>
      </c>
      <c r="DH375">
        <f>ROUND(ROUND(AG375*AK375,0)*CX375,0)</f>
        <v>0</v>
      </c>
      <c r="DI375">
        <f t="shared" si="155"/>
        <v>0</v>
      </c>
      <c r="DJ375">
        <f>DG375</f>
        <v>373</v>
      </c>
      <c r="DK375">
        <v>0</v>
      </c>
      <c r="DL375" t="s">
        <v>6</v>
      </c>
      <c r="DM375">
        <v>0</v>
      </c>
      <c r="DN375" t="s">
        <v>6</v>
      </c>
      <c r="DO375">
        <v>0</v>
      </c>
    </row>
    <row r="376" spans="1:119" x14ac:dyDescent="0.2">
      <c r="A376">
        <f>ROW(Source!A138)</f>
        <v>138</v>
      </c>
      <c r="B376">
        <v>92864407</v>
      </c>
      <c r="C376">
        <v>92865351</v>
      </c>
      <c r="D376">
        <v>49673503</v>
      </c>
      <c r="E376">
        <v>1</v>
      </c>
      <c r="F376">
        <v>1</v>
      </c>
      <c r="G376">
        <v>1</v>
      </c>
      <c r="H376">
        <v>2</v>
      </c>
      <c r="I376" t="s">
        <v>869</v>
      </c>
      <c r="J376" t="s">
        <v>870</v>
      </c>
      <c r="K376" t="s">
        <v>871</v>
      </c>
      <c r="L376">
        <v>1367</v>
      </c>
      <c r="N376">
        <v>1011</v>
      </c>
      <c r="O376" t="s">
        <v>872</v>
      </c>
      <c r="P376" t="s">
        <v>872</v>
      </c>
      <c r="Q376">
        <v>1</v>
      </c>
      <c r="W376">
        <v>0</v>
      </c>
      <c r="X376">
        <v>509054691</v>
      </c>
      <c r="Y376">
        <f t="shared" si="132"/>
        <v>0.15</v>
      </c>
      <c r="AA376">
        <v>0</v>
      </c>
      <c r="AB376">
        <v>1032.96</v>
      </c>
      <c r="AC376">
        <v>520.26</v>
      </c>
      <c r="AD376">
        <v>0</v>
      </c>
      <c r="AE376">
        <v>0</v>
      </c>
      <c r="AF376">
        <v>65.709999999999994</v>
      </c>
      <c r="AG376">
        <v>11.6</v>
      </c>
      <c r="AH376">
        <v>0</v>
      </c>
      <c r="AI376">
        <v>1</v>
      </c>
      <c r="AJ376">
        <v>15.72</v>
      </c>
      <c r="AK376">
        <v>44.85</v>
      </c>
      <c r="AL376">
        <v>1</v>
      </c>
      <c r="AM376">
        <v>4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6</v>
      </c>
      <c r="AT376">
        <v>0.15</v>
      </c>
      <c r="AU376" t="s">
        <v>6</v>
      </c>
      <c r="AV376">
        <v>0</v>
      </c>
      <c r="AW376">
        <v>2</v>
      </c>
      <c r="AX376">
        <v>92865369</v>
      </c>
      <c r="AY376">
        <v>1</v>
      </c>
      <c r="AZ376">
        <v>0</v>
      </c>
      <c r="BA376">
        <v>346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ROUND(Y376*Source!I138*DO376,7)</f>
        <v>0</v>
      </c>
      <c r="CX376">
        <f>ROUND(Y376*Source!I138,7)</f>
        <v>0.3</v>
      </c>
      <c r="CY376">
        <f>AB376</f>
        <v>1032.96</v>
      </c>
      <c r="CZ376">
        <f>AF376</f>
        <v>65.709999999999994</v>
      </c>
      <c r="DA376">
        <f>AJ376</f>
        <v>15.72</v>
      </c>
      <c r="DB376">
        <f t="shared" si="133"/>
        <v>9.86</v>
      </c>
      <c r="DC376">
        <f t="shared" si="134"/>
        <v>1.74</v>
      </c>
      <c r="DD376" t="s">
        <v>6</v>
      </c>
      <c r="DE376" t="s">
        <v>6</v>
      </c>
      <c r="DF376">
        <f t="shared" si="154"/>
        <v>0</v>
      </c>
      <c r="DG376">
        <f>ROUND(ROUND(AF376*AJ376,0)*CX376,0)</f>
        <v>310</v>
      </c>
      <c r="DH376">
        <f>ROUND(ROUND(AG376*AK376,0)*CX376,0)</f>
        <v>156</v>
      </c>
      <c r="DI376">
        <f t="shared" si="155"/>
        <v>0</v>
      </c>
      <c r="DJ376">
        <f>DG376</f>
        <v>310</v>
      </c>
      <c r="DK376">
        <v>0</v>
      </c>
      <c r="DL376" t="s">
        <v>6</v>
      </c>
      <c r="DM376">
        <v>0</v>
      </c>
      <c r="DN376" t="s">
        <v>6</v>
      </c>
      <c r="DO376">
        <v>0</v>
      </c>
    </row>
    <row r="377" spans="1:119" x14ac:dyDescent="0.2">
      <c r="A377">
        <f>ROW(Source!A138)</f>
        <v>138</v>
      </c>
      <c r="B377">
        <v>92864407</v>
      </c>
      <c r="C377">
        <v>92865351</v>
      </c>
      <c r="D377">
        <v>49523203</v>
      </c>
      <c r="E377">
        <v>1</v>
      </c>
      <c r="F377">
        <v>1</v>
      </c>
      <c r="G377">
        <v>1</v>
      </c>
      <c r="H377">
        <v>3</v>
      </c>
      <c r="I377" t="s">
        <v>999</v>
      </c>
      <c r="J377" t="s">
        <v>1000</v>
      </c>
      <c r="K377" t="s">
        <v>1001</v>
      </c>
      <c r="L377">
        <v>1339</v>
      </c>
      <c r="N377">
        <v>1007</v>
      </c>
      <c r="O377" t="s">
        <v>957</v>
      </c>
      <c r="P377" t="s">
        <v>957</v>
      </c>
      <c r="Q377">
        <v>1</v>
      </c>
      <c r="W377">
        <v>0</v>
      </c>
      <c r="X377">
        <v>-143474561</v>
      </c>
      <c r="Y377">
        <f t="shared" si="132"/>
        <v>0.43</v>
      </c>
      <c r="AA377">
        <v>24.2</v>
      </c>
      <c r="AB377">
        <v>0</v>
      </c>
      <c r="AC377">
        <v>0</v>
      </c>
      <c r="AD377">
        <v>0</v>
      </c>
      <c r="AE377">
        <v>2.44</v>
      </c>
      <c r="AF377">
        <v>0</v>
      </c>
      <c r="AG377">
        <v>0</v>
      </c>
      <c r="AH377">
        <v>0</v>
      </c>
      <c r="AI377">
        <v>9.92</v>
      </c>
      <c r="AJ377">
        <v>1</v>
      </c>
      <c r="AK377">
        <v>1</v>
      </c>
      <c r="AL377">
        <v>1</v>
      </c>
      <c r="AM377">
        <v>4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6</v>
      </c>
      <c r="AT377">
        <v>0.43</v>
      </c>
      <c r="AU377" t="s">
        <v>6</v>
      </c>
      <c r="AV377">
        <v>0</v>
      </c>
      <c r="AW377">
        <v>2</v>
      </c>
      <c r="AX377">
        <v>92865370</v>
      </c>
      <c r="AY377">
        <v>1</v>
      </c>
      <c r="AZ377">
        <v>0</v>
      </c>
      <c r="BA377">
        <v>347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ROUND(Y377*Source!I138,7)</f>
        <v>0.86</v>
      </c>
      <c r="CY377">
        <f t="shared" ref="CY377:CY382" si="156">AA377</f>
        <v>24.2</v>
      </c>
      <c r="CZ377">
        <f t="shared" ref="CZ377:CZ382" si="157">AE377</f>
        <v>2.44</v>
      </c>
      <c r="DA377">
        <f t="shared" ref="DA377:DA382" si="158">AI377</f>
        <v>9.92</v>
      </c>
      <c r="DB377">
        <f t="shared" si="133"/>
        <v>1.05</v>
      </c>
      <c r="DC377">
        <f t="shared" si="134"/>
        <v>0</v>
      </c>
      <c r="DD377" t="s">
        <v>6</v>
      </c>
      <c r="DE377" t="s">
        <v>6</v>
      </c>
      <c r="DF377">
        <f t="shared" ref="DF377:DF382" si="159">ROUND(ROUND(AE377*AI377,0)*CX377,0)</f>
        <v>21</v>
      </c>
      <c r="DG377">
        <f t="shared" ref="DG377:DG384" si="160">ROUND(ROUND(AF377,0)*CX377,0)</f>
        <v>0</v>
      </c>
      <c r="DH377">
        <f t="shared" ref="DH377:DH383" si="161">ROUND(ROUND(AG377,0)*CX377,0)</f>
        <v>0</v>
      </c>
      <c r="DI377">
        <f t="shared" si="155"/>
        <v>0</v>
      </c>
      <c r="DJ377">
        <f t="shared" ref="DJ377:DJ382" si="162">DF377</f>
        <v>21</v>
      </c>
      <c r="DK377">
        <v>0</v>
      </c>
      <c r="DL377" t="s">
        <v>6</v>
      </c>
      <c r="DM377">
        <v>0</v>
      </c>
      <c r="DN377" t="s">
        <v>6</v>
      </c>
      <c r="DO377">
        <v>0</v>
      </c>
    </row>
    <row r="378" spans="1:119" x14ac:dyDescent="0.2">
      <c r="A378">
        <f>ROW(Source!A138)</f>
        <v>138</v>
      </c>
      <c r="B378">
        <v>92864407</v>
      </c>
      <c r="C378">
        <v>92865351</v>
      </c>
      <c r="D378">
        <v>49523851</v>
      </c>
      <c r="E378">
        <v>1</v>
      </c>
      <c r="F378">
        <v>1</v>
      </c>
      <c r="G378">
        <v>1</v>
      </c>
      <c r="H378">
        <v>3</v>
      </c>
      <c r="I378" t="s">
        <v>978</v>
      </c>
      <c r="J378" t="s">
        <v>979</v>
      </c>
      <c r="K378" t="s">
        <v>980</v>
      </c>
      <c r="L378">
        <v>1346</v>
      </c>
      <c r="N378">
        <v>1009</v>
      </c>
      <c r="O378" t="s">
        <v>541</v>
      </c>
      <c r="P378" t="s">
        <v>541</v>
      </c>
      <c r="Q378">
        <v>1</v>
      </c>
      <c r="W378">
        <v>0</v>
      </c>
      <c r="X378">
        <v>-617477323</v>
      </c>
      <c r="Y378">
        <f t="shared" si="132"/>
        <v>4.8000000000000001E-2</v>
      </c>
      <c r="AA378">
        <v>369.92</v>
      </c>
      <c r="AB378">
        <v>0</v>
      </c>
      <c r="AC378">
        <v>0</v>
      </c>
      <c r="AD378">
        <v>0</v>
      </c>
      <c r="AE378">
        <v>37.29</v>
      </c>
      <c r="AF378">
        <v>0</v>
      </c>
      <c r="AG378">
        <v>0</v>
      </c>
      <c r="AH378">
        <v>0</v>
      </c>
      <c r="AI378">
        <v>9.92</v>
      </c>
      <c r="AJ378">
        <v>1</v>
      </c>
      <c r="AK378">
        <v>1</v>
      </c>
      <c r="AL378">
        <v>1</v>
      </c>
      <c r="AM378">
        <v>4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6</v>
      </c>
      <c r="AT378">
        <v>4.8000000000000001E-2</v>
      </c>
      <c r="AU378" t="s">
        <v>6</v>
      </c>
      <c r="AV378">
        <v>0</v>
      </c>
      <c r="AW378">
        <v>2</v>
      </c>
      <c r="AX378">
        <v>92865371</v>
      </c>
      <c r="AY378">
        <v>1</v>
      </c>
      <c r="AZ378">
        <v>0</v>
      </c>
      <c r="BA378">
        <v>348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ROUND(Y378*Source!I138,7)</f>
        <v>9.6000000000000002E-2</v>
      </c>
      <c r="CY378">
        <f t="shared" si="156"/>
        <v>369.92</v>
      </c>
      <c r="CZ378">
        <f t="shared" si="157"/>
        <v>37.29</v>
      </c>
      <c r="DA378">
        <f t="shared" si="158"/>
        <v>9.92</v>
      </c>
      <c r="DB378">
        <f t="shared" si="133"/>
        <v>1.79</v>
      </c>
      <c r="DC378">
        <f t="shared" si="134"/>
        <v>0</v>
      </c>
      <c r="DD378" t="s">
        <v>6</v>
      </c>
      <c r="DE378" t="s">
        <v>6</v>
      </c>
      <c r="DF378">
        <f t="shared" si="159"/>
        <v>36</v>
      </c>
      <c r="DG378">
        <f t="shared" si="160"/>
        <v>0</v>
      </c>
      <c r="DH378">
        <f t="shared" si="161"/>
        <v>0</v>
      </c>
      <c r="DI378">
        <f t="shared" si="155"/>
        <v>0</v>
      </c>
      <c r="DJ378">
        <f t="shared" si="162"/>
        <v>36</v>
      </c>
      <c r="DK378">
        <v>0</v>
      </c>
      <c r="DL378" t="s">
        <v>6</v>
      </c>
      <c r="DM378">
        <v>0</v>
      </c>
      <c r="DN378" t="s">
        <v>6</v>
      </c>
      <c r="DO378">
        <v>0</v>
      </c>
    </row>
    <row r="379" spans="1:119" x14ac:dyDescent="0.2">
      <c r="A379">
        <f>ROW(Source!A138)</f>
        <v>138</v>
      </c>
      <c r="B379">
        <v>92864407</v>
      </c>
      <c r="C379">
        <v>92865351</v>
      </c>
      <c r="D379">
        <v>49554500</v>
      </c>
      <c r="E379">
        <v>1</v>
      </c>
      <c r="F379">
        <v>1</v>
      </c>
      <c r="G379">
        <v>1</v>
      </c>
      <c r="H379">
        <v>3</v>
      </c>
      <c r="I379" t="s">
        <v>981</v>
      </c>
      <c r="J379" t="s">
        <v>982</v>
      </c>
      <c r="K379" t="s">
        <v>983</v>
      </c>
      <c r="L379">
        <v>1346</v>
      </c>
      <c r="N379">
        <v>1009</v>
      </c>
      <c r="O379" t="s">
        <v>541</v>
      </c>
      <c r="P379" t="s">
        <v>541</v>
      </c>
      <c r="Q379">
        <v>1</v>
      </c>
      <c r="W379">
        <v>0</v>
      </c>
      <c r="X379">
        <v>639726700</v>
      </c>
      <c r="Y379">
        <f t="shared" si="132"/>
        <v>0.1</v>
      </c>
      <c r="AA379">
        <v>149.99</v>
      </c>
      <c r="AB379">
        <v>0</v>
      </c>
      <c r="AC379">
        <v>0</v>
      </c>
      <c r="AD379">
        <v>0</v>
      </c>
      <c r="AE379">
        <v>15.12</v>
      </c>
      <c r="AF379">
        <v>0</v>
      </c>
      <c r="AG379">
        <v>0</v>
      </c>
      <c r="AH379">
        <v>0</v>
      </c>
      <c r="AI379">
        <v>9.92</v>
      </c>
      <c r="AJ379">
        <v>1</v>
      </c>
      <c r="AK379">
        <v>1</v>
      </c>
      <c r="AL379">
        <v>1</v>
      </c>
      <c r="AM379">
        <v>4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6</v>
      </c>
      <c r="AT379">
        <v>0.1</v>
      </c>
      <c r="AU379" t="s">
        <v>6</v>
      </c>
      <c r="AV379">
        <v>0</v>
      </c>
      <c r="AW379">
        <v>2</v>
      </c>
      <c r="AX379">
        <v>92865372</v>
      </c>
      <c r="AY379">
        <v>1</v>
      </c>
      <c r="AZ379">
        <v>0</v>
      </c>
      <c r="BA379">
        <v>349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ROUND(Y379*Source!I138,7)</f>
        <v>0.2</v>
      </c>
      <c r="CY379">
        <f t="shared" si="156"/>
        <v>149.99</v>
      </c>
      <c r="CZ379">
        <f t="shared" si="157"/>
        <v>15.12</v>
      </c>
      <c r="DA379">
        <f t="shared" si="158"/>
        <v>9.92</v>
      </c>
      <c r="DB379">
        <f t="shared" si="133"/>
        <v>1.51</v>
      </c>
      <c r="DC379">
        <f t="shared" si="134"/>
        <v>0</v>
      </c>
      <c r="DD379" t="s">
        <v>6</v>
      </c>
      <c r="DE379" t="s">
        <v>6</v>
      </c>
      <c r="DF379">
        <f t="shared" si="159"/>
        <v>30</v>
      </c>
      <c r="DG379">
        <f t="shared" si="160"/>
        <v>0</v>
      </c>
      <c r="DH379">
        <f t="shared" si="161"/>
        <v>0</v>
      </c>
      <c r="DI379">
        <f t="shared" si="155"/>
        <v>0</v>
      </c>
      <c r="DJ379">
        <f t="shared" si="162"/>
        <v>30</v>
      </c>
      <c r="DK379">
        <v>0</v>
      </c>
      <c r="DL379" t="s">
        <v>6</v>
      </c>
      <c r="DM379">
        <v>0</v>
      </c>
      <c r="DN379" t="s">
        <v>6</v>
      </c>
      <c r="DO379">
        <v>0</v>
      </c>
    </row>
    <row r="380" spans="1:119" x14ac:dyDescent="0.2">
      <c r="A380">
        <f>ROW(Source!A138)</f>
        <v>138</v>
      </c>
      <c r="B380">
        <v>92864407</v>
      </c>
      <c r="C380">
        <v>92865351</v>
      </c>
      <c r="D380">
        <v>49555188</v>
      </c>
      <c r="E380">
        <v>1</v>
      </c>
      <c r="F380">
        <v>1</v>
      </c>
      <c r="G380">
        <v>1</v>
      </c>
      <c r="H380">
        <v>3</v>
      </c>
      <c r="I380" t="s">
        <v>984</v>
      </c>
      <c r="J380" t="s">
        <v>985</v>
      </c>
      <c r="K380" t="s">
        <v>986</v>
      </c>
      <c r="L380">
        <v>1348</v>
      </c>
      <c r="N380">
        <v>1009</v>
      </c>
      <c r="O380" t="s">
        <v>532</v>
      </c>
      <c r="P380" t="s">
        <v>532</v>
      </c>
      <c r="Q380">
        <v>1000</v>
      </c>
      <c r="W380">
        <v>0</v>
      </c>
      <c r="X380">
        <v>859929720</v>
      </c>
      <c r="Y380">
        <f t="shared" si="132"/>
        <v>5.0000000000000002E-5</v>
      </c>
      <c r="AA380">
        <v>168144</v>
      </c>
      <c r="AB380">
        <v>0</v>
      </c>
      <c r="AC380">
        <v>0</v>
      </c>
      <c r="AD380">
        <v>0</v>
      </c>
      <c r="AE380">
        <v>16950</v>
      </c>
      <c r="AF380">
        <v>0</v>
      </c>
      <c r="AG380">
        <v>0</v>
      </c>
      <c r="AH380">
        <v>0</v>
      </c>
      <c r="AI380">
        <v>9.92</v>
      </c>
      <c r="AJ380">
        <v>1</v>
      </c>
      <c r="AK380">
        <v>1</v>
      </c>
      <c r="AL380">
        <v>1</v>
      </c>
      <c r="AM380">
        <v>4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6</v>
      </c>
      <c r="AT380">
        <v>5.0000000000000002E-5</v>
      </c>
      <c r="AU380" t="s">
        <v>6</v>
      </c>
      <c r="AV380">
        <v>0</v>
      </c>
      <c r="AW380">
        <v>2</v>
      </c>
      <c r="AX380">
        <v>92865373</v>
      </c>
      <c r="AY380">
        <v>1</v>
      </c>
      <c r="AZ380">
        <v>0</v>
      </c>
      <c r="BA380">
        <v>350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ROUND(Y380*Source!I138,7)</f>
        <v>1E-4</v>
      </c>
      <c r="CY380">
        <f t="shared" si="156"/>
        <v>168144</v>
      </c>
      <c r="CZ380">
        <f t="shared" si="157"/>
        <v>16950</v>
      </c>
      <c r="DA380">
        <f t="shared" si="158"/>
        <v>9.92</v>
      </c>
      <c r="DB380">
        <f t="shared" si="133"/>
        <v>0.85</v>
      </c>
      <c r="DC380">
        <f t="shared" si="134"/>
        <v>0</v>
      </c>
      <c r="DD380" t="s">
        <v>6</v>
      </c>
      <c r="DE380" t="s">
        <v>6</v>
      </c>
      <c r="DF380">
        <f t="shared" si="159"/>
        <v>17</v>
      </c>
      <c r="DG380">
        <f t="shared" si="160"/>
        <v>0</v>
      </c>
      <c r="DH380">
        <f t="shared" si="161"/>
        <v>0</v>
      </c>
      <c r="DI380">
        <f t="shared" si="155"/>
        <v>0</v>
      </c>
      <c r="DJ380">
        <f t="shared" si="162"/>
        <v>17</v>
      </c>
      <c r="DK380">
        <v>0</v>
      </c>
      <c r="DL380" t="s">
        <v>6</v>
      </c>
      <c r="DM380">
        <v>0</v>
      </c>
      <c r="DN380" t="s">
        <v>6</v>
      </c>
      <c r="DO380">
        <v>0</v>
      </c>
    </row>
    <row r="381" spans="1:119" x14ac:dyDescent="0.2">
      <c r="A381">
        <f>ROW(Source!A138)</f>
        <v>138</v>
      </c>
      <c r="B381">
        <v>92864407</v>
      </c>
      <c r="C381">
        <v>92865351</v>
      </c>
      <c r="D381">
        <v>49562989</v>
      </c>
      <c r="E381">
        <v>1</v>
      </c>
      <c r="F381">
        <v>1</v>
      </c>
      <c r="G381">
        <v>1</v>
      </c>
      <c r="H381">
        <v>3</v>
      </c>
      <c r="I381" t="s">
        <v>372</v>
      </c>
      <c r="J381" t="s">
        <v>374</v>
      </c>
      <c r="K381" t="s">
        <v>373</v>
      </c>
      <c r="L381">
        <v>1371</v>
      </c>
      <c r="N381">
        <v>1013</v>
      </c>
      <c r="O381" t="s">
        <v>23</v>
      </c>
      <c r="P381" t="s">
        <v>23</v>
      </c>
      <c r="Q381">
        <v>1</v>
      </c>
      <c r="W381">
        <v>1</v>
      </c>
      <c r="X381">
        <v>-1167936737</v>
      </c>
      <c r="Y381">
        <f t="shared" si="132"/>
        <v>-1</v>
      </c>
      <c r="AA381">
        <v>7767.36</v>
      </c>
      <c r="AB381">
        <v>0</v>
      </c>
      <c r="AC381">
        <v>0</v>
      </c>
      <c r="AD381">
        <v>0</v>
      </c>
      <c r="AE381">
        <v>783</v>
      </c>
      <c r="AF381">
        <v>0</v>
      </c>
      <c r="AG381">
        <v>0</v>
      </c>
      <c r="AH381">
        <v>0</v>
      </c>
      <c r="AI381">
        <v>9.92</v>
      </c>
      <c r="AJ381">
        <v>1</v>
      </c>
      <c r="AK381">
        <v>1</v>
      </c>
      <c r="AL381">
        <v>1</v>
      </c>
      <c r="AM381">
        <v>4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6</v>
      </c>
      <c r="AT381">
        <v>-1</v>
      </c>
      <c r="AU381" t="s">
        <v>6</v>
      </c>
      <c r="AV381">
        <v>0</v>
      </c>
      <c r="AW381">
        <v>2</v>
      </c>
      <c r="AX381">
        <v>92865374</v>
      </c>
      <c r="AY381">
        <v>1</v>
      </c>
      <c r="AZ381">
        <v>6144</v>
      </c>
      <c r="BA381">
        <v>351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ROUND(Y381*Source!I138,7)</f>
        <v>-2</v>
      </c>
      <c r="CY381">
        <f t="shared" si="156"/>
        <v>7767.36</v>
      </c>
      <c r="CZ381">
        <f t="shared" si="157"/>
        <v>783</v>
      </c>
      <c r="DA381">
        <f t="shared" si="158"/>
        <v>9.92</v>
      </c>
      <c r="DB381">
        <f t="shared" si="133"/>
        <v>-783</v>
      </c>
      <c r="DC381">
        <f t="shared" si="134"/>
        <v>0</v>
      </c>
      <c r="DD381" t="s">
        <v>6</v>
      </c>
      <c r="DE381" t="s">
        <v>6</v>
      </c>
      <c r="DF381">
        <f t="shared" si="159"/>
        <v>-15534</v>
      </c>
      <c r="DG381">
        <f t="shared" si="160"/>
        <v>0</v>
      </c>
      <c r="DH381">
        <f t="shared" si="161"/>
        <v>0</v>
      </c>
      <c r="DI381">
        <f t="shared" si="155"/>
        <v>0</v>
      </c>
      <c r="DJ381">
        <f t="shared" si="162"/>
        <v>-15534</v>
      </c>
      <c r="DK381">
        <v>0</v>
      </c>
      <c r="DL381" t="s">
        <v>6</v>
      </c>
      <c r="DM381">
        <v>0</v>
      </c>
      <c r="DN381" t="s">
        <v>6</v>
      </c>
      <c r="DO381">
        <v>0</v>
      </c>
    </row>
    <row r="382" spans="1:119" x14ac:dyDescent="0.2">
      <c r="A382">
        <f>ROW(Source!A138)</f>
        <v>138</v>
      </c>
      <c r="B382">
        <v>92864407</v>
      </c>
      <c r="C382">
        <v>92865351</v>
      </c>
      <c r="D382">
        <v>0</v>
      </c>
      <c r="E382">
        <v>1</v>
      </c>
      <c r="F382">
        <v>1</v>
      </c>
      <c r="G382">
        <v>1</v>
      </c>
      <c r="H382">
        <v>3</v>
      </c>
      <c r="I382" t="s">
        <v>30</v>
      </c>
      <c r="J382" t="s">
        <v>6</v>
      </c>
      <c r="K382" t="s">
        <v>376</v>
      </c>
      <c r="L382">
        <v>1371</v>
      </c>
      <c r="N382">
        <v>1013</v>
      </c>
      <c r="O382" t="s">
        <v>23</v>
      </c>
      <c r="P382" t="s">
        <v>23</v>
      </c>
      <c r="Q382">
        <v>1</v>
      </c>
      <c r="W382">
        <v>0</v>
      </c>
      <c r="X382">
        <v>535385549</v>
      </c>
      <c r="Y382">
        <f t="shared" si="132"/>
        <v>1</v>
      </c>
      <c r="AA382">
        <v>69457.03</v>
      </c>
      <c r="AB382">
        <v>0</v>
      </c>
      <c r="AC382">
        <v>0</v>
      </c>
      <c r="AD382">
        <v>0</v>
      </c>
      <c r="AE382">
        <v>73042.399999999994</v>
      </c>
      <c r="AF382">
        <v>0</v>
      </c>
      <c r="AG382">
        <v>0</v>
      </c>
      <c r="AH382">
        <v>0</v>
      </c>
      <c r="AI382">
        <v>9.92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 t="s">
        <v>6</v>
      </c>
      <c r="AT382">
        <v>1</v>
      </c>
      <c r="AU382" t="s">
        <v>6</v>
      </c>
      <c r="AV382">
        <v>0</v>
      </c>
      <c r="AW382">
        <v>1</v>
      </c>
      <c r="AX382">
        <v>-1</v>
      </c>
      <c r="AY382">
        <v>0</v>
      </c>
      <c r="AZ382">
        <v>0</v>
      </c>
      <c r="BA382" t="s">
        <v>6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ROUND(Y382*Source!I138,7)</f>
        <v>2</v>
      </c>
      <c r="CY382">
        <f t="shared" si="156"/>
        <v>69457.03</v>
      </c>
      <c r="CZ382">
        <f t="shared" si="157"/>
        <v>73042.399999999994</v>
      </c>
      <c r="DA382">
        <f t="shared" si="158"/>
        <v>9.92</v>
      </c>
      <c r="DB382">
        <f t="shared" si="133"/>
        <v>73042.399999999994</v>
      </c>
      <c r="DC382">
        <f t="shared" si="134"/>
        <v>0</v>
      </c>
      <c r="DD382" t="s">
        <v>6</v>
      </c>
      <c r="DE382" t="s">
        <v>6</v>
      </c>
      <c r="DF382">
        <f t="shared" si="159"/>
        <v>1449162</v>
      </c>
      <c r="DG382">
        <f t="shared" si="160"/>
        <v>0</v>
      </c>
      <c r="DH382">
        <f t="shared" si="161"/>
        <v>0</v>
      </c>
      <c r="DI382">
        <f t="shared" si="155"/>
        <v>0</v>
      </c>
      <c r="DJ382">
        <f t="shared" si="162"/>
        <v>1449162</v>
      </c>
      <c r="DK382">
        <v>0</v>
      </c>
      <c r="DL382" t="s">
        <v>6</v>
      </c>
      <c r="DM382">
        <v>0</v>
      </c>
      <c r="DN382" t="s">
        <v>6</v>
      </c>
      <c r="DO382">
        <v>0</v>
      </c>
    </row>
    <row r="383" spans="1:119" x14ac:dyDescent="0.2">
      <c r="A383">
        <f>ROW(Source!A141)</f>
        <v>141</v>
      </c>
      <c r="B383">
        <v>92864407</v>
      </c>
      <c r="C383">
        <v>92865377</v>
      </c>
      <c r="D383">
        <v>49510721</v>
      </c>
      <c r="E383">
        <v>70</v>
      </c>
      <c r="F383">
        <v>1</v>
      </c>
      <c r="G383">
        <v>1</v>
      </c>
      <c r="H383">
        <v>1</v>
      </c>
      <c r="I383" t="s">
        <v>1007</v>
      </c>
      <c r="J383" t="s">
        <v>6</v>
      </c>
      <c r="K383" t="s">
        <v>1008</v>
      </c>
      <c r="L383">
        <v>1191</v>
      </c>
      <c r="N383">
        <v>1013</v>
      </c>
      <c r="O383" t="s">
        <v>855</v>
      </c>
      <c r="P383" t="s">
        <v>855</v>
      </c>
      <c r="Q383">
        <v>1</v>
      </c>
      <c r="W383">
        <v>0</v>
      </c>
      <c r="X383">
        <v>-1759674247</v>
      </c>
      <c r="Y383">
        <f t="shared" si="132"/>
        <v>3.63</v>
      </c>
      <c r="AA383">
        <v>0</v>
      </c>
      <c r="AB383">
        <v>0</v>
      </c>
      <c r="AC383">
        <v>0</v>
      </c>
      <c r="AD383">
        <v>397.37</v>
      </c>
      <c r="AE383">
        <v>0</v>
      </c>
      <c r="AF383">
        <v>0</v>
      </c>
      <c r="AG383">
        <v>0</v>
      </c>
      <c r="AH383">
        <v>8.86</v>
      </c>
      <c r="AI383">
        <v>1</v>
      </c>
      <c r="AJ383">
        <v>1</v>
      </c>
      <c r="AK383">
        <v>1</v>
      </c>
      <c r="AL383">
        <v>44.85</v>
      </c>
      <c r="AM383">
        <v>4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6</v>
      </c>
      <c r="AT383">
        <v>3.63</v>
      </c>
      <c r="AU383" t="s">
        <v>6</v>
      </c>
      <c r="AV383">
        <v>1</v>
      </c>
      <c r="AW383">
        <v>2</v>
      </c>
      <c r="AX383">
        <v>92865390</v>
      </c>
      <c r="AY383">
        <v>1</v>
      </c>
      <c r="AZ383">
        <v>0</v>
      </c>
      <c r="BA383">
        <v>352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ROUND(AT383*Source!I141*AH383*AL383,0)</f>
        <v>2885</v>
      </c>
      <c r="CV383">
        <f>ROUND(Y383*Source!I141,7)</f>
        <v>7.26</v>
      </c>
      <c r="CW383">
        <v>0</v>
      </c>
      <c r="CX383">
        <f>ROUND(Y383*Source!I141,7)</f>
        <v>7.26</v>
      </c>
      <c r="CY383">
        <f>AD383</f>
        <v>397.37</v>
      </c>
      <c r="CZ383">
        <f>AH383</f>
        <v>8.86</v>
      </c>
      <c r="DA383">
        <f>AL383</f>
        <v>44.85</v>
      </c>
      <c r="DB383">
        <f t="shared" si="133"/>
        <v>32.159999999999997</v>
      </c>
      <c r="DC383">
        <f t="shared" si="134"/>
        <v>0</v>
      </c>
      <c r="DD383" t="s">
        <v>6</v>
      </c>
      <c r="DE383" t="s">
        <v>6</v>
      </c>
      <c r="DF383">
        <f t="shared" ref="DF383:DF388" si="163">ROUND(ROUND(AE383,0)*CX383,0)</f>
        <v>0</v>
      </c>
      <c r="DG383">
        <f t="shared" si="160"/>
        <v>0</v>
      </c>
      <c r="DH383">
        <f t="shared" si="161"/>
        <v>0</v>
      </c>
      <c r="DI383">
        <f>ROUND(ROUND(AH383*AL383,0)*CX383,0)</f>
        <v>2882</v>
      </c>
      <c r="DJ383">
        <f>DI383</f>
        <v>2882</v>
      </c>
      <c r="DK383">
        <v>0</v>
      </c>
      <c r="DL383" t="s">
        <v>6</v>
      </c>
      <c r="DM383">
        <v>0</v>
      </c>
      <c r="DN383" t="s">
        <v>6</v>
      </c>
      <c r="DO383">
        <v>0</v>
      </c>
    </row>
    <row r="384" spans="1:119" x14ac:dyDescent="0.2">
      <c r="A384">
        <f>ROW(Source!A141)</f>
        <v>141</v>
      </c>
      <c r="B384">
        <v>92864407</v>
      </c>
      <c r="C384">
        <v>92865377</v>
      </c>
      <c r="D384">
        <v>49510905</v>
      </c>
      <c r="E384">
        <v>70</v>
      </c>
      <c r="F384">
        <v>1</v>
      </c>
      <c r="G384">
        <v>1</v>
      </c>
      <c r="H384">
        <v>1</v>
      </c>
      <c r="I384" t="s">
        <v>867</v>
      </c>
      <c r="J384" t="s">
        <v>6</v>
      </c>
      <c r="K384" t="s">
        <v>868</v>
      </c>
      <c r="L384">
        <v>1191</v>
      </c>
      <c r="N384">
        <v>1013</v>
      </c>
      <c r="O384" t="s">
        <v>855</v>
      </c>
      <c r="P384" t="s">
        <v>855</v>
      </c>
      <c r="Q384">
        <v>1</v>
      </c>
      <c r="W384">
        <v>0</v>
      </c>
      <c r="X384">
        <v>-1417349443</v>
      </c>
      <c r="Y384">
        <f t="shared" si="132"/>
        <v>0.16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44.85</v>
      </c>
      <c r="AL384">
        <v>1</v>
      </c>
      <c r="AM384">
        <v>4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6</v>
      </c>
      <c r="AT384">
        <v>0.16</v>
      </c>
      <c r="AU384" t="s">
        <v>6</v>
      </c>
      <c r="AV384">
        <v>2</v>
      </c>
      <c r="AW384">
        <v>2</v>
      </c>
      <c r="AX384">
        <v>92865391</v>
      </c>
      <c r="AY384">
        <v>1</v>
      </c>
      <c r="AZ384">
        <v>0</v>
      </c>
      <c r="BA384">
        <v>353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ROUND(Y384*Source!I141,7)</f>
        <v>0.32</v>
      </c>
      <c r="CY384">
        <f>AD384</f>
        <v>0</v>
      </c>
      <c r="CZ384">
        <f>AH384</f>
        <v>0</v>
      </c>
      <c r="DA384">
        <f>AL384</f>
        <v>1</v>
      </c>
      <c r="DB384">
        <f t="shared" si="133"/>
        <v>0</v>
      </c>
      <c r="DC384">
        <f t="shared" si="134"/>
        <v>0</v>
      </c>
      <c r="DD384" t="s">
        <v>6</v>
      </c>
      <c r="DE384" t="s">
        <v>6</v>
      </c>
      <c r="DF384">
        <f t="shared" si="163"/>
        <v>0</v>
      </c>
      <c r="DG384">
        <f t="shared" si="160"/>
        <v>0</v>
      </c>
      <c r="DH384">
        <f>ROUND(ROUND(AG384*AK384,0)*CX384,0)</f>
        <v>0</v>
      </c>
      <c r="DI384">
        <f t="shared" ref="DI384:DI394" si="164">ROUND(ROUND(AH384,0)*CX384,0)</f>
        <v>0</v>
      </c>
      <c r="DJ384">
        <f>DI384</f>
        <v>0</v>
      </c>
      <c r="DK384">
        <v>0</v>
      </c>
      <c r="DL384" t="s">
        <v>6</v>
      </c>
      <c r="DM384">
        <v>0</v>
      </c>
      <c r="DN384" t="s">
        <v>6</v>
      </c>
      <c r="DO384">
        <v>0</v>
      </c>
    </row>
    <row r="385" spans="1:119" x14ac:dyDescent="0.2">
      <c r="A385">
        <f>ROW(Source!A141)</f>
        <v>141</v>
      </c>
      <c r="B385">
        <v>92864407</v>
      </c>
      <c r="C385">
        <v>92865377</v>
      </c>
      <c r="D385">
        <v>49672515</v>
      </c>
      <c r="E385">
        <v>1</v>
      </c>
      <c r="F385">
        <v>1</v>
      </c>
      <c r="G385">
        <v>1</v>
      </c>
      <c r="H385">
        <v>2</v>
      </c>
      <c r="I385" t="s">
        <v>932</v>
      </c>
      <c r="J385" t="s">
        <v>933</v>
      </c>
      <c r="K385" t="s">
        <v>934</v>
      </c>
      <c r="L385">
        <v>1367</v>
      </c>
      <c r="N385">
        <v>1011</v>
      </c>
      <c r="O385" t="s">
        <v>872</v>
      </c>
      <c r="P385" t="s">
        <v>872</v>
      </c>
      <c r="Q385">
        <v>1</v>
      </c>
      <c r="W385">
        <v>0</v>
      </c>
      <c r="X385">
        <v>-130837057</v>
      </c>
      <c r="Y385">
        <f t="shared" ref="Y385:Y448" si="165">AT385</f>
        <v>0.04</v>
      </c>
      <c r="AA385">
        <v>0</v>
      </c>
      <c r="AB385">
        <v>1358.21</v>
      </c>
      <c r="AC385">
        <v>605.48</v>
      </c>
      <c r="AD385">
        <v>0</v>
      </c>
      <c r="AE385">
        <v>0</v>
      </c>
      <c r="AF385">
        <v>86.4</v>
      </c>
      <c r="AG385">
        <v>13.5</v>
      </c>
      <c r="AH385">
        <v>0</v>
      </c>
      <c r="AI385">
        <v>1</v>
      </c>
      <c r="AJ385">
        <v>15.72</v>
      </c>
      <c r="AK385">
        <v>44.85</v>
      </c>
      <c r="AL385">
        <v>1</v>
      </c>
      <c r="AM385">
        <v>4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6</v>
      </c>
      <c r="AT385">
        <v>0.04</v>
      </c>
      <c r="AU385" t="s">
        <v>6</v>
      </c>
      <c r="AV385">
        <v>0</v>
      </c>
      <c r="AW385">
        <v>2</v>
      </c>
      <c r="AX385">
        <v>92865392</v>
      </c>
      <c r="AY385">
        <v>1</v>
      </c>
      <c r="AZ385">
        <v>0</v>
      </c>
      <c r="BA385">
        <v>354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ROUND(Y385*Source!I141*DO385,7)</f>
        <v>0</v>
      </c>
      <c r="CX385">
        <f>ROUND(Y385*Source!I141,7)</f>
        <v>0.08</v>
      </c>
      <c r="CY385">
        <f>AB385</f>
        <v>1358.21</v>
      </c>
      <c r="CZ385">
        <f>AF385</f>
        <v>86.4</v>
      </c>
      <c r="DA385">
        <f>AJ385</f>
        <v>15.72</v>
      </c>
      <c r="DB385">
        <f t="shared" ref="DB385:DB448" si="166">ROUND(ROUND(AT385*CZ385,2),2)</f>
        <v>3.46</v>
      </c>
      <c r="DC385">
        <f t="shared" ref="DC385:DC448" si="167">ROUND(ROUND(AT385*AG385,2),2)</f>
        <v>0.54</v>
      </c>
      <c r="DD385" t="s">
        <v>6</v>
      </c>
      <c r="DE385" t="s">
        <v>6</v>
      </c>
      <c r="DF385">
        <f t="shared" si="163"/>
        <v>0</v>
      </c>
      <c r="DG385">
        <f>ROUND(ROUND(AF385*AJ385,0)*CX385,0)</f>
        <v>109</v>
      </c>
      <c r="DH385">
        <f>ROUND(ROUND(AG385*AK385,0)*CX385,0)</f>
        <v>48</v>
      </c>
      <c r="DI385">
        <f t="shared" si="164"/>
        <v>0</v>
      </c>
      <c r="DJ385">
        <f>DG385</f>
        <v>109</v>
      </c>
      <c r="DK385">
        <v>0</v>
      </c>
      <c r="DL385" t="s">
        <v>6</v>
      </c>
      <c r="DM385">
        <v>0</v>
      </c>
      <c r="DN385" t="s">
        <v>6</v>
      </c>
      <c r="DO385">
        <v>0</v>
      </c>
    </row>
    <row r="386" spans="1:119" x14ac:dyDescent="0.2">
      <c r="A386">
        <f>ROW(Source!A141)</f>
        <v>141</v>
      </c>
      <c r="B386">
        <v>92864407</v>
      </c>
      <c r="C386">
        <v>92865377</v>
      </c>
      <c r="D386">
        <v>49672573</v>
      </c>
      <c r="E386">
        <v>1</v>
      </c>
      <c r="F386">
        <v>1</v>
      </c>
      <c r="G386">
        <v>1</v>
      </c>
      <c r="H386">
        <v>2</v>
      </c>
      <c r="I386" t="s">
        <v>893</v>
      </c>
      <c r="J386" t="s">
        <v>894</v>
      </c>
      <c r="K386" t="s">
        <v>895</v>
      </c>
      <c r="L386">
        <v>1367</v>
      </c>
      <c r="N386">
        <v>1011</v>
      </c>
      <c r="O386" t="s">
        <v>872</v>
      </c>
      <c r="P386" t="s">
        <v>872</v>
      </c>
      <c r="Q386">
        <v>1</v>
      </c>
      <c r="W386">
        <v>0</v>
      </c>
      <c r="X386">
        <v>-430484415</v>
      </c>
      <c r="Y386">
        <f t="shared" si="165"/>
        <v>0.01</v>
      </c>
      <c r="AA386">
        <v>0</v>
      </c>
      <c r="AB386">
        <v>1814.09</v>
      </c>
      <c r="AC386">
        <v>605.48</v>
      </c>
      <c r="AD386">
        <v>0</v>
      </c>
      <c r="AE386">
        <v>0</v>
      </c>
      <c r="AF386">
        <v>115.4</v>
      </c>
      <c r="AG386">
        <v>13.5</v>
      </c>
      <c r="AH386">
        <v>0</v>
      </c>
      <c r="AI386">
        <v>1</v>
      </c>
      <c r="AJ386">
        <v>15.72</v>
      </c>
      <c r="AK386">
        <v>44.85</v>
      </c>
      <c r="AL386">
        <v>1</v>
      </c>
      <c r="AM386">
        <v>4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6</v>
      </c>
      <c r="AT386">
        <v>0.01</v>
      </c>
      <c r="AU386" t="s">
        <v>6</v>
      </c>
      <c r="AV386">
        <v>0</v>
      </c>
      <c r="AW386">
        <v>2</v>
      </c>
      <c r="AX386">
        <v>92865393</v>
      </c>
      <c r="AY386">
        <v>1</v>
      </c>
      <c r="AZ386">
        <v>0</v>
      </c>
      <c r="BA386">
        <v>355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ROUND(Y386*Source!I141*DO386,7)</f>
        <v>0</v>
      </c>
      <c r="CX386">
        <f>ROUND(Y386*Source!I141,7)</f>
        <v>0.02</v>
      </c>
      <c r="CY386">
        <f>AB386</f>
        <v>1814.09</v>
      </c>
      <c r="CZ386">
        <f>AF386</f>
        <v>115.4</v>
      </c>
      <c r="DA386">
        <f>AJ386</f>
        <v>15.72</v>
      </c>
      <c r="DB386">
        <f t="shared" si="166"/>
        <v>1.1499999999999999</v>
      </c>
      <c r="DC386">
        <f t="shared" si="167"/>
        <v>0.14000000000000001</v>
      </c>
      <c r="DD386" t="s">
        <v>6</v>
      </c>
      <c r="DE386" t="s">
        <v>6</v>
      </c>
      <c r="DF386">
        <f t="shared" si="163"/>
        <v>0</v>
      </c>
      <c r="DG386">
        <f>ROUND(ROUND(AF386*AJ386,0)*CX386,0)</f>
        <v>36</v>
      </c>
      <c r="DH386">
        <f>ROUND(ROUND(AG386*AK386,0)*CX386,0)</f>
        <v>12</v>
      </c>
      <c r="DI386">
        <f t="shared" si="164"/>
        <v>0</v>
      </c>
      <c r="DJ386">
        <f>DG386</f>
        <v>36</v>
      </c>
      <c r="DK386">
        <v>0</v>
      </c>
      <c r="DL386" t="s">
        <v>6</v>
      </c>
      <c r="DM386">
        <v>0</v>
      </c>
      <c r="DN386" t="s">
        <v>6</v>
      </c>
      <c r="DO386">
        <v>0</v>
      </c>
    </row>
    <row r="387" spans="1:119" x14ac:dyDescent="0.2">
      <c r="A387">
        <f>ROW(Source!A141)</f>
        <v>141</v>
      </c>
      <c r="B387">
        <v>92864407</v>
      </c>
      <c r="C387">
        <v>92865377</v>
      </c>
      <c r="D387">
        <v>49673308</v>
      </c>
      <c r="E387">
        <v>1</v>
      </c>
      <c r="F387">
        <v>1</v>
      </c>
      <c r="G387">
        <v>1</v>
      </c>
      <c r="H387">
        <v>2</v>
      </c>
      <c r="I387" t="s">
        <v>987</v>
      </c>
      <c r="J387" t="s">
        <v>988</v>
      </c>
      <c r="K387" t="s">
        <v>989</v>
      </c>
      <c r="L387">
        <v>1367</v>
      </c>
      <c r="N387">
        <v>1011</v>
      </c>
      <c r="O387" t="s">
        <v>872</v>
      </c>
      <c r="P387" t="s">
        <v>872</v>
      </c>
      <c r="Q387">
        <v>1</v>
      </c>
      <c r="W387">
        <v>0</v>
      </c>
      <c r="X387">
        <v>-1049284970</v>
      </c>
      <c r="Y387">
        <f t="shared" si="165"/>
        <v>0.4</v>
      </c>
      <c r="AA387">
        <v>0</v>
      </c>
      <c r="AB387">
        <v>466.41</v>
      </c>
      <c r="AC387">
        <v>0</v>
      </c>
      <c r="AD387">
        <v>0</v>
      </c>
      <c r="AE387">
        <v>0</v>
      </c>
      <c r="AF387">
        <v>29.67</v>
      </c>
      <c r="AG387">
        <v>0</v>
      </c>
      <c r="AH387">
        <v>0</v>
      </c>
      <c r="AI387">
        <v>1</v>
      </c>
      <c r="AJ387">
        <v>15.72</v>
      </c>
      <c r="AK387">
        <v>44.85</v>
      </c>
      <c r="AL387">
        <v>1</v>
      </c>
      <c r="AM387">
        <v>4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6</v>
      </c>
      <c r="AT387">
        <v>0.4</v>
      </c>
      <c r="AU387" t="s">
        <v>6</v>
      </c>
      <c r="AV387">
        <v>0</v>
      </c>
      <c r="AW387">
        <v>2</v>
      </c>
      <c r="AX387">
        <v>92865394</v>
      </c>
      <c r="AY387">
        <v>1</v>
      </c>
      <c r="AZ387">
        <v>0</v>
      </c>
      <c r="BA387">
        <v>356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f>ROUND(Y387*Source!I141*DO387,7)</f>
        <v>0</v>
      </c>
      <c r="CX387">
        <f>ROUND(Y387*Source!I141,7)</f>
        <v>0.8</v>
      </c>
      <c r="CY387">
        <f>AB387</f>
        <v>466.41</v>
      </c>
      <c r="CZ387">
        <f>AF387</f>
        <v>29.67</v>
      </c>
      <c r="DA387">
        <f>AJ387</f>
        <v>15.72</v>
      </c>
      <c r="DB387">
        <f t="shared" si="166"/>
        <v>11.87</v>
      </c>
      <c r="DC387">
        <f t="shared" si="167"/>
        <v>0</v>
      </c>
      <c r="DD387" t="s">
        <v>6</v>
      </c>
      <c r="DE387" t="s">
        <v>6</v>
      </c>
      <c r="DF387">
        <f t="shared" si="163"/>
        <v>0</v>
      </c>
      <c r="DG387">
        <f>ROUND(ROUND(AF387*AJ387,0)*CX387,0)</f>
        <v>373</v>
      </c>
      <c r="DH387">
        <f>ROUND(ROUND(AG387*AK387,0)*CX387,0)</f>
        <v>0</v>
      </c>
      <c r="DI387">
        <f t="shared" si="164"/>
        <v>0</v>
      </c>
      <c r="DJ387">
        <f>DG387</f>
        <v>373</v>
      </c>
      <c r="DK387">
        <v>0</v>
      </c>
      <c r="DL387" t="s">
        <v>6</v>
      </c>
      <c r="DM387">
        <v>0</v>
      </c>
      <c r="DN387" t="s">
        <v>6</v>
      </c>
      <c r="DO387">
        <v>0</v>
      </c>
    </row>
    <row r="388" spans="1:119" x14ac:dyDescent="0.2">
      <c r="A388">
        <f>ROW(Source!A141)</f>
        <v>141</v>
      </c>
      <c r="B388">
        <v>92864407</v>
      </c>
      <c r="C388">
        <v>92865377</v>
      </c>
      <c r="D388">
        <v>49673503</v>
      </c>
      <c r="E388">
        <v>1</v>
      </c>
      <c r="F388">
        <v>1</v>
      </c>
      <c r="G388">
        <v>1</v>
      </c>
      <c r="H388">
        <v>2</v>
      </c>
      <c r="I388" t="s">
        <v>869</v>
      </c>
      <c r="J388" t="s">
        <v>870</v>
      </c>
      <c r="K388" t="s">
        <v>871</v>
      </c>
      <c r="L388">
        <v>1367</v>
      </c>
      <c r="N388">
        <v>1011</v>
      </c>
      <c r="O388" t="s">
        <v>872</v>
      </c>
      <c r="P388" t="s">
        <v>872</v>
      </c>
      <c r="Q388">
        <v>1</v>
      </c>
      <c r="W388">
        <v>0</v>
      </c>
      <c r="X388">
        <v>509054691</v>
      </c>
      <c r="Y388">
        <f t="shared" si="165"/>
        <v>0.11</v>
      </c>
      <c r="AA388">
        <v>0</v>
      </c>
      <c r="AB388">
        <v>1032.96</v>
      </c>
      <c r="AC388">
        <v>520.26</v>
      </c>
      <c r="AD388">
        <v>0</v>
      </c>
      <c r="AE388">
        <v>0</v>
      </c>
      <c r="AF388">
        <v>65.709999999999994</v>
      </c>
      <c r="AG388">
        <v>11.6</v>
      </c>
      <c r="AH388">
        <v>0</v>
      </c>
      <c r="AI388">
        <v>1</v>
      </c>
      <c r="AJ388">
        <v>15.72</v>
      </c>
      <c r="AK388">
        <v>44.85</v>
      </c>
      <c r="AL388">
        <v>1</v>
      </c>
      <c r="AM388">
        <v>4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6</v>
      </c>
      <c r="AT388">
        <v>0.11</v>
      </c>
      <c r="AU388" t="s">
        <v>6</v>
      </c>
      <c r="AV388">
        <v>0</v>
      </c>
      <c r="AW388">
        <v>2</v>
      </c>
      <c r="AX388">
        <v>92865395</v>
      </c>
      <c r="AY388">
        <v>1</v>
      </c>
      <c r="AZ388">
        <v>0</v>
      </c>
      <c r="BA388">
        <v>357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f>ROUND(Y388*Source!I141*DO388,7)</f>
        <v>0</v>
      </c>
      <c r="CX388">
        <f>ROUND(Y388*Source!I141,7)</f>
        <v>0.22</v>
      </c>
      <c r="CY388">
        <f>AB388</f>
        <v>1032.96</v>
      </c>
      <c r="CZ388">
        <f>AF388</f>
        <v>65.709999999999994</v>
      </c>
      <c r="DA388">
        <f>AJ388</f>
        <v>15.72</v>
      </c>
      <c r="DB388">
        <f t="shared" si="166"/>
        <v>7.23</v>
      </c>
      <c r="DC388">
        <f t="shared" si="167"/>
        <v>1.28</v>
      </c>
      <c r="DD388" t="s">
        <v>6</v>
      </c>
      <c r="DE388" t="s">
        <v>6</v>
      </c>
      <c r="DF388">
        <f t="shared" si="163"/>
        <v>0</v>
      </c>
      <c r="DG388">
        <f>ROUND(ROUND(AF388*AJ388,0)*CX388,0)</f>
        <v>227</v>
      </c>
      <c r="DH388">
        <f>ROUND(ROUND(AG388*AK388,0)*CX388,0)</f>
        <v>114</v>
      </c>
      <c r="DI388">
        <f t="shared" si="164"/>
        <v>0</v>
      </c>
      <c r="DJ388">
        <f>DG388</f>
        <v>227</v>
      </c>
      <c r="DK388">
        <v>0</v>
      </c>
      <c r="DL388" t="s">
        <v>6</v>
      </c>
      <c r="DM388">
        <v>0</v>
      </c>
      <c r="DN388" t="s">
        <v>6</v>
      </c>
      <c r="DO388">
        <v>0</v>
      </c>
    </row>
    <row r="389" spans="1:119" x14ac:dyDescent="0.2">
      <c r="A389">
        <f>ROW(Source!A141)</f>
        <v>141</v>
      </c>
      <c r="B389">
        <v>92864407</v>
      </c>
      <c r="C389">
        <v>92865377</v>
      </c>
      <c r="D389">
        <v>49523203</v>
      </c>
      <c r="E389">
        <v>1</v>
      </c>
      <c r="F389">
        <v>1</v>
      </c>
      <c r="G389">
        <v>1</v>
      </c>
      <c r="H389">
        <v>3</v>
      </c>
      <c r="I389" t="s">
        <v>999</v>
      </c>
      <c r="J389" t="s">
        <v>1000</v>
      </c>
      <c r="K389" t="s">
        <v>1001</v>
      </c>
      <c r="L389">
        <v>1339</v>
      </c>
      <c r="N389">
        <v>1007</v>
      </c>
      <c r="O389" t="s">
        <v>957</v>
      </c>
      <c r="P389" t="s">
        <v>957</v>
      </c>
      <c r="Q389">
        <v>1</v>
      </c>
      <c r="W389">
        <v>0</v>
      </c>
      <c r="X389">
        <v>-143474561</v>
      </c>
      <c r="Y389">
        <f t="shared" si="165"/>
        <v>0.08</v>
      </c>
      <c r="AA389">
        <v>24.2</v>
      </c>
      <c r="AB389">
        <v>0</v>
      </c>
      <c r="AC389">
        <v>0</v>
      </c>
      <c r="AD389">
        <v>0</v>
      </c>
      <c r="AE389">
        <v>2.44</v>
      </c>
      <c r="AF389">
        <v>0</v>
      </c>
      <c r="AG389">
        <v>0</v>
      </c>
      <c r="AH389">
        <v>0</v>
      </c>
      <c r="AI389">
        <v>9.92</v>
      </c>
      <c r="AJ389">
        <v>1</v>
      </c>
      <c r="AK389">
        <v>1</v>
      </c>
      <c r="AL389">
        <v>1</v>
      </c>
      <c r="AM389">
        <v>4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6</v>
      </c>
      <c r="AT389">
        <v>0.08</v>
      </c>
      <c r="AU389" t="s">
        <v>6</v>
      </c>
      <c r="AV389">
        <v>0</v>
      </c>
      <c r="AW389">
        <v>2</v>
      </c>
      <c r="AX389">
        <v>92865396</v>
      </c>
      <c r="AY389">
        <v>1</v>
      </c>
      <c r="AZ389">
        <v>0</v>
      </c>
      <c r="BA389">
        <v>358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ROUND(Y389*Source!I141,7)</f>
        <v>0.16</v>
      </c>
      <c r="CY389">
        <f t="shared" ref="CY389:CY394" si="168">AA389</f>
        <v>24.2</v>
      </c>
      <c r="CZ389">
        <f t="shared" ref="CZ389:CZ394" si="169">AE389</f>
        <v>2.44</v>
      </c>
      <c r="DA389">
        <f t="shared" ref="DA389:DA394" si="170">AI389</f>
        <v>9.92</v>
      </c>
      <c r="DB389">
        <f t="shared" si="166"/>
        <v>0.2</v>
      </c>
      <c r="DC389">
        <f t="shared" si="167"/>
        <v>0</v>
      </c>
      <c r="DD389" t="s">
        <v>6</v>
      </c>
      <c r="DE389" t="s">
        <v>6</v>
      </c>
      <c r="DF389">
        <f t="shared" ref="DF389:DF394" si="171">ROUND(ROUND(AE389*AI389,0)*CX389,0)</f>
        <v>4</v>
      </c>
      <c r="DG389">
        <f t="shared" ref="DG389:DG407" si="172">ROUND(ROUND(AF389,0)*CX389,0)</f>
        <v>0</v>
      </c>
      <c r="DH389">
        <f t="shared" ref="DH389:DH406" si="173">ROUND(ROUND(AG389,0)*CX389,0)</f>
        <v>0</v>
      </c>
      <c r="DI389">
        <f t="shared" si="164"/>
        <v>0</v>
      </c>
      <c r="DJ389">
        <f t="shared" ref="DJ389:DJ394" si="174">DF389</f>
        <v>4</v>
      </c>
      <c r="DK389">
        <v>0</v>
      </c>
      <c r="DL389" t="s">
        <v>6</v>
      </c>
      <c r="DM389">
        <v>0</v>
      </c>
      <c r="DN389" t="s">
        <v>6</v>
      </c>
      <c r="DO389">
        <v>0</v>
      </c>
    </row>
    <row r="390" spans="1:119" x14ac:dyDescent="0.2">
      <c r="A390">
        <f>ROW(Source!A141)</f>
        <v>141</v>
      </c>
      <c r="B390">
        <v>92864407</v>
      </c>
      <c r="C390">
        <v>92865377</v>
      </c>
      <c r="D390">
        <v>49523851</v>
      </c>
      <c r="E390">
        <v>1</v>
      </c>
      <c r="F390">
        <v>1</v>
      </c>
      <c r="G390">
        <v>1</v>
      </c>
      <c r="H390">
        <v>3</v>
      </c>
      <c r="I390" t="s">
        <v>978</v>
      </c>
      <c r="J390" t="s">
        <v>979</v>
      </c>
      <c r="K390" t="s">
        <v>980</v>
      </c>
      <c r="L390">
        <v>1346</v>
      </c>
      <c r="N390">
        <v>1009</v>
      </c>
      <c r="O390" t="s">
        <v>541</v>
      </c>
      <c r="P390" t="s">
        <v>541</v>
      </c>
      <c r="Q390">
        <v>1</v>
      </c>
      <c r="W390">
        <v>0</v>
      </c>
      <c r="X390">
        <v>-617477323</v>
      </c>
      <c r="Y390">
        <f t="shared" si="165"/>
        <v>0.04</v>
      </c>
      <c r="AA390">
        <v>369.92</v>
      </c>
      <c r="AB390">
        <v>0</v>
      </c>
      <c r="AC390">
        <v>0</v>
      </c>
      <c r="AD390">
        <v>0</v>
      </c>
      <c r="AE390">
        <v>37.29</v>
      </c>
      <c r="AF390">
        <v>0</v>
      </c>
      <c r="AG390">
        <v>0</v>
      </c>
      <c r="AH390">
        <v>0</v>
      </c>
      <c r="AI390">
        <v>9.92</v>
      </c>
      <c r="AJ390">
        <v>1</v>
      </c>
      <c r="AK390">
        <v>1</v>
      </c>
      <c r="AL390">
        <v>1</v>
      </c>
      <c r="AM390">
        <v>4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6</v>
      </c>
      <c r="AT390">
        <v>0.04</v>
      </c>
      <c r="AU390" t="s">
        <v>6</v>
      </c>
      <c r="AV390">
        <v>0</v>
      </c>
      <c r="AW390">
        <v>2</v>
      </c>
      <c r="AX390">
        <v>92865397</v>
      </c>
      <c r="AY390">
        <v>1</v>
      </c>
      <c r="AZ390">
        <v>0</v>
      </c>
      <c r="BA390">
        <v>359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ROUND(Y390*Source!I141,7)</f>
        <v>0.08</v>
      </c>
      <c r="CY390">
        <f t="shared" si="168"/>
        <v>369.92</v>
      </c>
      <c r="CZ390">
        <f t="shared" si="169"/>
        <v>37.29</v>
      </c>
      <c r="DA390">
        <f t="shared" si="170"/>
        <v>9.92</v>
      </c>
      <c r="DB390">
        <f t="shared" si="166"/>
        <v>1.49</v>
      </c>
      <c r="DC390">
        <f t="shared" si="167"/>
        <v>0</v>
      </c>
      <c r="DD390" t="s">
        <v>6</v>
      </c>
      <c r="DE390" t="s">
        <v>6</v>
      </c>
      <c r="DF390">
        <f t="shared" si="171"/>
        <v>30</v>
      </c>
      <c r="DG390">
        <f t="shared" si="172"/>
        <v>0</v>
      </c>
      <c r="DH390">
        <f t="shared" si="173"/>
        <v>0</v>
      </c>
      <c r="DI390">
        <f t="shared" si="164"/>
        <v>0</v>
      </c>
      <c r="DJ390">
        <f t="shared" si="174"/>
        <v>30</v>
      </c>
      <c r="DK390">
        <v>0</v>
      </c>
      <c r="DL390" t="s">
        <v>6</v>
      </c>
      <c r="DM390">
        <v>0</v>
      </c>
      <c r="DN390" t="s">
        <v>6</v>
      </c>
      <c r="DO390">
        <v>0</v>
      </c>
    </row>
    <row r="391" spans="1:119" x14ac:dyDescent="0.2">
      <c r="A391">
        <f>ROW(Source!A141)</f>
        <v>141</v>
      </c>
      <c r="B391">
        <v>92864407</v>
      </c>
      <c r="C391">
        <v>92865377</v>
      </c>
      <c r="D391">
        <v>49554500</v>
      </c>
      <c r="E391">
        <v>1</v>
      </c>
      <c r="F391">
        <v>1</v>
      </c>
      <c r="G391">
        <v>1</v>
      </c>
      <c r="H391">
        <v>3</v>
      </c>
      <c r="I391" t="s">
        <v>981</v>
      </c>
      <c r="J391" t="s">
        <v>982</v>
      </c>
      <c r="K391" t="s">
        <v>983</v>
      </c>
      <c r="L391">
        <v>1346</v>
      </c>
      <c r="N391">
        <v>1009</v>
      </c>
      <c r="O391" t="s">
        <v>541</v>
      </c>
      <c r="P391" t="s">
        <v>541</v>
      </c>
      <c r="Q391">
        <v>1</v>
      </c>
      <c r="W391">
        <v>0</v>
      </c>
      <c r="X391">
        <v>639726700</v>
      </c>
      <c r="Y391">
        <f t="shared" si="165"/>
        <v>0.08</v>
      </c>
      <c r="AA391">
        <v>149.99</v>
      </c>
      <c r="AB391">
        <v>0</v>
      </c>
      <c r="AC391">
        <v>0</v>
      </c>
      <c r="AD391">
        <v>0</v>
      </c>
      <c r="AE391">
        <v>15.12</v>
      </c>
      <c r="AF391">
        <v>0</v>
      </c>
      <c r="AG391">
        <v>0</v>
      </c>
      <c r="AH391">
        <v>0</v>
      </c>
      <c r="AI391">
        <v>9.92</v>
      </c>
      <c r="AJ391">
        <v>1</v>
      </c>
      <c r="AK391">
        <v>1</v>
      </c>
      <c r="AL391">
        <v>1</v>
      </c>
      <c r="AM391">
        <v>4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6</v>
      </c>
      <c r="AT391">
        <v>0.08</v>
      </c>
      <c r="AU391" t="s">
        <v>6</v>
      </c>
      <c r="AV391">
        <v>0</v>
      </c>
      <c r="AW391">
        <v>2</v>
      </c>
      <c r="AX391">
        <v>92865398</v>
      </c>
      <c r="AY391">
        <v>1</v>
      </c>
      <c r="AZ391">
        <v>0</v>
      </c>
      <c r="BA391">
        <v>360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ROUND(Y391*Source!I141,7)</f>
        <v>0.16</v>
      </c>
      <c r="CY391">
        <f t="shared" si="168"/>
        <v>149.99</v>
      </c>
      <c r="CZ391">
        <f t="shared" si="169"/>
        <v>15.12</v>
      </c>
      <c r="DA391">
        <f t="shared" si="170"/>
        <v>9.92</v>
      </c>
      <c r="DB391">
        <f t="shared" si="166"/>
        <v>1.21</v>
      </c>
      <c r="DC391">
        <f t="shared" si="167"/>
        <v>0</v>
      </c>
      <c r="DD391" t="s">
        <v>6</v>
      </c>
      <c r="DE391" t="s">
        <v>6</v>
      </c>
      <c r="DF391">
        <f t="shared" si="171"/>
        <v>24</v>
      </c>
      <c r="DG391">
        <f t="shared" si="172"/>
        <v>0</v>
      </c>
      <c r="DH391">
        <f t="shared" si="173"/>
        <v>0</v>
      </c>
      <c r="DI391">
        <f t="shared" si="164"/>
        <v>0</v>
      </c>
      <c r="DJ391">
        <f t="shared" si="174"/>
        <v>24</v>
      </c>
      <c r="DK391">
        <v>0</v>
      </c>
      <c r="DL391" t="s">
        <v>6</v>
      </c>
      <c r="DM391">
        <v>0</v>
      </c>
      <c r="DN391" t="s">
        <v>6</v>
      </c>
      <c r="DO391">
        <v>0</v>
      </c>
    </row>
    <row r="392" spans="1:119" x14ac:dyDescent="0.2">
      <c r="A392">
        <f>ROW(Source!A141)</f>
        <v>141</v>
      </c>
      <c r="B392">
        <v>92864407</v>
      </c>
      <c r="C392">
        <v>92865377</v>
      </c>
      <c r="D392">
        <v>49555188</v>
      </c>
      <c r="E392">
        <v>1</v>
      </c>
      <c r="F392">
        <v>1</v>
      </c>
      <c r="G392">
        <v>1</v>
      </c>
      <c r="H392">
        <v>3</v>
      </c>
      <c r="I392" t="s">
        <v>984</v>
      </c>
      <c r="J392" t="s">
        <v>985</v>
      </c>
      <c r="K392" t="s">
        <v>986</v>
      </c>
      <c r="L392">
        <v>1348</v>
      </c>
      <c r="N392">
        <v>1009</v>
      </c>
      <c r="O392" t="s">
        <v>532</v>
      </c>
      <c r="P392" t="s">
        <v>532</v>
      </c>
      <c r="Q392">
        <v>1000</v>
      </c>
      <c r="W392">
        <v>0</v>
      </c>
      <c r="X392">
        <v>859929720</v>
      </c>
      <c r="Y392">
        <f t="shared" si="165"/>
        <v>4.0000000000000003E-5</v>
      </c>
      <c r="AA392">
        <v>168144</v>
      </c>
      <c r="AB392">
        <v>0</v>
      </c>
      <c r="AC392">
        <v>0</v>
      </c>
      <c r="AD392">
        <v>0</v>
      </c>
      <c r="AE392">
        <v>16950</v>
      </c>
      <c r="AF392">
        <v>0</v>
      </c>
      <c r="AG392">
        <v>0</v>
      </c>
      <c r="AH392">
        <v>0</v>
      </c>
      <c r="AI392">
        <v>9.92</v>
      </c>
      <c r="AJ392">
        <v>1</v>
      </c>
      <c r="AK392">
        <v>1</v>
      </c>
      <c r="AL392">
        <v>1</v>
      </c>
      <c r="AM392">
        <v>4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6</v>
      </c>
      <c r="AT392">
        <v>4.0000000000000003E-5</v>
      </c>
      <c r="AU392" t="s">
        <v>6</v>
      </c>
      <c r="AV392">
        <v>0</v>
      </c>
      <c r="AW392">
        <v>2</v>
      </c>
      <c r="AX392">
        <v>92865399</v>
      </c>
      <c r="AY392">
        <v>1</v>
      </c>
      <c r="AZ392">
        <v>0</v>
      </c>
      <c r="BA392">
        <v>361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ROUND(Y392*Source!I141,7)</f>
        <v>8.0000000000000007E-5</v>
      </c>
      <c r="CY392">
        <f t="shared" si="168"/>
        <v>168144</v>
      </c>
      <c r="CZ392">
        <f t="shared" si="169"/>
        <v>16950</v>
      </c>
      <c r="DA392">
        <f t="shared" si="170"/>
        <v>9.92</v>
      </c>
      <c r="DB392">
        <f t="shared" si="166"/>
        <v>0.68</v>
      </c>
      <c r="DC392">
        <f t="shared" si="167"/>
        <v>0</v>
      </c>
      <c r="DD392" t="s">
        <v>6</v>
      </c>
      <c r="DE392" t="s">
        <v>6</v>
      </c>
      <c r="DF392">
        <f t="shared" si="171"/>
        <v>13</v>
      </c>
      <c r="DG392">
        <f t="shared" si="172"/>
        <v>0</v>
      </c>
      <c r="DH392">
        <f t="shared" si="173"/>
        <v>0</v>
      </c>
      <c r="DI392">
        <f t="shared" si="164"/>
        <v>0</v>
      </c>
      <c r="DJ392">
        <f t="shared" si="174"/>
        <v>13</v>
      </c>
      <c r="DK392">
        <v>0</v>
      </c>
      <c r="DL392" t="s">
        <v>6</v>
      </c>
      <c r="DM392">
        <v>0</v>
      </c>
      <c r="DN392" t="s">
        <v>6</v>
      </c>
      <c r="DO392">
        <v>0</v>
      </c>
    </row>
    <row r="393" spans="1:119" x14ac:dyDescent="0.2">
      <c r="A393">
        <f>ROW(Source!A141)</f>
        <v>141</v>
      </c>
      <c r="B393">
        <v>92864407</v>
      </c>
      <c r="C393">
        <v>92865377</v>
      </c>
      <c r="D393">
        <v>49562985</v>
      </c>
      <c r="E393">
        <v>1</v>
      </c>
      <c r="F393">
        <v>1</v>
      </c>
      <c r="G393">
        <v>1</v>
      </c>
      <c r="H393">
        <v>3</v>
      </c>
      <c r="I393" t="s">
        <v>383</v>
      </c>
      <c r="J393" t="s">
        <v>385</v>
      </c>
      <c r="K393" t="s">
        <v>384</v>
      </c>
      <c r="L393">
        <v>1371</v>
      </c>
      <c r="N393">
        <v>1013</v>
      </c>
      <c r="O393" t="s">
        <v>23</v>
      </c>
      <c r="P393" t="s">
        <v>23</v>
      </c>
      <c r="Q393">
        <v>1</v>
      </c>
      <c r="W393">
        <v>1</v>
      </c>
      <c r="X393">
        <v>-1105686813</v>
      </c>
      <c r="Y393">
        <f t="shared" si="165"/>
        <v>-1</v>
      </c>
      <c r="AA393">
        <v>3594.02</v>
      </c>
      <c r="AB393">
        <v>0</v>
      </c>
      <c r="AC393">
        <v>0</v>
      </c>
      <c r="AD393">
        <v>0</v>
      </c>
      <c r="AE393">
        <v>362.3</v>
      </c>
      <c r="AF393">
        <v>0</v>
      </c>
      <c r="AG393">
        <v>0</v>
      </c>
      <c r="AH393">
        <v>0</v>
      </c>
      <c r="AI393">
        <v>9.92</v>
      </c>
      <c r="AJ393">
        <v>1</v>
      </c>
      <c r="AK393">
        <v>1</v>
      </c>
      <c r="AL393">
        <v>1</v>
      </c>
      <c r="AM393">
        <v>4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6</v>
      </c>
      <c r="AT393">
        <v>-1</v>
      </c>
      <c r="AU393" t="s">
        <v>6</v>
      </c>
      <c r="AV393">
        <v>0</v>
      </c>
      <c r="AW393">
        <v>2</v>
      </c>
      <c r="AX393">
        <v>92865400</v>
      </c>
      <c r="AY393">
        <v>1</v>
      </c>
      <c r="AZ393">
        <v>6144</v>
      </c>
      <c r="BA393">
        <v>362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ROUND(Y393*Source!I141,7)</f>
        <v>-2</v>
      </c>
      <c r="CY393">
        <f t="shared" si="168"/>
        <v>3594.02</v>
      </c>
      <c r="CZ393">
        <f t="shared" si="169"/>
        <v>362.3</v>
      </c>
      <c r="DA393">
        <f t="shared" si="170"/>
        <v>9.92</v>
      </c>
      <c r="DB393">
        <f t="shared" si="166"/>
        <v>-362.3</v>
      </c>
      <c r="DC393">
        <f t="shared" si="167"/>
        <v>0</v>
      </c>
      <c r="DD393" t="s">
        <v>6</v>
      </c>
      <c r="DE393" t="s">
        <v>6</v>
      </c>
      <c r="DF393">
        <f t="shared" si="171"/>
        <v>-7188</v>
      </c>
      <c r="DG393">
        <f t="shared" si="172"/>
        <v>0</v>
      </c>
      <c r="DH393">
        <f t="shared" si="173"/>
        <v>0</v>
      </c>
      <c r="DI393">
        <f t="shared" si="164"/>
        <v>0</v>
      </c>
      <c r="DJ393">
        <f t="shared" si="174"/>
        <v>-7188</v>
      </c>
      <c r="DK393">
        <v>0</v>
      </c>
      <c r="DL393" t="s">
        <v>6</v>
      </c>
      <c r="DM393">
        <v>0</v>
      </c>
      <c r="DN393" t="s">
        <v>6</v>
      </c>
      <c r="DO393">
        <v>0</v>
      </c>
    </row>
    <row r="394" spans="1:119" x14ac:dyDescent="0.2">
      <c r="A394">
        <f>ROW(Source!A141)</f>
        <v>141</v>
      </c>
      <c r="B394">
        <v>92864407</v>
      </c>
      <c r="C394">
        <v>92865377</v>
      </c>
      <c r="D394">
        <v>0</v>
      </c>
      <c r="E394">
        <v>1</v>
      </c>
      <c r="F394">
        <v>1</v>
      </c>
      <c r="G394">
        <v>1</v>
      </c>
      <c r="H394">
        <v>3</v>
      </c>
      <c r="I394" t="s">
        <v>30</v>
      </c>
      <c r="J394" t="s">
        <v>6</v>
      </c>
      <c r="K394" t="s">
        <v>387</v>
      </c>
      <c r="L394">
        <v>1371</v>
      </c>
      <c r="N394">
        <v>1013</v>
      </c>
      <c r="O394" t="s">
        <v>23</v>
      </c>
      <c r="P394" t="s">
        <v>23</v>
      </c>
      <c r="Q394">
        <v>1</v>
      </c>
      <c r="W394">
        <v>0</v>
      </c>
      <c r="X394">
        <v>1442794070</v>
      </c>
      <c r="Y394">
        <f t="shared" si="165"/>
        <v>1</v>
      </c>
      <c r="AA394">
        <v>20833.330000000002</v>
      </c>
      <c r="AB394">
        <v>0</v>
      </c>
      <c r="AC394">
        <v>0</v>
      </c>
      <c r="AD394">
        <v>0</v>
      </c>
      <c r="AE394">
        <v>21908.740000000005</v>
      </c>
      <c r="AF394">
        <v>0</v>
      </c>
      <c r="AG394">
        <v>0</v>
      </c>
      <c r="AH394">
        <v>0</v>
      </c>
      <c r="AI394">
        <v>9.92</v>
      </c>
      <c r="AJ394">
        <v>1</v>
      </c>
      <c r="AK394">
        <v>1</v>
      </c>
      <c r="AL394">
        <v>1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 t="s">
        <v>6</v>
      </c>
      <c r="AT394">
        <v>1</v>
      </c>
      <c r="AU394" t="s">
        <v>6</v>
      </c>
      <c r="AV394">
        <v>0</v>
      </c>
      <c r="AW394">
        <v>1</v>
      </c>
      <c r="AX394">
        <v>-1</v>
      </c>
      <c r="AY394">
        <v>0</v>
      </c>
      <c r="AZ394">
        <v>0</v>
      </c>
      <c r="BA394" t="s">
        <v>6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ROUND(Y394*Source!I141,7)</f>
        <v>2</v>
      </c>
      <c r="CY394">
        <f t="shared" si="168"/>
        <v>20833.330000000002</v>
      </c>
      <c r="CZ394">
        <f t="shared" si="169"/>
        <v>21908.740000000005</v>
      </c>
      <c r="DA394">
        <f t="shared" si="170"/>
        <v>9.92</v>
      </c>
      <c r="DB394">
        <f t="shared" si="166"/>
        <v>21908.74</v>
      </c>
      <c r="DC394">
        <f t="shared" si="167"/>
        <v>0</v>
      </c>
      <c r="DD394" t="s">
        <v>6</v>
      </c>
      <c r="DE394" t="s">
        <v>6</v>
      </c>
      <c r="DF394">
        <f t="shared" si="171"/>
        <v>434670</v>
      </c>
      <c r="DG394">
        <f t="shared" si="172"/>
        <v>0</v>
      </c>
      <c r="DH394">
        <f t="shared" si="173"/>
        <v>0</v>
      </c>
      <c r="DI394">
        <f t="shared" si="164"/>
        <v>0</v>
      </c>
      <c r="DJ394">
        <f t="shared" si="174"/>
        <v>434670</v>
      </c>
      <c r="DK394">
        <v>0</v>
      </c>
      <c r="DL394" t="s">
        <v>6</v>
      </c>
      <c r="DM394">
        <v>0</v>
      </c>
      <c r="DN394" t="s">
        <v>6</v>
      </c>
      <c r="DO394">
        <v>0</v>
      </c>
    </row>
    <row r="395" spans="1:119" x14ac:dyDescent="0.2">
      <c r="A395">
        <f>ROW(Source!A144)</f>
        <v>144</v>
      </c>
      <c r="B395">
        <v>92864407</v>
      </c>
      <c r="C395">
        <v>92865403</v>
      </c>
      <c r="D395">
        <v>49510749</v>
      </c>
      <c r="E395">
        <v>70</v>
      </c>
      <c r="F395">
        <v>1</v>
      </c>
      <c r="G395">
        <v>1</v>
      </c>
      <c r="H395">
        <v>1</v>
      </c>
      <c r="I395" t="s">
        <v>976</v>
      </c>
      <c r="J395" t="s">
        <v>6</v>
      </c>
      <c r="K395" t="s">
        <v>977</v>
      </c>
      <c r="L395">
        <v>1191</v>
      </c>
      <c r="N395">
        <v>1013</v>
      </c>
      <c r="O395" t="s">
        <v>855</v>
      </c>
      <c r="P395" t="s">
        <v>855</v>
      </c>
      <c r="Q395">
        <v>1</v>
      </c>
      <c r="W395">
        <v>0</v>
      </c>
      <c r="X395">
        <v>-2012709214</v>
      </c>
      <c r="Y395">
        <f t="shared" si="165"/>
        <v>0.31</v>
      </c>
      <c r="AA395">
        <v>0</v>
      </c>
      <c r="AB395">
        <v>0</v>
      </c>
      <c r="AC395">
        <v>0</v>
      </c>
      <c r="AD395">
        <v>421.59</v>
      </c>
      <c r="AE395">
        <v>0</v>
      </c>
      <c r="AF395">
        <v>0</v>
      </c>
      <c r="AG395">
        <v>0</v>
      </c>
      <c r="AH395">
        <v>9.4</v>
      </c>
      <c r="AI395">
        <v>1</v>
      </c>
      <c r="AJ395">
        <v>1</v>
      </c>
      <c r="AK395">
        <v>1</v>
      </c>
      <c r="AL395">
        <v>44.85</v>
      </c>
      <c r="AM395">
        <v>4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6</v>
      </c>
      <c r="AT395">
        <v>0.31</v>
      </c>
      <c r="AU395" t="s">
        <v>6</v>
      </c>
      <c r="AV395">
        <v>1</v>
      </c>
      <c r="AW395">
        <v>2</v>
      </c>
      <c r="AX395">
        <v>92865410</v>
      </c>
      <c r="AY395">
        <v>1</v>
      </c>
      <c r="AZ395">
        <v>0</v>
      </c>
      <c r="BA395">
        <v>363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U395">
        <f>ROUND(AT395*Source!I144*AH395*AL395,0)</f>
        <v>2222</v>
      </c>
      <c r="CV395">
        <f>ROUND(Y395*Source!I144,7)</f>
        <v>5.27</v>
      </c>
      <c r="CW395">
        <v>0</v>
      </c>
      <c r="CX395">
        <f>ROUND(Y395*Source!I144,7)</f>
        <v>5.27</v>
      </c>
      <c r="CY395">
        <f>AD395</f>
        <v>421.59</v>
      </c>
      <c r="CZ395">
        <f>AH395</f>
        <v>9.4</v>
      </c>
      <c r="DA395">
        <f>AL395</f>
        <v>44.85</v>
      </c>
      <c r="DB395">
        <f t="shared" si="166"/>
        <v>2.91</v>
      </c>
      <c r="DC395">
        <f t="shared" si="167"/>
        <v>0</v>
      </c>
      <c r="DD395" t="s">
        <v>6</v>
      </c>
      <c r="DE395" t="s">
        <v>6</v>
      </c>
      <c r="DF395">
        <f>ROUND(ROUND(AE395,0)*CX395,0)</f>
        <v>0</v>
      </c>
      <c r="DG395">
        <f t="shared" si="172"/>
        <v>0</v>
      </c>
      <c r="DH395">
        <f t="shared" si="173"/>
        <v>0</v>
      </c>
      <c r="DI395">
        <f>ROUND(ROUND(AH395*AL395,0)*CX395,0)</f>
        <v>2224</v>
      </c>
      <c r="DJ395">
        <f>DI395</f>
        <v>2224</v>
      </c>
      <c r="DK395">
        <v>0</v>
      </c>
      <c r="DL395" t="s">
        <v>6</v>
      </c>
      <c r="DM395">
        <v>0</v>
      </c>
      <c r="DN395" t="s">
        <v>6</v>
      </c>
      <c r="DO395">
        <v>0</v>
      </c>
    </row>
    <row r="396" spans="1:119" x14ac:dyDescent="0.2">
      <c r="A396">
        <f>ROW(Source!A144)</f>
        <v>144</v>
      </c>
      <c r="B396">
        <v>92864407</v>
      </c>
      <c r="C396">
        <v>92865403</v>
      </c>
      <c r="D396">
        <v>49521686</v>
      </c>
      <c r="E396">
        <v>1</v>
      </c>
      <c r="F396">
        <v>1</v>
      </c>
      <c r="G396">
        <v>1</v>
      </c>
      <c r="H396">
        <v>3</v>
      </c>
      <c r="I396" t="s">
        <v>1009</v>
      </c>
      <c r="J396" t="s">
        <v>1010</v>
      </c>
      <c r="K396" t="s">
        <v>1011</v>
      </c>
      <c r="L396">
        <v>1296</v>
      </c>
      <c r="N396">
        <v>1002</v>
      </c>
      <c r="O396" t="s">
        <v>1012</v>
      </c>
      <c r="P396" t="s">
        <v>1012</v>
      </c>
      <c r="Q396">
        <v>1</v>
      </c>
      <c r="W396">
        <v>0</v>
      </c>
      <c r="X396">
        <v>-1400653597</v>
      </c>
      <c r="Y396">
        <f t="shared" si="165"/>
        <v>0.1232</v>
      </c>
      <c r="AA396">
        <v>116.86</v>
      </c>
      <c r="AB396">
        <v>0</v>
      </c>
      <c r="AC396">
        <v>0</v>
      </c>
      <c r="AD396">
        <v>0</v>
      </c>
      <c r="AE396">
        <v>11.78</v>
      </c>
      <c r="AF396">
        <v>0</v>
      </c>
      <c r="AG396">
        <v>0</v>
      </c>
      <c r="AH396">
        <v>0</v>
      </c>
      <c r="AI396">
        <v>9.92</v>
      </c>
      <c r="AJ396">
        <v>1</v>
      </c>
      <c r="AK396">
        <v>1</v>
      </c>
      <c r="AL396">
        <v>1</v>
      </c>
      <c r="AM396">
        <v>4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6</v>
      </c>
      <c r="AT396">
        <v>0.1232</v>
      </c>
      <c r="AU396" t="s">
        <v>6</v>
      </c>
      <c r="AV396">
        <v>0</v>
      </c>
      <c r="AW396">
        <v>2</v>
      </c>
      <c r="AX396">
        <v>92865411</v>
      </c>
      <c r="AY396">
        <v>1</v>
      </c>
      <c r="AZ396">
        <v>0</v>
      </c>
      <c r="BA396">
        <v>364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ROUND(Y396*Source!I144,7)</f>
        <v>2.0943999999999998</v>
      </c>
      <c r="CY396">
        <f>AA396</f>
        <v>116.86</v>
      </c>
      <c r="CZ396">
        <f>AE396</f>
        <v>11.78</v>
      </c>
      <c r="DA396">
        <f>AI396</f>
        <v>9.92</v>
      </c>
      <c r="DB396">
        <f t="shared" si="166"/>
        <v>1.45</v>
      </c>
      <c r="DC396">
        <f t="shared" si="167"/>
        <v>0</v>
      </c>
      <c r="DD396" t="s">
        <v>6</v>
      </c>
      <c r="DE396" t="s">
        <v>6</v>
      </c>
      <c r="DF396">
        <f>ROUND(ROUND(AE396*AI396,0)*CX396,0)</f>
        <v>245</v>
      </c>
      <c r="DG396">
        <f t="shared" si="172"/>
        <v>0</v>
      </c>
      <c r="DH396">
        <f t="shared" si="173"/>
        <v>0</v>
      </c>
      <c r="DI396">
        <f>ROUND(ROUND(AH396,0)*CX396,0)</f>
        <v>0</v>
      </c>
      <c r="DJ396">
        <f>DF396</f>
        <v>245</v>
      </c>
      <c r="DK396">
        <v>0</v>
      </c>
      <c r="DL396" t="s">
        <v>6</v>
      </c>
      <c r="DM396">
        <v>0</v>
      </c>
      <c r="DN396" t="s">
        <v>6</v>
      </c>
      <c r="DO396">
        <v>0</v>
      </c>
    </row>
    <row r="397" spans="1:119" x14ac:dyDescent="0.2">
      <c r="A397">
        <f>ROW(Source!A144)</f>
        <v>144</v>
      </c>
      <c r="B397">
        <v>92864407</v>
      </c>
      <c r="C397">
        <v>92865403</v>
      </c>
      <c r="D397">
        <v>49523851</v>
      </c>
      <c r="E397">
        <v>1</v>
      </c>
      <c r="F397">
        <v>1</v>
      </c>
      <c r="G397">
        <v>1</v>
      </c>
      <c r="H397">
        <v>3</v>
      </c>
      <c r="I397" t="s">
        <v>978</v>
      </c>
      <c r="J397" t="s">
        <v>979</v>
      </c>
      <c r="K397" t="s">
        <v>980</v>
      </c>
      <c r="L397">
        <v>1346</v>
      </c>
      <c r="N397">
        <v>1009</v>
      </c>
      <c r="O397" t="s">
        <v>541</v>
      </c>
      <c r="P397" t="s">
        <v>541</v>
      </c>
      <c r="Q397">
        <v>1</v>
      </c>
      <c r="W397">
        <v>0</v>
      </c>
      <c r="X397">
        <v>-617477323</v>
      </c>
      <c r="Y397">
        <f t="shared" si="165"/>
        <v>0.01</v>
      </c>
      <c r="AA397">
        <v>369.92</v>
      </c>
      <c r="AB397">
        <v>0</v>
      </c>
      <c r="AC397">
        <v>0</v>
      </c>
      <c r="AD397">
        <v>0</v>
      </c>
      <c r="AE397">
        <v>37.29</v>
      </c>
      <c r="AF397">
        <v>0</v>
      </c>
      <c r="AG397">
        <v>0</v>
      </c>
      <c r="AH397">
        <v>0</v>
      </c>
      <c r="AI397">
        <v>9.92</v>
      </c>
      <c r="AJ397">
        <v>1</v>
      </c>
      <c r="AK397">
        <v>1</v>
      </c>
      <c r="AL397">
        <v>1</v>
      </c>
      <c r="AM397">
        <v>4</v>
      </c>
      <c r="AN397">
        <v>0</v>
      </c>
      <c r="AO397">
        <v>1</v>
      </c>
      <c r="AP397">
        <v>0</v>
      </c>
      <c r="AQ397">
        <v>0</v>
      </c>
      <c r="AR397">
        <v>0</v>
      </c>
      <c r="AS397" t="s">
        <v>6</v>
      </c>
      <c r="AT397">
        <v>0.01</v>
      </c>
      <c r="AU397" t="s">
        <v>6</v>
      </c>
      <c r="AV397">
        <v>0</v>
      </c>
      <c r="AW397">
        <v>2</v>
      </c>
      <c r="AX397">
        <v>92865412</v>
      </c>
      <c r="AY397">
        <v>1</v>
      </c>
      <c r="AZ397">
        <v>0</v>
      </c>
      <c r="BA397">
        <v>365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ROUND(Y397*Source!I144,7)</f>
        <v>0.17</v>
      </c>
      <c r="CY397">
        <f>AA397</f>
        <v>369.92</v>
      </c>
      <c r="CZ397">
        <f>AE397</f>
        <v>37.29</v>
      </c>
      <c r="DA397">
        <f>AI397</f>
        <v>9.92</v>
      </c>
      <c r="DB397">
        <f t="shared" si="166"/>
        <v>0.37</v>
      </c>
      <c r="DC397">
        <f t="shared" si="167"/>
        <v>0</v>
      </c>
      <c r="DD397" t="s">
        <v>6</v>
      </c>
      <c r="DE397" t="s">
        <v>6</v>
      </c>
      <c r="DF397">
        <f>ROUND(ROUND(AE397*AI397,0)*CX397,0)</f>
        <v>63</v>
      </c>
      <c r="DG397">
        <f t="shared" si="172"/>
        <v>0</v>
      </c>
      <c r="DH397">
        <f t="shared" si="173"/>
        <v>0</v>
      </c>
      <c r="DI397">
        <f>ROUND(ROUND(AH397,0)*CX397,0)</f>
        <v>0</v>
      </c>
      <c r="DJ397">
        <f>DF397</f>
        <v>63</v>
      </c>
      <c r="DK397">
        <v>0</v>
      </c>
      <c r="DL397" t="s">
        <v>6</v>
      </c>
      <c r="DM397">
        <v>0</v>
      </c>
      <c r="DN397" t="s">
        <v>6</v>
      </c>
      <c r="DO397">
        <v>0</v>
      </c>
    </row>
    <row r="398" spans="1:119" x14ac:dyDescent="0.2">
      <c r="A398">
        <f>ROW(Source!A144)</f>
        <v>144</v>
      </c>
      <c r="B398">
        <v>92864407</v>
      </c>
      <c r="C398">
        <v>92865403</v>
      </c>
      <c r="D398">
        <v>49554500</v>
      </c>
      <c r="E398">
        <v>1</v>
      </c>
      <c r="F398">
        <v>1</v>
      </c>
      <c r="G398">
        <v>1</v>
      </c>
      <c r="H398">
        <v>3</v>
      </c>
      <c r="I398" t="s">
        <v>981</v>
      </c>
      <c r="J398" t="s">
        <v>982</v>
      </c>
      <c r="K398" t="s">
        <v>983</v>
      </c>
      <c r="L398">
        <v>1346</v>
      </c>
      <c r="N398">
        <v>1009</v>
      </c>
      <c r="O398" t="s">
        <v>541</v>
      </c>
      <c r="P398" t="s">
        <v>541</v>
      </c>
      <c r="Q398">
        <v>1</v>
      </c>
      <c r="W398">
        <v>0</v>
      </c>
      <c r="X398">
        <v>639726700</v>
      </c>
      <c r="Y398">
        <f t="shared" si="165"/>
        <v>0.02</v>
      </c>
      <c r="AA398">
        <v>149.99</v>
      </c>
      <c r="AB398">
        <v>0</v>
      </c>
      <c r="AC398">
        <v>0</v>
      </c>
      <c r="AD398">
        <v>0</v>
      </c>
      <c r="AE398">
        <v>15.12</v>
      </c>
      <c r="AF398">
        <v>0</v>
      </c>
      <c r="AG398">
        <v>0</v>
      </c>
      <c r="AH398">
        <v>0</v>
      </c>
      <c r="AI398">
        <v>9.92</v>
      </c>
      <c r="AJ398">
        <v>1</v>
      </c>
      <c r="AK398">
        <v>1</v>
      </c>
      <c r="AL398">
        <v>1</v>
      </c>
      <c r="AM398">
        <v>4</v>
      </c>
      <c r="AN398">
        <v>0</v>
      </c>
      <c r="AO398">
        <v>1</v>
      </c>
      <c r="AP398">
        <v>0</v>
      </c>
      <c r="AQ398">
        <v>0</v>
      </c>
      <c r="AR398">
        <v>0</v>
      </c>
      <c r="AS398" t="s">
        <v>6</v>
      </c>
      <c r="AT398">
        <v>0.02</v>
      </c>
      <c r="AU398" t="s">
        <v>6</v>
      </c>
      <c r="AV398">
        <v>0</v>
      </c>
      <c r="AW398">
        <v>2</v>
      </c>
      <c r="AX398">
        <v>92865413</v>
      </c>
      <c r="AY398">
        <v>1</v>
      </c>
      <c r="AZ398">
        <v>0</v>
      </c>
      <c r="BA398">
        <v>366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ROUND(Y398*Source!I144,7)</f>
        <v>0.34</v>
      </c>
      <c r="CY398">
        <f>AA398</f>
        <v>149.99</v>
      </c>
      <c r="CZ398">
        <f>AE398</f>
        <v>15.12</v>
      </c>
      <c r="DA398">
        <f>AI398</f>
        <v>9.92</v>
      </c>
      <c r="DB398">
        <f t="shared" si="166"/>
        <v>0.3</v>
      </c>
      <c r="DC398">
        <f t="shared" si="167"/>
        <v>0</v>
      </c>
      <c r="DD398" t="s">
        <v>6</v>
      </c>
      <c r="DE398" t="s">
        <v>6</v>
      </c>
      <c r="DF398">
        <f>ROUND(ROUND(AE398*AI398,0)*CX398,0)</f>
        <v>51</v>
      </c>
      <c r="DG398">
        <f t="shared" si="172"/>
        <v>0</v>
      </c>
      <c r="DH398">
        <f t="shared" si="173"/>
        <v>0</v>
      </c>
      <c r="DI398">
        <f>ROUND(ROUND(AH398,0)*CX398,0)</f>
        <v>0</v>
      </c>
      <c r="DJ398">
        <f>DF398</f>
        <v>51</v>
      </c>
      <c r="DK398">
        <v>0</v>
      </c>
      <c r="DL398" t="s">
        <v>6</v>
      </c>
      <c r="DM398">
        <v>0</v>
      </c>
      <c r="DN398" t="s">
        <v>6</v>
      </c>
      <c r="DO398">
        <v>0</v>
      </c>
    </row>
    <row r="399" spans="1:119" x14ac:dyDescent="0.2">
      <c r="A399">
        <f>ROW(Source!A144)</f>
        <v>144</v>
      </c>
      <c r="B399">
        <v>92864407</v>
      </c>
      <c r="C399">
        <v>92865403</v>
      </c>
      <c r="D399">
        <v>49555188</v>
      </c>
      <c r="E399">
        <v>1</v>
      </c>
      <c r="F399">
        <v>1</v>
      </c>
      <c r="G399">
        <v>1</v>
      </c>
      <c r="H399">
        <v>3</v>
      </c>
      <c r="I399" t="s">
        <v>984</v>
      </c>
      <c r="J399" t="s">
        <v>985</v>
      </c>
      <c r="K399" t="s">
        <v>986</v>
      </c>
      <c r="L399">
        <v>1348</v>
      </c>
      <c r="N399">
        <v>1009</v>
      </c>
      <c r="O399" t="s">
        <v>532</v>
      </c>
      <c r="P399" t="s">
        <v>532</v>
      </c>
      <c r="Q399">
        <v>1000</v>
      </c>
      <c r="W399">
        <v>0</v>
      </c>
      <c r="X399">
        <v>859929720</v>
      </c>
      <c r="Y399">
        <f t="shared" si="165"/>
        <v>1.0000000000000001E-5</v>
      </c>
      <c r="AA399">
        <v>168144</v>
      </c>
      <c r="AB399">
        <v>0</v>
      </c>
      <c r="AC399">
        <v>0</v>
      </c>
      <c r="AD399">
        <v>0</v>
      </c>
      <c r="AE399">
        <v>16950</v>
      </c>
      <c r="AF399">
        <v>0</v>
      </c>
      <c r="AG399">
        <v>0</v>
      </c>
      <c r="AH399">
        <v>0</v>
      </c>
      <c r="AI399">
        <v>9.92</v>
      </c>
      <c r="AJ399">
        <v>1</v>
      </c>
      <c r="AK399">
        <v>1</v>
      </c>
      <c r="AL399">
        <v>1</v>
      </c>
      <c r="AM399">
        <v>4</v>
      </c>
      <c r="AN399">
        <v>0</v>
      </c>
      <c r="AO399">
        <v>1</v>
      </c>
      <c r="AP399">
        <v>0</v>
      </c>
      <c r="AQ399">
        <v>0</v>
      </c>
      <c r="AR399">
        <v>0</v>
      </c>
      <c r="AS399" t="s">
        <v>6</v>
      </c>
      <c r="AT399">
        <v>1.0000000000000001E-5</v>
      </c>
      <c r="AU399" t="s">
        <v>6</v>
      </c>
      <c r="AV399">
        <v>0</v>
      </c>
      <c r="AW399">
        <v>2</v>
      </c>
      <c r="AX399">
        <v>92865414</v>
      </c>
      <c r="AY399">
        <v>1</v>
      </c>
      <c r="AZ399">
        <v>0</v>
      </c>
      <c r="BA399">
        <v>367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ROUND(Y399*Source!I144,7)</f>
        <v>1.7000000000000001E-4</v>
      </c>
      <c r="CY399">
        <f>AA399</f>
        <v>168144</v>
      </c>
      <c r="CZ399">
        <f>AE399</f>
        <v>16950</v>
      </c>
      <c r="DA399">
        <f>AI399</f>
        <v>9.92</v>
      </c>
      <c r="DB399">
        <f t="shared" si="166"/>
        <v>0.17</v>
      </c>
      <c r="DC399">
        <f t="shared" si="167"/>
        <v>0</v>
      </c>
      <c r="DD399" t="s">
        <v>6</v>
      </c>
      <c r="DE399" t="s">
        <v>6</v>
      </c>
      <c r="DF399">
        <f>ROUND(ROUND(AE399*AI399,0)*CX399,0)</f>
        <v>29</v>
      </c>
      <c r="DG399">
        <f t="shared" si="172"/>
        <v>0</v>
      </c>
      <c r="DH399">
        <f t="shared" si="173"/>
        <v>0</v>
      </c>
      <c r="DI399">
        <f>ROUND(ROUND(AH399,0)*CX399,0)</f>
        <v>0</v>
      </c>
      <c r="DJ399">
        <f>DF399</f>
        <v>29</v>
      </c>
      <c r="DK399">
        <v>0</v>
      </c>
      <c r="DL399" t="s">
        <v>6</v>
      </c>
      <c r="DM399">
        <v>0</v>
      </c>
      <c r="DN399" t="s">
        <v>6</v>
      </c>
      <c r="DO399">
        <v>0</v>
      </c>
    </row>
    <row r="400" spans="1:119" x14ac:dyDescent="0.2">
      <c r="A400">
        <f>ROW(Source!A144)</f>
        <v>144</v>
      </c>
      <c r="B400">
        <v>92864407</v>
      </c>
      <c r="C400">
        <v>92865403</v>
      </c>
      <c r="D400">
        <v>49593240</v>
      </c>
      <c r="E400">
        <v>1</v>
      </c>
      <c r="F400">
        <v>1</v>
      </c>
      <c r="G400">
        <v>1</v>
      </c>
      <c r="H400">
        <v>3</v>
      </c>
      <c r="I400" t="s">
        <v>394</v>
      </c>
      <c r="J400" t="s">
        <v>396</v>
      </c>
      <c r="K400" t="s">
        <v>395</v>
      </c>
      <c r="L400">
        <v>1377</v>
      </c>
      <c r="N400">
        <v>1013</v>
      </c>
      <c r="O400" t="s">
        <v>198</v>
      </c>
      <c r="P400" t="s">
        <v>198</v>
      </c>
      <c r="Q400">
        <v>1</v>
      </c>
      <c r="W400">
        <v>0</v>
      </c>
      <c r="X400">
        <v>794405068</v>
      </c>
      <c r="Y400">
        <f t="shared" si="165"/>
        <v>1</v>
      </c>
      <c r="AA400">
        <v>783.75</v>
      </c>
      <c r="AB400">
        <v>0</v>
      </c>
      <c r="AC400">
        <v>0</v>
      </c>
      <c r="AD400">
        <v>0</v>
      </c>
      <c r="AE400">
        <v>121.89</v>
      </c>
      <c r="AF400">
        <v>0</v>
      </c>
      <c r="AG400">
        <v>0</v>
      </c>
      <c r="AH400">
        <v>0</v>
      </c>
      <c r="AI400">
        <v>6.43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 t="s">
        <v>6</v>
      </c>
      <c r="AT400">
        <v>1</v>
      </c>
      <c r="AU400" t="s">
        <v>6</v>
      </c>
      <c r="AV400">
        <v>0</v>
      </c>
      <c r="AW400">
        <v>1</v>
      </c>
      <c r="AX400">
        <v>-1</v>
      </c>
      <c r="AY400">
        <v>0</v>
      </c>
      <c r="AZ400">
        <v>0</v>
      </c>
      <c r="BA400" t="s">
        <v>6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ROUND(Y400*Source!I144,7)</f>
        <v>17</v>
      </c>
      <c r="CY400">
        <f>AA400</f>
        <v>783.75</v>
      </c>
      <c r="CZ400">
        <f>AE400</f>
        <v>121.89</v>
      </c>
      <c r="DA400">
        <f>AI400</f>
        <v>6.43</v>
      </c>
      <c r="DB400">
        <f t="shared" si="166"/>
        <v>121.89</v>
      </c>
      <c r="DC400">
        <f t="shared" si="167"/>
        <v>0</v>
      </c>
      <c r="DD400" t="s">
        <v>6</v>
      </c>
      <c r="DE400" t="s">
        <v>6</v>
      </c>
      <c r="DF400">
        <f>ROUND(ROUND(AE400*AI400,0)*CX400,0)</f>
        <v>13328</v>
      </c>
      <c r="DG400">
        <f t="shared" si="172"/>
        <v>0</v>
      </c>
      <c r="DH400">
        <f t="shared" si="173"/>
        <v>0</v>
      </c>
      <c r="DI400">
        <f>ROUND(ROUND(AH400,0)*CX400,0)</f>
        <v>0</v>
      </c>
      <c r="DJ400">
        <f>DF400</f>
        <v>13328</v>
      </c>
      <c r="DK400">
        <v>0</v>
      </c>
      <c r="DL400" t="s">
        <v>6</v>
      </c>
      <c r="DM400">
        <v>0</v>
      </c>
      <c r="DN400" t="s">
        <v>6</v>
      </c>
      <c r="DO400">
        <v>0</v>
      </c>
    </row>
    <row r="401" spans="1:119" x14ac:dyDescent="0.2">
      <c r="A401">
        <f>ROW(Source!A146)</f>
        <v>146</v>
      </c>
      <c r="B401">
        <v>92864407</v>
      </c>
      <c r="C401">
        <v>92865416</v>
      </c>
      <c r="D401">
        <v>49510767</v>
      </c>
      <c r="E401">
        <v>70</v>
      </c>
      <c r="F401">
        <v>1</v>
      </c>
      <c r="G401">
        <v>1</v>
      </c>
      <c r="H401">
        <v>1</v>
      </c>
      <c r="I401" t="s">
        <v>853</v>
      </c>
      <c r="J401" t="s">
        <v>6</v>
      </c>
      <c r="K401" t="s">
        <v>854</v>
      </c>
      <c r="L401">
        <v>1191</v>
      </c>
      <c r="N401">
        <v>1013</v>
      </c>
      <c r="O401" t="s">
        <v>855</v>
      </c>
      <c r="P401" t="s">
        <v>855</v>
      </c>
      <c r="Q401">
        <v>1</v>
      </c>
      <c r="W401">
        <v>0</v>
      </c>
      <c r="X401">
        <v>-1936699058</v>
      </c>
      <c r="Y401">
        <f t="shared" si="165"/>
        <v>0.22</v>
      </c>
      <c r="AA401">
        <v>0</v>
      </c>
      <c r="AB401">
        <v>0</v>
      </c>
      <c r="AC401">
        <v>0</v>
      </c>
      <c r="AD401">
        <v>444.91</v>
      </c>
      <c r="AE401">
        <v>0</v>
      </c>
      <c r="AF401">
        <v>0</v>
      </c>
      <c r="AG401">
        <v>0</v>
      </c>
      <c r="AH401">
        <v>9.92</v>
      </c>
      <c r="AI401">
        <v>1</v>
      </c>
      <c r="AJ401">
        <v>1</v>
      </c>
      <c r="AK401">
        <v>1</v>
      </c>
      <c r="AL401">
        <v>44.85</v>
      </c>
      <c r="AM401">
        <v>4</v>
      </c>
      <c r="AN401">
        <v>0</v>
      </c>
      <c r="AO401">
        <v>1</v>
      </c>
      <c r="AP401">
        <v>0</v>
      </c>
      <c r="AQ401">
        <v>0</v>
      </c>
      <c r="AR401">
        <v>0</v>
      </c>
      <c r="AS401" t="s">
        <v>6</v>
      </c>
      <c r="AT401">
        <v>0.22</v>
      </c>
      <c r="AU401" t="s">
        <v>6</v>
      </c>
      <c r="AV401">
        <v>1</v>
      </c>
      <c r="AW401">
        <v>2</v>
      </c>
      <c r="AX401">
        <v>92865422</v>
      </c>
      <c r="AY401">
        <v>1</v>
      </c>
      <c r="AZ401">
        <v>0</v>
      </c>
      <c r="BA401">
        <v>368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U401">
        <f>ROUND(AT401*Source!I146*AH401*AL401,0)</f>
        <v>3426</v>
      </c>
      <c r="CV401">
        <f>ROUND(Y401*Source!I146,7)</f>
        <v>7.7</v>
      </c>
      <c r="CW401">
        <v>0</v>
      </c>
      <c r="CX401">
        <f>ROUND(Y401*Source!I146,7)</f>
        <v>7.7</v>
      </c>
      <c r="CY401">
        <f>AD401</f>
        <v>444.91</v>
      </c>
      <c r="CZ401">
        <f>AH401</f>
        <v>9.92</v>
      </c>
      <c r="DA401">
        <f>AL401</f>
        <v>44.85</v>
      </c>
      <c r="DB401">
        <f t="shared" si="166"/>
        <v>2.1800000000000002</v>
      </c>
      <c r="DC401">
        <f t="shared" si="167"/>
        <v>0</v>
      </c>
      <c r="DD401" t="s">
        <v>6</v>
      </c>
      <c r="DE401" t="s">
        <v>6</v>
      </c>
      <c r="DF401">
        <f>ROUND(ROUND(AE401,0)*CX401,0)</f>
        <v>0</v>
      </c>
      <c r="DG401">
        <f t="shared" si="172"/>
        <v>0</v>
      </c>
      <c r="DH401">
        <f t="shared" si="173"/>
        <v>0</v>
      </c>
      <c r="DI401">
        <f>ROUND(ROUND(AH401*AL401,0)*CX401,0)</f>
        <v>3427</v>
      </c>
      <c r="DJ401">
        <f>DI401</f>
        <v>3427</v>
      </c>
      <c r="DK401">
        <v>0</v>
      </c>
      <c r="DL401" t="s">
        <v>6</v>
      </c>
      <c r="DM401">
        <v>0</v>
      </c>
      <c r="DN401" t="s">
        <v>6</v>
      </c>
      <c r="DO401">
        <v>0</v>
      </c>
    </row>
    <row r="402" spans="1:119" x14ac:dyDescent="0.2">
      <c r="A402">
        <f>ROW(Source!A146)</f>
        <v>146</v>
      </c>
      <c r="B402">
        <v>92864407</v>
      </c>
      <c r="C402">
        <v>92865416</v>
      </c>
      <c r="D402">
        <v>49523851</v>
      </c>
      <c r="E402">
        <v>1</v>
      </c>
      <c r="F402">
        <v>1</v>
      </c>
      <c r="G402">
        <v>1</v>
      </c>
      <c r="H402">
        <v>3</v>
      </c>
      <c r="I402" t="s">
        <v>978</v>
      </c>
      <c r="J402" t="s">
        <v>979</v>
      </c>
      <c r="K402" t="s">
        <v>980</v>
      </c>
      <c r="L402">
        <v>1346</v>
      </c>
      <c r="N402">
        <v>1009</v>
      </c>
      <c r="O402" t="s">
        <v>541</v>
      </c>
      <c r="P402" t="s">
        <v>541</v>
      </c>
      <c r="Q402">
        <v>1</v>
      </c>
      <c r="W402">
        <v>0</v>
      </c>
      <c r="X402">
        <v>-617477323</v>
      </c>
      <c r="Y402">
        <f t="shared" si="165"/>
        <v>0.01</v>
      </c>
      <c r="AA402">
        <v>369.92</v>
      </c>
      <c r="AB402">
        <v>0</v>
      </c>
      <c r="AC402">
        <v>0</v>
      </c>
      <c r="AD402">
        <v>0</v>
      </c>
      <c r="AE402">
        <v>37.29</v>
      </c>
      <c r="AF402">
        <v>0</v>
      </c>
      <c r="AG402">
        <v>0</v>
      </c>
      <c r="AH402">
        <v>0</v>
      </c>
      <c r="AI402">
        <v>9.92</v>
      </c>
      <c r="AJ402">
        <v>1</v>
      </c>
      <c r="AK402">
        <v>1</v>
      </c>
      <c r="AL402">
        <v>1</v>
      </c>
      <c r="AM402">
        <v>4</v>
      </c>
      <c r="AN402">
        <v>0</v>
      </c>
      <c r="AO402">
        <v>1</v>
      </c>
      <c r="AP402">
        <v>0</v>
      </c>
      <c r="AQ402">
        <v>0</v>
      </c>
      <c r="AR402">
        <v>0</v>
      </c>
      <c r="AS402" t="s">
        <v>6</v>
      </c>
      <c r="AT402">
        <v>0.01</v>
      </c>
      <c r="AU402" t="s">
        <v>6</v>
      </c>
      <c r="AV402">
        <v>0</v>
      </c>
      <c r="AW402">
        <v>2</v>
      </c>
      <c r="AX402">
        <v>92865423</v>
      </c>
      <c r="AY402">
        <v>1</v>
      </c>
      <c r="AZ402">
        <v>0</v>
      </c>
      <c r="BA402">
        <v>369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ROUND(Y402*Source!I146,7)</f>
        <v>0.35</v>
      </c>
      <c r="CY402">
        <f>AA402</f>
        <v>369.92</v>
      </c>
      <c r="CZ402">
        <f>AE402</f>
        <v>37.29</v>
      </c>
      <c r="DA402">
        <f>AI402</f>
        <v>9.92</v>
      </c>
      <c r="DB402">
        <f t="shared" si="166"/>
        <v>0.37</v>
      </c>
      <c r="DC402">
        <f t="shared" si="167"/>
        <v>0</v>
      </c>
      <c r="DD402" t="s">
        <v>6</v>
      </c>
      <c r="DE402" t="s">
        <v>6</v>
      </c>
      <c r="DF402">
        <f>ROUND(ROUND(AE402*AI402,0)*CX402,0)</f>
        <v>130</v>
      </c>
      <c r="DG402">
        <f t="shared" si="172"/>
        <v>0</v>
      </c>
      <c r="DH402">
        <f t="shared" si="173"/>
        <v>0</v>
      </c>
      <c r="DI402">
        <f>ROUND(ROUND(AH402,0)*CX402,0)</f>
        <v>0</v>
      </c>
      <c r="DJ402">
        <f>DF402</f>
        <v>130</v>
      </c>
      <c r="DK402">
        <v>0</v>
      </c>
      <c r="DL402" t="s">
        <v>6</v>
      </c>
      <c r="DM402">
        <v>0</v>
      </c>
      <c r="DN402" t="s">
        <v>6</v>
      </c>
      <c r="DO402">
        <v>0</v>
      </c>
    </row>
    <row r="403" spans="1:119" x14ac:dyDescent="0.2">
      <c r="A403">
        <f>ROW(Source!A146)</f>
        <v>146</v>
      </c>
      <c r="B403">
        <v>92864407</v>
      </c>
      <c r="C403">
        <v>92865416</v>
      </c>
      <c r="D403">
        <v>49554500</v>
      </c>
      <c r="E403">
        <v>1</v>
      </c>
      <c r="F403">
        <v>1</v>
      </c>
      <c r="G403">
        <v>1</v>
      </c>
      <c r="H403">
        <v>3</v>
      </c>
      <c r="I403" t="s">
        <v>981</v>
      </c>
      <c r="J403" t="s">
        <v>982</v>
      </c>
      <c r="K403" t="s">
        <v>983</v>
      </c>
      <c r="L403">
        <v>1346</v>
      </c>
      <c r="N403">
        <v>1009</v>
      </c>
      <c r="O403" t="s">
        <v>541</v>
      </c>
      <c r="P403" t="s">
        <v>541</v>
      </c>
      <c r="Q403">
        <v>1</v>
      </c>
      <c r="W403">
        <v>0</v>
      </c>
      <c r="X403">
        <v>639726700</v>
      </c>
      <c r="Y403">
        <f t="shared" si="165"/>
        <v>0.02</v>
      </c>
      <c r="AA403">
        <v>149.99</v>
      </c>
      <c r="AB403">
        <v>0</v>
      </c>
      <c r="AC403">
        <v>0</v>
      </c>
      <c r="AD403">
        <v>0</v>
      </c>
      <c r="AE403">
        <v>15.12</v>
      </c>
      <c r="AF403">
        <v>0</v>
      </c>
      <c r="AG403">
        <v>0</v>
      </c>
      <c r="AH403">
        <v>0</v>
      </c>
      <c r="AI403">
        <v>9.92</v>
      </c>
      <c r="AJ403">
        <v>1</v>
      </c>
      <c r="AK403">
        <v>1</v>
      </c>
      <c r="AL403">
        <v>1</v>
      </c>
      <c r="AM403">
        <v>4</v>
      </c>
      <c r="AN403">
        <v>0</v>
      </c>
      <c r="AO403">
        <v>1</v>
      </c>
      <c r="AP403">
        <v>0</v>
      </c>
      <c r="AQ403">
        <v>0</v>
      </c>
      <c r="AR403">
        <v>0</v>
      </c>
      <c r="AS403" t="s">
        <v>6</v>
      </c>
      <c r="AT403">
        <v>0.02</v>
      </c>
      <c r="AU403" t="s">
        <v>6</v>
      </c>
      <c r="AV403">
        <v>0</v>
      </c>
      <c r="AW403">
        <v>2</v>
      </c>
      <c r="AX403">
        <v>92865424</v>
      </c>
      <c r="AY403">
        <v>1</v>
      </c>
      <c r="AZ403">
        <v>0</v>
      </c>
      <c r="BA403">
        <v>370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ROUND(Y403*Source!I146,7)</f>
        <v>0.7</v>
      </c>
      <c r="CY403">
        <f>AA403</f>
        <v>149.99</v>
      </c>
      <c r="CZ403">
        <f>AE403</f>
        <v>15.12</v>
      </c>
      <c r="DA403">
        <f>AI403</f>
        <v>9.92</v>
      </c>
      <c r="DB403">
        <f t="shared" si="166"/>
        <v>0.3</v>
      </c>
      <c r="DC403">
        <f t="shared" si="167"/>
        <v>0</v>
      </c>
      <c r="DD403" t="s">
        <v>6</v>
      </c>
      <c r="DE403" t="s">
        <v>6</v>
      </c>
      <c r="DF403">
        <f>ROUND(ROUND(AE403*AI403,0)*CX403,0)</f>
        <v>105</v>
      </c>
      <c r="DG403">
        <f t="shared" si="172"/>
        <v>0</v>
      </c>
      <c r="DH403">
        <f t="shared" si="173"/>
        <v>0</v>
      </c>
      <c r="DI403">
        <f>ROUND(ROUND(AH403,0)*CX403,0)</f>
        <v>0</v>
      </c>
      <c r="DJ403">
        <f>DF403</f>
        <v>105</v>
      </c>
      <c r="DK403">
        <v>0</v>
      </c>
      <c r="DL403" t="s">
        <v>6</v>
      </c>
      <c r="DM403">
        <v>0</v>
      </c>
      <c r="DN403" t="s">
        <v>6</v>
      </c>
      <c r="DO403">
        <v>0</v>
      </c>
    </row>
    <row r="404" spans="1:119" x14ac:dyDescent="0.2">
      <c r="A404">
        <f>ROW(Source!A146)</f>
        <v>146</v>
      </c>
      <c r="B404">
        <v>92864407</v>
      </c>
      <c r="C404">
        <v>92865416</v>
      </c>
      <c r="D404">
        <v>49555188</v>
      </c>
      <c r="E404">
        <v>1</v>
      </c>
      <c r="F404">
        <v>1</v>
      </c>
      <c r="G404">
        <v>1</v>
      </c>
      <c r="H404">
        <v>3</v>
      </c>
      <c r="I404" t="s">
        <v>984</v>
      </c>
      <c r="J404" t="s">
        <v>985</v>
      </c>
      <c r="K404" t="s">
        <v>986</v>
      </c>
      <c r="L404">
        <v>1348</v>
      </c>
      <c r="N404">
        <v>1009</v>
      </c>
      <c r="O404" t="s">
        <v>532</v>
      </c>
      <c r="P404" t="s">
        <v>532</v>
      </c>
      <c r="Q404">
        <v>1000</v>
      </c>
      <c r="W404">
        <v>0</v>
      </c>
      <c r="X404">
        <v>859929720</v>
      </c>
      <c r="Y404">
        <f t="shared" si="165"/>
        <v>1.0000000000000001E-5</v>
      </c>
      <c r="AA404">
        <v>168144</v>
      </c>
      <c r="AB404">
        <v>0</v>
      </c>
      <c r="AC404">
        <v>0</v>
      </c>
      <c r="AD404">
        <v>0</v>
      </c>
      <c r="AE404">
        <v>16950</v>
      </c>
      <c r="AF404">
        <v>0</v>
      </c>
      <c r="AG404">
        <v>0</v>
      </c>
      <c r="AH404">
        <v>0</v>
      </c>
      <c r="AI404">
        <v>9.92</v>
      </c>
      <c r="AJ404">
        <v>1</v>
      </c>
      <c r="AK404">
        <v>1</v>
      </c>
      <c r="AL404">
        <v>1</v>
      </c>
      <c r="AM404">
        <v>4</v>
      </c>
      <c r="AN404">
        <v>0</v>
      </c>
      <c r="AO404">
        <v>1</v>
      </c>
      <c r="AP404">
        <v>0</v>
      </c>
      <c r="AQ404">
        <v>0</v>
      </c>
      <c r="AR404">
        <v>0</v>
      </c>
      <c r="AS404" t="s">
        <v>6</v>
      </c>
      <c r="AT404">
        <v>1.0000000000000001E-5</v>
      </c>
      <c r="AU404" t="s">
        <v>6</v>
      </c>
      <c r="AV404">
        <v>0</v>
      </c>
      <c r="AW404">
        <v>2</v>
      </c>
      <c r="AX404">
        <v>92865425</v>
      </c>
      <c r="AY404">
        <v>1</v>
      </c>
      <c r="AZ404">
        <v>0</v>
      </c>
      <c r="BA404">
        <v>371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ROUND(Y404*Source!I146,7)</f>
        <v>3.5E-4</v>
      </c>
      <c r="CY404">
        <f>AA404</f>
        <v>168144</v>
      </c>
      <c r="CZ404">
        <f>AE404</f>
        <v>16950</v>
      </c>
      <c r="DA404">
        <f>AI404</f>
        <v>9.92</v>
      </c>
      <c r="DB404">
        <f t="shared" si="166"/>
        <v>0.17</v>
      </c>
      <c r="DC404">
        <f t="shared" si="167"/>
        <v>0</v>
      </c>
      <c r="DD404" t="s">
        <v>6</v>
      </c>
      <c r="DE404" t="s">
        <v>6</v>
      </c>
      <c r="DF404">
        <f>ROUND(ROUND(AE404*AI404,0)*CX404,0)</f>
        <v>59</v>
      </c>
      <c r="DG404">
        <f t="shared" si="172"/>
        <v>0</v>
      </c>
      <c r="DH404">
        <f t="shared" si="173"/>
        <v>0</v>
      </c>
      <c r="DI404">
        <f>ROUND(ROUND(AH404,0)*CX404,0)</f>
        <v>0</v>
      </c>
      <c r="DJ404">
        <f>DF404</f>
        <v>59</v>
      </c>
      <c r="DK404">
        <v>0</v>
      </c>
      <c r="DL404" t="s">
        <v>6</v>
      </c>
      <c r="DM404">
        <v>0</v>
      </c>
      <c r="DN404" t="s">
        <v>6</v>
      </c>
      <c r="DO404">
        <v>0</v>
      </c>
    </row>
    <row r="405" spans="1:119" x14ac:dyDescent="0.2">
      <c r="A405">
        <f>ROW(Source!A146)</f>
        <v>146</v>
      </c>
      <c r="B405">
        <v>92864407</v>
      </c>
      <c r="C405">
        <v>92865416</v>
      </c>
      <c r="D405">
        <v>49593040</v>
      </c>
      <c r="E405">
        <v>1</v>
      </c>
      <c r="F405">
        <v>1</v>
      </c>
      <c r="G405">
        <v>1</v>
      </c>
      <c r="H405">
        <v>3</v>
      </c>
      <c r="I405" t="s">
        <v>402</v>
      </c>
      <c r="J405" t="s">
        <v>404</v>
      </c>
      <c r="K405" t="s">
        <v>403</v>
      </c>
      <c r="L405">
        <v>1371</v>
      </c>
      <c r="N405">
        <v>1013</v>
      </c>
      <c r="O405" t="s">
        <v>23</v>
      </c>
      <c r="P405" t="s">
        <v>23</v>
      </c>
      <c r="Q405">
        <v>1</v>
      </c>
      <c r="W405">
        <v>0</v>
      </c>
      <c r="X405">
        <v>1361543190</v>
      </c>
      <c r="Y405">
        <f t="shared" si="165"/>
        <v>1</v>
      </c>
      <c r="AA405">
        <v>512.99</v>
      </c>
      <c r="AB405">
        <v>0</v>
      </c>
      <c r="AC405">
        <v>0</v>
      </c>
      <c r="AD405">
        <v>0</v>
      </c>
      <c r="AE405">
        <v>79.78</v>
      </c>
      <c r="AF405">
        <v>0</v>
      </c>
      <c r="AG405">
        <v>0</v>
      </c>
      <c r="AH405">
        <v>0</v>
      </c>
      <c r="AI405">
        <v>6.43</v>
      </c>
      <c r="AJ405">
        <v>1</v>
      </c>
      <c r="AK405">
        <v>1</v>
      </c>
      <c r="AL405">
        <v>1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 t="s">
        <v>6</v>
      </c>
      <c r="AT405">
        <v>1</v>
      </c>
      <c r="AU405" t="s">
        <v>6</v>
      </c>
      <c r="AV405">
        <v>0</v>
      </c>
      <c r="AW405">
        <v>1</v>
      </c>
      <c r="AX405">
        <v>-1</v>
      </c>
      <c r="AY405">
        <v>0</v>
      </c>
      <c r="AZ405">
        <v>0</v>
      </c>
      <c r="BA405" t="s">
        <v>6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ROUND(Y405*Source!I146,7)</f>
        <v>35</v>
      </c>
      <c r="CY405">
        <f>AA405</f>
        <v>512.99</v>
      </c>
      <c r="CZ405">
        <f>AE405</f>
        <v>79.78</v>
      </c>
      <c r="DA405">
        <f>AI405</f>
        <v>6.43</v>
      </c>
      <c r="DB405">
        <f t="shared" si="166"/>
        <v>79.78</v>
      </c>
      <c r="DC405">
        <f t="shared" si="167"/>
        <v>0</v>
      </c>
      <c r="DD405" t="s">
        <v>6</v>
      </c>
      <c r="DE405" t="s">
        <v>6</v>
      </c>
      <c r="DF405">
        <f>ROUND(ROUND(AE405*AI405,0)*CX405,0)</f>
        <v>17955</v>
      </c>
      <c r="DG405">
        <f t="shared" si="172"/>
        <v>0</v>
      </c>
      <c r="DH405">
        <f t="shared" si="173"/>
        <v>0</v>
      </c>
      <c r="DI405">
        <f>ROUND(ROUND(AH405,0)*CX405,0)</f>
        <v>0</v>
      </c>
      <c r="DJ405">
        <f>DF405</f>
        <v>17955</v>
      </c>
      <c r="DK405">
        <v>0</v>
      </c>
      <c r="DL405" t="s">
        <v>6</v>
      </c>
      <c r="DM405">
        <v>0</v>
      </c>
      <c r="DN405" t="s">
        <v>6</v>
      </c>
      <c r="DO405">
        <v>0</v>
      </c>
    </row>
    <row r="406" spans="1:119" x14ac:dyDescent="0.2">
      <c r="A406">
        <f>ROW(Source!A148)</f>
        <v>148</v>
      </c>
      <c r="B406">
        <v>92864407</v>
      </c>
      <c r="C406">
        <v>92865427</v>
      </c>
      <c r="D406">
        <v>49510757</v>
      </c>
      <c r="E406">
        <v>70</v>
      </c>
      <c r="F406">
        <v>1</v>
      </c>
      <c r="G406">
        <v>1</v>
      </c>
      <c r="H406">
        <v>1</v>
      </c>
      <c r="I406" t="s">
        <v>865</v>
      </c>
      <c r="J406" t="s">
        <v>6</v>
      </c>
      <c r="K406" t="s">
        <v>866</v>
      </c>
      <c r="L406">
        <v>1191</v>
      </c>
      <c r="N406">
        <v>1013</v>
      </c>
      <c r="O406" t="s">
        <v>855</v>
      </c>
      <c r="P406" t="s">
        <v>855</v>
      </c>
      <c r="Q406">
        <v>1</v>
      </c>
      <c r="W406">
        <v>0</v>
      </c>
      <c r="X406">
        <v>-1111239348</v>
      </c>
      <c r="Y406">
        <f t="shared" si="165"/>
        <v>65</v>
      </c>
      <c r="AA406">
        <v>0</v>
      </c>
      <c r="AB406">
        <v>0</v>
      </c>
      <c r="AC406">
        <v>0</v>
      </c>
      <c r="AD406">
        <v>431.46</v>
      </c>
      <c r="AE406">
        <v>0</v>
      </c>
      <c r="AF406">
        <v>0</v>
      </c>
      <c r="AG406">
        <v>0</v>
      </c>
      <c r="AH406">
        <v>9.6199999999999992</v>
      </c>
      <c r="AI406">
        <v>1</v>
      </c>
      <c r="AJ406">
        <v>1</v>
      </c>
      <c r="AK406">
        <v>1</v>
      </c>
      <c r="AL406">
        <v>44.85</v>
      </c>
      <c r="AM406">
        <v>4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6</v>
      </c>
      <c r="AT406">
        <v>65</v>
      </c>
      <c r="AU406" t="s">
        <v>6</v>
      </c>
      <c r="AV406">
        <v>1</v>
      </c>
      <c r="AW406">
        <v>2</v>
      </c>
      <c r="AX406">
        <v>92865438</v>
      </c>
      <c r="AY406">
        <v>1</v>
      </c>
      <c r="AZ406">
        <v>0</v>
      </c>
      <c r="BA406">
        <v>372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U406">
        <f>ROUND(AT406*Source!I148*AH406*AL406,0)</f>
        <v>22155</v>
      </c>
      <c r="CV406">
        <f>ROUND(Y406*Source!I148,7)</f>
        <v>51.35</v>
      </c>
      <c r="CW406">
        <v>0</v>
      </c>
      <c r="CX406">
        <f>ROUND(Y406*Source!I148,7)</f>
        <v>51.35</v>
      </c>
      <c r="CY406">
        <f>AD406</f>
        <v>431.46</v>
      </c>
      <c r="CZ406">
        <f>AH406</f>
        <v>9.6199999999999992</v>
      </c>
      <c r="DA406">
        <f>AL406</f>
        <v>44.85</v>
      </c>
      <c r="DB406">
        <f t="shared" si="166"/>
        <v>625.29999999999995</v>
      </c>
      <c r="DC406">
        <f t="shared" si="167"/>
        <v>0</v>
      </c>
      <c r="DD406" t="s">
        <v>6</v>
      </c>
      <c r="DE406" t="s">
        <v>6</v>
      </c>
      <c r="DF406">
        <f>ROUND(ROUND(AE406,0)*CX406,0)</f>
        <v>0</v>
      </c>
      <c r="DG406">
        <f t="shared" si="172"/>
        <v>0</v>
      </c>
      <c r="DH406">
        <f t="shared" si="173"/>
        <v>0</v>
      </c>
      <c r="DI406">
        <f>ROUND(ROUND(AH406*AL406,0)*CX406,0)</f>
        <v>22132</v>
      </c>
      <c r="DJ406">
        <f>DI406</f>
        <v>22132</v>
      </c>
      <c r="DK406">
        <v>0</v>
      </c>
      <c r="DL406" t="s">
        <v>6</v>
      </c>
      <c r="DM406">
        <v>0</v>
      </c>
      <c r="DN406" t="s">
        <v>6</v>
      </c>
      <c r="DO406">
        <v>0</v>
      </c>
    </row>
    <row r="407" spans="1:119" x14ac:dyDescent="0.2">
      <c r="A407">
        <f>ROW(Source!A148)</f>
        <v>148</v>
      </c>
      <c r="B407">
        <v>92864407</v>
      </c>
      <c r="C407">
        <v>92865427</v>
      </c>
      <c r="D407">
        <v>49510905</v>
      </c>
      <c r="E407">
        <v>70</v>
      </c>
      <c r="F407">
        <v>1</v>
      </c>
      <c r="G407">
        <v>1</v>
      </c>
      <c r="H407">
        <v>1</v>
      </c>
      <c r="I407" t="s">
        <v>867</v>
      </c>
      <c r="J407" t="s">
        <v>6</v>
      </c>
      <c r="K407" t="s">
        <v>868</v>
      </c>
      <c r="L407">
        <v>1191</v>
      </c>
      <c r="N407">
        <v>1013</v>
      </c>
      <c r="O407" t="s">
        <v>855</v>
      </c>
      <c r="P407" t="s">
        <v>855</v>
      </c>
      <c r="Q407">
        <v>1</v>
      </c>
      <c r="W407">
        <v>0</v>
      </c>
      <c r="X407">
        <v>-1417349443</v>
      </c>
      <c r="Y407">
        <f t="shared" si="165"/>
        <v>0.04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44.85</v>
      </c>
      <c r="AL407">
        <v>1</v>
      </c>
      <c r="AM407">
        <v>4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6</v>
      </c>
      <c r="AT407">
        <v>0.04</v>
      </c>
      <c r="AU407" t="s">
        <v>6</v>
      </c>
      <c r="AV407">
        <v>2</v>
      </c>
      <c r="AW407">
        <v>2</v>
      </c>
      <c r="AX407">
        <v>92865439</v>
      </c>
      <c r="AY407">
        <v>1</v>
      </c>
      <c r="AZ407">
        <v>0</v>
      </c>
      <c r="BA407">
        <v>373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ROUND(Y407*Source!I148,7)</f>
        <v>3.1600000000000003E-2</v>
      </c>
      <c r="CY407">
        <f>AD407</f>
        <v>0</v>
      </c>
      <c r="CZ407">
        <f>AH407</f>
        <v>0</v>
      </c>
      <c r="DA407">
        <f>AL407</f>
        <v>1</v>
      </c>
      <c r="DB407">
        <f t="shared" si="166"/>
        <v>0</v>
      </c>
      <c r="DC407">
        <f t="shared" si="167"/>
        <v>0</v>
      </c>
      <c r="DD407" t="s">
        <v>6</v>
      </c>
      <c r="DE407" t="s">
        <v>6</v>
      </c>
      <c r="DF407">
        <f>ROUND(ROUND(AE407,0)*CX407,0)</f>
        <v>0</v>
      </c>
      <c r="DG407">
        <f t="shared" si="172"/>
        <v>0</v>
      </c>
      <c r="DH407">
        <f>ROUND(ROUND(AG407*AK407,0)*CX407,0)</f>
        <v>0</v>
      </c>
      <c r="DI407">
        <f t="shared" ref="DI407:DI415" si="175">ROUND(ROUND(AH407,0)*CX407,0)</f>
        <v>0</v>
      </c>
      <c r="DJ407">
        <f>DI407</f>
        <v>0</v>
      </c>
      <c r="DK407">
        <v>0</v>
      </c>
      <c r="DL407" t="s">
        <v>6</v>
      </c>
      <c r="DM407">
        <v>0</v>
      </c>
      <c r="DN407" t="s">
        <v>6</v>
      </c>
      <c r="DO407">
        <v>0</v>
      </c>
    </row>
    <row r="408" spans="1:119" x14ac:dyDescent="0.2">
      <c r="A408">
        <f>ROW(Source!A148)</f>
        <v>148</v>
      </c>
      <c r="B408">
        <v>92864407</v>
      </c>
      <c r="C408">
        <v>92865427</v>
      </c>
      <c r="D408">
        <v>49673503</v>
      </c>
      <c r="E408">
        <v>1</v>
      </c>
      <c r="F408">
        <v>1</v>
      </c>
      <c r="G408">
        <v>1</v>
      </c>
      <c r="H408">
        <v>2</v>
      </c>
      <c r="I408" t="s">
        <v>869</v>
      </c>
      <c r="J408" t="s">
        <v>870</v>
      </c>
      <c r="K408" t="s">
        <v>871</v>
      </c>
      <c r="L408">
        <v>1367</v>
      </c>
      <c r="N408">
        <v>1011</v>
      </c>
      <c r="O408" t="s">
        <v>872</v>
      </c>
      <c r="P408" t="s">
        <v>872</v>
      </c>
      <c r="Q408">
        <v>1</v>
      </c>
      <c r="W408">
        <v>0</v>
      </c>
      <c r="X408">
        <v>509054691</v>
      </c>
      <c r="Y408">
        <f t="shared" si="165"/>
        <v>0.04</v>
      </c>
      <c r="AA408">
        <v>0</v>
      </c>
      <c r="AB408">
        <v>1032.96</v>
      </c>
      <c r="AC408">
        <v>520.26</v>
      </c>
      <c r="AD408">
        <v>0</v>
      </c>
      <c r="AE408">
        <v>0</v>
      </c>
      <c r="AF408">
        <v>65.709999999999994</v>
      </c>
      <c r="AG408">
        <v>11.6</v>
      </c>
      <c r="AH408">
        <v>0</v>
      </c>
      <c r="AI408">
        <v>1</v>
      </c>
      <c r="AJ408">
        <v>15.72</v>
      </c>
      <c r="AK408">
        <v>44.85</v>
      </c>
      <c r="AL408">
        <v>1</v>
      </c>
      <c r="AM408">
        <v>4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6</v>
      </c>
      <c r="AT408">
        <v>0.04</v>
      </c>
      <c r="AU408" t="s">
        <v>6</v>
      </c>
      <c r="AV408">
        <v>0</v>
      </c>
      <c r="AW408">
        <v>2</v>
      </c>
      <c r="AX408">
        <v>92865440</v>
      </c>
      <c r="AY408">
        <v>1</v>
      </c>
      <c r="AZ408">
        <v>0</v>
      </c>
      <c r="BA408">
        <v>374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ROUND(Y408*Source!I148*DO408,7)</f>
        <v>0</v>
      </c>
      <c r="CX408">
        <f>ROUND(Y408*Source!I148,7)</f>
        <v>3.1600000000000003E-2</v>
      </c>
      <c r="CY408">
        <f>AB408</f>
        <v>1032.96</v>
      </c>
      <c r="CZ408">
        <f>AF408</f>
        <v>65.709999999999994</v>
      </c>
      <c r="DA408">
        <f>AJ408</f>
        <v>15.72</v>
      </c>
      <c r="DB408">
        <f t="shared" si="166"/>
        <v>2.63</v>
      </c>
      <c r="DC408">
        <f t="shared" si="167"/>
        <v>0.46</v>
      </c>
      <c r="DD408" t="s">
        <v>6</v>
      </c>
      <c r="DE408" t="s">
        <v>6</v>
      </c>
      <c r="DF408">
        <f>ROUND(ROUND(AE408,0)*CX408,0)</f>
        <v>0</v>
      </c>
      <c r="DG408">
        <f>ROUND(ROUND(AF408*AJ408,0)*CX408,0)</f>
        <v>33</v>
      </c>
      <c r="DH408">
        <f>ROUND(ROUND(AG408*AK408,0)*CX408,0)</f>
        <v>16</v>
      </c>
      <c r="DI408">
        <f t="shared" si="175"/>
        <v>0</v>
      </c>
      <c r="DJ408">
        <f>DG408</f>
        <v>33</v>
      </c>
      <c r="DK408">
        <v>0</v>
      </c>
      <c r="DL408" t="s">
        <v>6</v>
      </c>
      <c r="DM408">
        <v>0</v>
      </c>
      <c r="DN408" t="s">
        <v>6</v>
      </c>
      <c r="DO408">
        <v>0</v>
      </c>
    </row>
    <row r="409" spans="1:119" x14ac:dyDescent="0.2">
      <c r="A409">
        <f>ROW(Source!A148)</f>
        <v>148</v>
      </c>
      <c r="B409">
        <v>92864407</v>
      </c>
      <c r="C409">
        <v>92865427</v>
      </c>
      <c r="D409">
        <v>49673715</v>
      </c>
      <c r="E409">
        <v>1</v>
      </c>
      <c r="F409">
        <v>1</v>
      </c>
      <c r="G409">
        <v>1</v>
      </c>
      <c r="H409">
        <v>2</v>
      </c>
      <c r="I409" t="s">
        <v>873</v>
      </c>
      <c r="J409" t="s">
        <v>874</v>
      </c>
      <c r="K409" t="s">
        <v>875</v>
      </c>
      <c r="L409">
        <v>1367</v>
      </c>
      <c r="N409">
        <v>1011</v>
      </c>
      <c r="O409" t="s">
        <v>872</v>
      </c>
      <c r="P409" t="s">
        <v>872</v>
      </c>
      <c r="Q409">
        <v>1</v>
      </c>
      <c r="W409">
        <v>0</v>
      </c>
      <c r="X409">
        <v>829370094</v>
      </c>
      <c r="Y409">
        <f t="shared" si="165"/>
        <v>31.6</v>
      </c>
      <c r="AA409">
        <v>0</v>
      </c>
      <c r="AB409">
        <v>127.33</v>
      </c>
      <c r="AC409">
        <v>0</v>
      </c>
      <c r="AD409">
        <v>0</v>
      </c>
      <c r="AE409">
        <v>0</v>
      </c>
      <c r="AF409">
        <v>8.1</v>
      </c>
      <c r="AG409">
        <v>0</v>
      </c>
      <c r="AH409">
        <v>0</v>
      </c>
      <c r="AI409">
        <v>1</v>
      </c>
      <c r="AJ409">
        <v>15.72</v>
      </c>
      <c r="AK409">
        <v>44.85</v>
      </c>
      <c r="AL409">
        <v>1</v>
      </c>
      <c r="AM409">
        <v>4</v>
      </c>
      <c r="AN409">
        <v>0</v>
      </c>
      <c r="AO409">
        <v>1</v>
      </c>
      <c r="AP409">
        <v>0</v>
      </c>
      <c r="AQ409">
        <v>0</v>
      </c>
      <c r="AR409">
        <v>0</v>
      </c>
      <c r="AS409" t="s">
        <v>6</v>
      </c>
      <c r="AT409">
        <v>31.6</v>
      </c>
      <c r="AU409" t="s">
        <v>6</v>
      </c>
      <c r="AV409">
        <v>0</v>
      </c>
      <c r="AW409">
        <v>2</v>
      </c>
      <c r="AX409">
        <v>92865441</v>
      </c>
      <c r="AY409">
        <v>1</v>
      </c>
      <c r="AZ409">
        <v>0</v>
      </c>
      <c r="BA409">
        <v>375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f>ROUND(Y409*Source!I148*DO409,7)</f>
        <v>0</v>
      </c>
      <c r="CX409">
        <f>ROUND(Y409*Source!I148,7)</f>
        <v>24.963999999999999</v>
      </c>
      <c r="CY409">
        <f>AB409</f>
        <v>127.33</v>
      </c>
      <c r="CZ409">
        <f>AF409</f>
        <v>8.1</v>
      </c>
      <c r="DA409">
        <f>AJ409</f>
        <v>15.72</v>
      </c>
      <c r="DB409">
        <f t="shared" si="166"/>
        <v>255.96</v>
      </c>
      <c r="DC409">
        <f t="shared" si="167"/>
        <v>0</v>
      </c>
      <c r="DD409" t="s">
        <v>6</v>
      </c>
      <c r="DE409" t="s">
        <v>6</v>
      </c>
      <c r="DF409">
        <f>ROUND(ROUND(AE409,0)*CX409,0)</f>
        <v>0</v>
      </c>
      <c r="DG409">
        <f>ROUND(ROUND(AF409*AJ409,0)*CX409,0)</f>
        <v>3170</v>
      </c>
      <c r="DH409">
        <f>ROUND(ROUND(AG409*AK409,0)*CX409,0)</f>
        <v>0</v>
      </c>
      <c r="DI409">
        <f t="shared" si="175"/>
        <v>0</v>
      </c>
      <c r="DJ409">
        <f>DG409</f>
        <v>3170</v>
      </c>
      <c r="DK409">
        <v>0</v>
      </c>
      <c r="DL409" t="s">
        <v>6</v>
      </c>
      <c r="DM409">
        <v>0</v>
      </c>
      <c r="DN409" t="s">
        <v>6</v>
      </c>
      <c r="DO409">
        <v>0</v>
      </c>
    </row>
    <row r="410" spans="1:119" x14ac:dyDescent="0.2">
      <c r="A410">
        <f>ROW(Source!A148)</f>
        <v>148</v>
      </c>
      <c r="B410">
        <v>92864407</v>
      </c>
      <c r="C410">
        <v>92865427</v>
      </c>
      <c r="D410">
        <v>49524320</v>
      </c>
      <c r="E410">
        <v>1</v>
      </c>
      <c r="F410">
        <v>1</v>
      </c>
      <c r="G410">
        <v>1</v>
      </c>
      <c r="H410">
        <v>3</v>
      </c>
      <c r="I410" t="s">
        <v>876</v>
      </c>
      <c r="J410" t="s">
        <v>877</v>
      </c>
      <c r="K410" t="s">
        <v>878</v>
      </c>
      <c r="L410">
        <v>1348</v>
      </c>
      <c r="N410">
        <v>1009</v>
      </c>
      <c r="O410" t="s">
        <v>532</v>
      </c>
      <c r="P410" t="s">
        <v>532</v>
      </c>
      <c r="Q410">
        <v>1000</v>
      </c>
      <c r="W410">
        <v>0</v>
      </c>
      <c r="X410">
        <v>1723775757</v>
      </c>
      <c r="Y410">
        <f t="shared" si="165"/>
        <v>1.4999999999999999E-2</v>
      </c>
      <c r="AA410">
        <v>91373.119999999995</v>
      </c>
      <c r="AB410">
        <v>0</v>
      </c>
      <c r="AC410">
        <v>0</v>
      </c>
      <c r="AD410">
        <v>0</v>
      </c>
      <c r="AE410">
        <v>9211</v>
      </c>
      <c r="AF410">
        <v>0</v>
      </c>
      <c r="AG410">
        <v>0</v>
      </c>
      <c r="AH410">
        <v>0</v>
      </c>
      <c r="AI410">
        <v>9.92</v>
      </c>
      <c r="AJ410">
        <v>1</v>
      </c>
      <c r="AK410">
        <v>1</v>
      </c>
      <c r="AL410">
        <v>1</v>
      </c>
      <c r="AM410">
        <v>4</v>
      </c>
      <c r="AN410">
        <v>0</v>
      </c>
      <c r="AO410">
        <v>1</v>
      </c>
      <c r="AP410">
        <v>0</v>
      </c>
      <c r="AQ410">
        <v>0</v>
      </c>
      <c r="AR410">
        <v>0</v>
      </c>
      <c r="AS410" t="s">
        <v>6</v>
      </c>
      <c r="AT410">
        <v>1.4999999999999999E-2</v>
      </c>
      <c r="AU410" t="s">
        <v>6</v>
      </c>
      <c r="AV410">
        <v>0</v>
      </c>
      <c r="AW410">
        <v>2</v>
      </c>
      <c r="AX410">
        <v>92865442</v>
      </c>
      <c r="AY410">
        <v>1</v>
      </c>
      <c r="AZ410">
        <v>0</v>
      </c>
      <c r="BA410">
        <v>376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ROUND(Y410*Source!I148,7)</f>
        <v>1.1849999999999999E-2</v>
      </c>
      <c r="CY410">
        <f t="shared" ref="CY410:CY415" si="176">AA410</f>
        <v>91373.119999999995</v>
      </c>
      <c r="CZ410">
        <f t="shared" ref="CZ410:CZ415" si="177">AE410</f>
        <v>9211</v>
      </c>
      <c r="DA410">
        <f t="shared" ref="DA410:DA415" si="178">AI410</f>
        <v>9.92</v>
      </c>
      <c r="DB410">
        <f t="shared" si="166"/>
        <v>138.16999999999999</v>
      </c>
      <c r="DC410">
        <f t="shared" si="167"/>
        <v>0</v>
      </c>
      <c r="DD410" t="s">
        <v>6</v>
      </c>
      <c r="DE410" t="s">
        <v>6</v>
      </c>
      <c r="DF410">
        <f t="shared" ref="DF410:DF415" si="179">ROUND(ROUND(AE410*AI410,0)*CX410,0)</f>
        <v>1083</v>
      </c>
      <c r="DG410">
        <f t="shared" ref="DG410:DG417" si="180">ROUND(ROUND(AF410,0)*CX410,0)</f>
        <v>0</v>
      </c>
      <c r="DH410">
        <f t="shared" ref="DH410:DH416" si="181">ROUND(ROUND(AG410,0)*CX410,0)</f>
        <v>0</v>
      </c>
      <c r="DI410">
        <f t="shared" si="175"/>
        <v>0</v>
      </c>
      <c r="DJ410">
        <f t="shared" ref="DJ410:DJ415" si="182">DF410</f>
        <v>1083</v>
      </c>
      <c r="DK410">
        <v>0</v>
      </c>
      <c r="DL410" t="s">
        <v>6</v>
      </c>
      <c r="DM410">
        <v>0</v>
      </c>
      <c r="DN410" t="s">
        <v>6</v>
      </c>
      <c r="DO410">
        <v>0</v>
      </c>
    </row>
    <row r="411" spans="1:119" x14ac:dyDescent="0.2">
      <c r="A411">
        <f>ROW(Source!A148)</f>
        <v>148</v>
      </c>
      <c r="B411">
        <v>92864407</v>
      </c>
      <c r="C411">
        <v>92865427</v>
      </c>
      <c r="D411">
        <v>49515638</v>
      </c>
      <c r="E411">
        <v>70</v>
      </c>
      <c r="F411">
        <v>1</v>
      </c>
      <c r="G411">
        <v>1</v>
      </c>
      <c r="H411">
        <v>3</v>
      </c>
      <c r="I411" t="s">
        <v>859</v>
      </c>
      <c r="J411" t="s">
        <v>6</v>
      </c>
      <c r="K411" t="s">
        <v>860</v>
      </c>
      <c r="L411">
        <v>1374</v>
      </c>
      <c r="N411">
        <v>1013</v>
      </c>
      <c r="O411" t="s">
        <v>861</v>
      </c>
      <c r="P411" t="s">
        <v>861</v>
      </c>
      <c r="Q411">
        <v>1</v>
      </c>
      <c r="W411">
        <v>0</v>
      </c>
      <c r="X411">
        <v>-1731369543</v>
      </c>
      <c r="Y411">
        <f t="shared" si="165"/>
        <v>12.51</v>
      </c>
      <c r="AA411">
        <v>9.92</v>
      </c>
      <c r="AB411">
        <v>0</v>
      </c>
      <c r="AC411">
        <v>0</v>
      </c>
      <c r="AD411">
        <v>0</v>
      </c>
      <c r="AE411">
        <v>1</v>
      </c>
      <c r="AF411">
        <v>0</v>
      </c>
      <c r="AG411">
        <v>0</v>
      </c>
      <c r="AH411">
        <v>0</v>
      </c>
      <c r="AI411">
        <v>9.92</v>
      </c>
      <c r="AJ411">
        <v>1</v>
      </c>
      <c r="AK411">
        <v>1</v>
      </c>
      <c r="AL411">
        <v>1</v>
      </c>
      <c r="AM411">
        <v>4</v>
      </c>
      <c r="AN411">
        <v>0</v>
      </c>
      <c r="AO411">
        <v>1</v>
      </c>
      <c r="AP411">
        <v>0</v>
      </c>
      <c r="AQ411">
        <v>0</v>
      </c>
      <c r="AR411">
        <v>0</v>
      </c>
      <c r="AS411" t="s">
        <v>6</v>
      </c>
      <c r="AT411">
        <v>12.51</v>
      </c>
      <c r="AU411" t="s">
        <v>6</v>
      </c>
      <c r="AV411">
        <v>0</v>
      </c>
      <c r="AW411">
        <v>2</v>
      </c>
      <c r="AX411">
        <v>92865443</v>
      </c>
      <c r="AY411">
        <v>1</v>
      </c>
      <c r="AZ411">
        <v>0</v>
      </c>
      <c r="BA411">
        <v>377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ROUND(Y411*Source!I148,7)</f>
        <v>9.8828999999999994</v>
      </c>
      <c r="CY411">
        <f t="shared" si="176"/>
        <v>9.92</v>
      </c>
      <c r="CZ411">
        <f t="shared" si="177"/>
        <v>1</v>
      </c>
      <c r="DA411">
        <f t="shared" si="178"/>
        <v>9.92</v>
      </c>
      <c r="DB411">
        <f t="shared" si="166"/>
        <v>12.51</v>
      </c>
      <c r="DC411">
        <f t="shared" si="167"/>
        <v>0</v>
      </c>
      <c r="DD411" t="s">
        <v>6</v>
      </c>
      <c r="DE411" t="s">
        <v>6</v>
      </c>
      <c r="DF411">
        <f t="shared" si="179"/>
        <v>99</v>
      </c>
      <c r="DG411">
        <f t="shared" si="180"/>
        <v>0</v>
      </c>
      <c r="DH411">
        <f t="shared" si="181"/>
        <v>0</v>
      </c>
      <c r="DI411">
        <f t="shared" si="175"/>
        <v>0</v>
      </c>
      <c r="DJ411">
        <f t="shared" si="182"/>
        <v>99</v>
      </c>
      <c r="DK411">
        <v>0</v>
      </c>
      <c r="DL411" t="s">
        <v>6</v>
      </c>
      <c r="DM411">
        <v>0</v>
      </c>
      <c r="DN411" t="s">
        <v>6</v>
      </c>
      <c r="DO411">
        <v>0</v>
      </c>
    </row>
    <row r="412" spans="1:119" x14ac:dyDescent="0.2">
      <c r="A412">
        <f>ROW(Source!A148)</f>
        <v>148</v>
      </c>
      <c r="B412">
        <v>92864407</v>
      </c>
      <c r="C412">
        <v>92865427</v>
      </c>
      <c r="D412">
        <v>0</v>
      </c>
      <c r="E412">
        <v>1</v>
      </c>
      <c r="F412">
        <v>1</v>
      </c>
      <c r="G412">
        <v>1</v>
      </c>
      <c r="H412">
        <v>3</v>
      </c>
      <c r="I412" t="s">
        <v>30</v>
      </c>
      <c r="J412" t="s">
        <v>6</v>
      </c>
      <c r="K412" t="s">
        <v>410</v>
      </c>
      <c r="L412">
        <v>1371</v>
      </c>
      <c r="N412">
        <v>1013</v>
      </c>
      <c r="O412" t="s">
        <v>23</v>
      </c>
      <c r="P412" t="s">
        <v>23</v>
      </c>
      <c r="Q412">
        <v>1</v>
      </c>
      <c r="W412">
        <v>0</v>
      </c>
      <c r="X412">
        <v>-689433960</v>
      </c>
      <c r="Y412">
        <f t="shared" si="165"/>
        <v>2.5316456000000001</v>
      </c>
      <c r="AA412">
        <v>466.67</v>
      </c>
      <c r="AB412">
        <v>0</v>
      </c>
      <c r="AC412">
        <v>0</v>
      </c>
      <c r="AD412">
        <v>0</v>
      </c>
      <c r="AE412">
        <v>490.76000000000005</v>
      </c>
      <c r="AF412">
        <v>0</v>
      </c>
      <c r="AG412">
        <v>0</v>
      </c>
      <c r="AH412">
        <v>0</v>
      </c>
      <c r="AI412">
        <v>9.92</v>
      </c>
      <c r="AJ412">
        <v>1</v>
      </c>
      <c r="AK412">
        <v>1</v>
      </c>
      <c r="AL412">
        <v>1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 t="s">
        <v>6</v>
      </c>
      <c r="AT412">
        <v>2.5316456000000001</v>
      </c>
      <c r="AU412" t="s">
        <v>6</v>
      </c>
      <c r="AV412">
        <v>0</v>
      </c>
      <c r="AW412">
        <v>1</v>
      </c>
      <c r="AX412">
        <v>-1</v>
      </c>
      <c r="AY412">
        <v>0</v>
      </c>
      <c r="AZ412">
        <v>0</v>
      </c>
      <c r="BA412" t="s">
        <v>6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ROUND(Y412*Source!I148,7)</f>
        <v>2</v>
      </c>
      <c r="CY412">
        <f t="shared" si="176"/>
        <v>466.67</v>
      </c>
      <c r="CZ412">
        <f t="shared" si="177"/>
        <v>490.76000000000005</v>
      </c>
      <c r="DA412">
        <f t="shared" si="178"/>
        <v>9.92</v>
      </c>
      <c r="DB412">
        <f t="shared" si="166"/>
        <v>1242.43</v>
      </c>
      <c r="DC412">
        <f t="shared" si="167"/>
        <v>0</v>
      </c>
      <c r="DD412" t="s">
        <v>6</v>
      </c>
      <c r="DE412" t="s">
        <v>6</v>
      </c>
      <c r="DF412">
        <f t="shared" si="179"/>
        <v>9736</v>
      </c>
      <c r="DG412">
        <f t="shared" si="180"/>
        <v>0</v>
      </c>
      <c r="DH412">
        <f t="shared" si="181"/>
        <v>0</v>
      </c>
      <c r="DI412">
        <f t="shared" si="175"/>
        <v>0</v>
      </c>
      <c r="DJ412">
        <f t="shared" si="182"/>
        <v>9736</v>
      </c>
      <c r="DK412">
        <v>0</v>
      </c>
      <c r="DL412" t="s">
        <v>6</v>
      </c>
      <c r="DM412">
        <v>0</v>
      </c>
      <c r="DN412" t="s">
        <v>6</v>
      </c>
      <c r="DO412">
        <v>0</v>
      </c>
    </row>
    <row r="413" spans="1:119" x14ac:dyDescent="0.2">
      <c r="A413">
        <f>ROW(Source!A148)</f>
        <v>148</v>
      </c>
      <c r="B413">
        <v>92864407</v>
      </c>
      <c r="C413">
        <v>92865427</v>
      </c>
      <c r="D413">
        <v>0</v>
      </c>
      <c r="E413">
        <v>1</v>
      </c>
      <c r="F413">
        <v>1</v>
      </c>
      <c r="G413">
        <v>1</v>
      </c>
      <c r="H413">
        <v>3</v>
      </c>
      <c r="I413" t="s">
        <v>30</v>
      </c>
      <c r="J413" t="s">
        <v>6</v>
      </c>
      <c r="K413" t="s">
        <v>413</v>
      </c>
      <c r="L413">
        <v>1371</v>
      </c>
      <c r="N413">
        <v>1013</v>
      </c>
      <c r="O413" t="s">
        <v>23</v>
      </c>
      <c r="P413" t="s">
        <v>23</v>
      </c>
      <c r="Q413">
        <v>1</v>
      </c>
      <c r="W413">
        <v>0</v>
      </c>
      <c r="X413">
        <v>598436918</v>
      </c>
      <c r="Y413">
        <f t="shared" si="165"/>
        <v>18.987341799999999</v>
      </c>
      <c r="AA413">
        <v>583.33000000000004</v>
      </c>
      <c r="AB413">
        <v>0</v>
      </c>
      <c r="AC413">
        <v>0</v>
      </c>
      <c r="AD413">
        <v>0</v>
      </c>
      <c r="AE413">
        <v>613.44000000000005</v>
      </c>
      <c r="AF413">
        <v>0</v>
      </c>
      <c r="AG413">
        <v>0</v>
      </c>
      <c r="AH413">
        <v>0</v>
      </c>
      <c r="AI413">
        <v>9.92</v>
      </c>
      <c r="AJ413">
        <v>1</v>
      </c>
      <c r="AK413">
        <v>1</v>
      </c>
      <c r="AL413">
        <v>1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 t="s">
        <v>6</v>
      </c>
      <c r="AT413">
        <v>18.987341799999999</v>
      </c>
      <c r="AU413" t="s">
        <v>6</v>
      </c>
      <c r="AV413">
        <v>0</v>
      </c>
      <c r="AW413">
        <v>1</v>
      </c>
      <c r="AX413">
        <v>-1</v>
      </c>
      <c r="AY413">
        <v>0</v>
      </c>
      <c r="AZ413">
        <v>0</v>
      </c>
      <c r="BA413" t="s">
        <v>6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ROUND(Y413*Source!I148,7)</f>
        <v>15</v>
      </c>
      <c r="CY413">
        <f t="shared" si="176"/>
        <v>583.33000000000004</v>
      </c>
      <c r="CZ413">
        <f t="shared" si="177"/>
        <v>613.44000000000005</v>
      </c>
      <c r="DA413">
        <f t="shared" si="178"/>
        <v>9.92</v>
      </c>
      <c r="DB413">
        <f t="shared" si="166"/>
        <v>11647.59</v>
      </c>
      <c r="DC413">
        <f t="shared" si="167"/>
        <v>0</v>
      </c>
      <c r="DD413" t="s">
        <v>6</v>
      </c>
      <c r="DE413" t="s">
        <v>6</v>
      </c>
      <c r="DF413">
        <f t="shared" si="179"/>
        <v>91275</v>
      </c>
      <c r="DG413">
        <f t="shared" si="180"/>
        <v>0</v>
      </c>
      <c r="DH413">
        <f t="shared" si="181"/>
        <v>0</v>
      </c>
      <c r="DI413">
        <f t="shared" si="175"/>
        <v>0</v>
      </c>
      <c r="DJ413">
        <f t="shared" si="182"/>
        <v>91275</v>
      </c>
      <c r="DK413">
        <v>0</v>
      </c>
      <c r="DL413" t="s">
        <v>6</v>
      </c>
      <c r="DM413">
        <v>0</v>
      </c>
      <c r="DN413" t="s">
        <v>6</v>
      </c>
      <c r="DO413">
        <v>0</v>
      </c>
    </row>
    <row r="414" spans="1:119" x14ac:dyDescent="0.2">
      <c r="A414">
        <f>ROW(Source!A148)</f>
        <v>148</v>
      </c>
      <c r="B414">
        <v>92864407</v>
      </c>
      <c r="C414">
        <v>92865427</v>
      </c>
      <c r="D414">
        <v>0</v>
      </c>
      <c r="E414">
        <v>1</v>
      </c>
      <c r="F414">
        <v>1</v>
      </c>
      <c r="G414">
        <v>1</v>
      </c>
      <c r="H414">
        <v>3</v>
      </c>
      <c r="I414" t="s">
        <v>30</v>
      </c>
      <c r="J414" t="s">
        <v>6</v>
      </c>
      <c r="K414" t="s">
        <v>416</v>
      </c>
      <c r="L414">
        <v>1371</v>
      </c>
      <c r="N414">
        <v>1013</v>
      </c>
      <c r="O414" t="s">
        <v>23</v>
      </c>
      <c r="P414" t="s">
        <v>23</v>
      </c>
      <c r="Q414">
        <v>1</v>
      </c>
      <c r="W414">
        <v>0</v>
      </c>
      <c r="X414">
        <v>864430230</v>
      </c>
      <c r="Y414">
        <f t="shared" si="165"/>
        <v>20.253164600000002</v>
      </c>
      <c r="AA414">
        <v>250</v>
      </c>
      <c r="AB414">
        <v>0</v>
      </c>
      <c r="AC414">
        <v>0</v>
      </c>
      <c r="AD414">
        <v>0</v>
      </c>
      <c r="AE414">
        <v>262.91000000000003</v>
      </c>
      <c r="AF414">
        <v>0</v>
      </c>
      <c r="AG414">
        <v>0</v>
      </c>
      <c r="AH414">
        <v>0</v>
      </c>
      <c r="AI414">
        <v>9.92</v>
      </c>
      <c r="AJ414">
        <v>1</v>
      </c>
      <c r="AK414">
        <v>1</v>
      </c>
      <c r="AL414">
        <v>1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 t="s">
        <v>6</v>
      </c>
      <c r="AT414">
        <v>20.253164600000002</v>
      </c>
      <c r="AU414" t="s">
        <v>6</v>
      </c>
      <c r="AV414">
        <v>0</v>
      </c>
      <c r="AW414">
        <v>1</v>
      </c>
      <c r="AX414">
        <v>-1</v>
      </c>
      <c r="AY414">
        <v>0</v>
      </c>
      <c r="AZ414">
        <v>0</v>
      </c>
      <c r="BA414" t="s">
        <v>6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ROUND(Y414*Source!I148,7)</f>
        <v>16</v>
      </c>
      <c r="CY414">
        <f t="shared" si="176"/>
        <v>250</v>
      </c>
      <c r="CZ414">
        <f t="shared" si="177"/>
        <v>262.91000000000003</v>
      </c>
      <c r="DA414">
        <f t="shared" si="178"/>
        <v>9.92</v>
      </c>
      <c r="DB414">
        <f t="shared" si="166"/>
        <v>5324.76</v>
      </c>
      <c r="DC414">
        <f t="shared" si="167"/>
        <v>0</v>
      </c>
      <c r="DD414" t="s">
        <v>6</v>
      </c>
      <c r="DE414" t="s">
        <v>6</v>
      </c>
      <c r="DF414">
        <f t="shared" si="179"/>
        <v>41728</v>
      </c>
      <c r="DG414">
        <f t="shared" si="180"/>
        <v>0</v>
      </c>
      <c r="DH414">
        <f t="shared" si="181"/>
        <v>0</v>
      </c>
      <c r="DI414">
        <f t="shared" si="175"/>
        <v>0</v>
      </c>
      <c r="DJ414">
        <f t="shared" si="182"/>
        <v>41728</v>
      </c>
      <c r="DK414">
        <v>0</v>
      </c>
      <c r="DL414" t="s">
        <v>6</v>
      </c>
      <c r="DM414">
        <v>0</v>
      </c>
      <c r="DN414" t="s">
        <v>6</v>
      </c>
      <c r="DO414">
        <v>0</v>
      </c>
    </row>
    <row r="415" spans="1:119" x14ac:dyDescent="0.2">
      <c r="A415">
        <f>ROW(Source!A148)</f>
        <v>148</v>
      </c>
      <c r="B415">
        <v>92864407</v>
      </c>
      <c r="C415">
        <v>92865427</v>
      </c>
      <c r="D415">
        <v>0</v>
      </c>
      <c r="E415">
        <v>1</v>
      </c>
      <c r="F415">
        <v>1</v>
      </c>
      <c r="G415">
        <v>1</v>
      </c>
      <c r="H415">
        <v>3</v>
      </c>
      <c r="I415" t="s">
        <v>30</v>
      </c>
      <c r="J415" t="s">
        <v>6</v>
      </c>
      <c r="K415" t="s">
        <v>407</v>
      </c>
      <c r="L415">
        <v>1371</v>
      </c>
      <c r="N415">
        <v>1013</v>
      </c>
      <c r="O415" t="s">
        <v>23</v>
      </c>
      <c r="P415" t="s">
        <v>23</v>
      </c>
      <c r="Q415">
        <v>1</v>
      </c>
      <c r="W415">
        <v>0</v>
      </c>
      <c r="X415">
        <v>-1035133177</v>
      </c>
      <c r="Y415">
        <f t="shared" si="165"/>
        <v>58.227848100000003</v>
      </c>
      <c r="AA415">
        <v>250</v>
      </c>
      <c r="AB415">
        <v>0</v>
      </c>
      <c r="AC415">
        <v>0</v>
      </c>
      <c r="AD415">
        <v>0</v>
      </c>
      <c r="AE415">
        <v>262.91000000000003</v>
      </c>
      <c r="AF415">
        <v>0</v>
      </c>
      <c r="AG415">
        <v>0</v>
      </c>
      <c r="AH415">
        <v>0</v>
      </c>
      <c r="AI415">
        <v>9.92</v>
      </c>
      <c r="AJ415">
        <v>1</v>
      </c>
      <c r="AK415">
        <v>1</v>
      </c>
      <c r="AL415">
        <v>1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 t="s">
        <v>6</v>
      </c>
      <c r="AT415">
        <v>58.227848100000003</v>
      </c>
      <c r="AU415" t="s">
        <v>6</v>
      </c>
      <c r="AV415">
        <v>0</v>
      </c>
      <c r="AW415">
        <v>1</v>
      </c>
      <c r="AX415">
        <v>-1</v>
      </c>
      <c r="AY415">
        <v>0</v>
      </c>
      <c r="AZ415">
        <v>0</v>
      </c>
      <c r="BA415" t="s">
        <v>6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ROUND(Y415*Source!I148,7)</f>
        <v>46</v>
      </c>
      <c r="CY415">
        <f t="shared" si="176"/>
        <v>250</v>
      </c>
      <c r="CZ415">
        <f t="shared" si="177"/>
        <v>262.91000000000003</v>
      </c>
      <c r="DA415">
        <f t="shared" si="178"/>
        <v>9.92</v>
      </c>
      <c r="DB415">
        <f t="shared" si="166"/>
        <v>15308.68</v>
      </c>
      <c r="DC415">
        <f t="shared" si="167"/>
        <v>0</v>
      </c>
      <c r="DD415" t="s">
        <v>6</v>
      </c>
      <c r="DE415" t="s">
        <v>6</v>
      </c>
      <c r="DF415">
        <f t="shared" si="179"/>
        <v>119968</v>
      </c>
      <c r="DG415">
        <f t="shared" si="180"/>
        <v>0</v>
      </c>
      <c r="DH415">
        <f t="shared" si="181"/>
        <v>0</v>
      </c>
      <c r="DI415">
        <f t="shared" si="175"/>
        <v>0</v>
      </c>
      <c r="DJ415">
        <f t="shared" si="182"/>
        <v>119968</v>
      </c>
      <c r="DK415">
        <v>0</v>
      </c>
      <c r="DL415" t="s">
        <v>6</v>
      </c>
      <c r="DM415">
        <v>0</v>
      </c>
      <c r="DN415" t="s">
        <v>6</v>
      </c>
      <c r="DO415">
        <v>0</v>
      </c>
    </row>
    <row r="416" spans="1:119" x14ac:dyDescent="0.2">
      <c r="A416">
        <f>ROW(Source!A153)</f>
        <v>153</v>
      </c>
      <c r="B416">
        <v>92864407</v>
      </c>
      <c r="C416">
        <v>92865448</v>
      </c>
      <c r="D416">
        <v>49510753</v>
      </c>
      <c r="E416">
        <v>70</v>
      </c>
      <c r="F416">
        <v>1</v>
      </c>
      <c r="G416">
        <v>1</v>
      </c>
      <c r="H416">
        <v>1</v>
      </c>
      <c r="I416" t="s">
        <v>1013</v>
      </c>
      <c r="J416" t="s">
        <v>6</v>
      </c>
      <c r="K416" t="s">
        <v>1014</v>
      </c>
      <c r="L416">
        <v>1191</v>
      </c>
      <c r="N416">
        <v>1013</v>
      </c>
      <c r="O416" t="s">
        <v>855</v>
      </c>
      <c r="P416" t="s">
        <v>855</v>
      </c>
      <c r="Q416">
        <v>1</v>
      </c>
      <c r="W416">
        <v>0</v>
      </c>
      <c r="X416">
        <v>1608048003</v>
      </c>
      <c r="Y416">
        <f t="shared" si="165"/>
        <v>111</v>
      </c>
      <c r="AA416">
        <v>0</v>
      </c>
      <c r="AB416">
        <v>0</v>
      </c>
      <c r="AC416">
        <v>0</v>
      </c>
      <c r="AD416">
        <v>426.52</v>
      </c>
      <c r="AE416">
        <v>0</v>
      </c>
      <c r="AF416">
        <v>0</v>
      </c>
      <c r="AG416">
        <v>0</v>
      </c>
      <c r="AH416">
        <v>9.51</v>
      </c>
      <c r="AI416">
        <v>1</v>
      </c>
      <c r="AJ416">
        <v>1</v>
      </c>
      <c r="AK416">
        <v>1</v>
      </c>
      <c r="AL416">
        <v>44.85</v>
      </c>
      <c r="AM416">
        <v>4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6</v>
      </c>
      <c r="AT416">
        <v>111</v>
      </c>
      <c r="AU416" t="s">
        <v>6</v>
      </c>
      <c r="AV416">
        <v>1</v>
      </c>
      <c r="AW416">
        <v>2</v>
      </c>
      <c r="AX416">
        <v>92865460</v>
      </c>
      <c r="AY416">
        <v>1</v>
      </c>
      <c r="AZ416">
        <v>0</v>
      </c>
      <c r="BA416">
        <v>378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U416">
        <f>ROUND(AT416*Source!I153*AH416*AL416,0)</f>
        <v>6628</v>
      </c>
      <c r="CV416">
        <f>ROUND(Y416*Source!I153,7)</f>
        <v>15.54</v>
      </c>
      <c r="CW416">
        <v>0</v>
      </c>
      <c r="CX416">
        <f>ROUND(Y416*Source!I153,7)</f>
        <v>15.54</v>
      </c>
      <c r="CY416">
        <f>AD416</f>
        <v>426.52</v>
      </c>
      <c r="CZ416">
        <f>AH416</f>
        <v>9.51</v>
      </c>
      <c r="DA416">
        <f>AL416</f>
        <v>44.85</v>
      </c>
      <c r="DB416">
        <f t="shared" si="166"/>
        <v>1055.6099999999999</v>
      </c>
      <c r="DC416">
        <f t="shared" si="167"/>
        <v>0</v>
      </c>
      <c r="DD416" t="s">
        <v>6</v>
      </c>
      <c r="DE416" t="s">
        <v>6</v>
      </c>
      <c r="DF416">
        <f>ROUND(ROUND(AE416,0)*CX416,0)</f>
        <v>0</v>
      </c>
      <c r="DG416">
        <f t="shared" si="180"/>
        <v>0</v>
      </c>
      <c r="DH416">
        <f t="shared" si="181"/>
        <v>0</v>
      </c>
      <c r="DI416">
        <f>ROUND(ROUND(AH416*AL416,0)*CX416,0)</f>
        <v>6636</v>
      </c>
      <c r="DJ416">
        <f>DI416</f>
        <v>6636</v>
      </c>
      <c r="DK416">
        <v>0</v>
      </c>
      <c r="DL416" t="s">
        <v>6</v>
      </c>
      <c r="DM416">
        <v>0</v>
      </c>
      <c r="DN416" t="s">
        <v>6</v>
      </c>
      <c r="DO416">
        <v>0</v>
      </c>
    </row>
    <row r="417" spans="1:119" x14ac:dyDescent="0.2">
      <c r="A417">
        <f>ROW(Source!A153)</f>
        <v>153</v>
      </c>
      <c r="B417">
        <v>92864407</v>
      </c>
      <c r="C417">
        <v>92865448</v>
      </c>
      <c r="D417">
        <v>49510905</v>
      </c>
      <c r="E417">
        <v>70</v>
      </c>
      <c r="F417">
        <v>1</v>
      </c>
      <c r="G417">
        <v>1</v>
      </c>
      <c r="H417">
        <v>1</v>
      </c>
      <c r="I417" t="s">
        <v>867</v>
      </c>
      <c r="J417" t="s">
        <v>6</v>
      </c>
      <c r="K417" t="s">
        <v>868</v>
      </c>
      <c r="L417">
        <v>1191</v>
      </c>
      <c r="N417">
        <v>1013</v>
      </c>
      <c r="O417" t="s">
        <v>855</v>
      </c>
      <c r="P417" t="s">
        <v>855</v>
      </c>
      <c r="Q417">
        <v>1</v>
      </c>
      <c r="W417">
        <v>0</v>
      </c>
      <c r="X417">
        <v>-1417349443</v>
      </c>
      <c r="Y417">
        <f t="shared" si="165"/>
        <v>3.54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44.85</v>
      </c>
      <c r="AL417">
        <v>1</v>
      </c>
      <c r="AM417">
        <v>4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6</v>
      </c>
      <c r="AT417">
        <v>3.54</v>
      </c>
      <c r="AU417" t="s">
        <v>6</v>
      </c>
      <c r="AV417">
        <v>2</v>
      </c>
      <c r="AW417">
        <v>2</v>
      </c>
      <c r="AX417">
        <v>92865461</v>
      </c>
      <c r="AY417">
        <v>1</v>
      </c>
      <c r="AZ417">
        <v>0</v>
      </c>
      <c r="BA417">
        <v>379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ROUND(Y417*Source!I153,7)</f>
        <v>0.49559999999999998</v>
      </c>
      <c r="CY417">
        <f>AD417</f>
        <v>0</v>
      </c>
      <c r="CZ417">
        <f>AH417</f>
        <v>0</v>
      </c>
      <c r="DA417">
        <f>AL417</f>
        <v>1</v>
      </c>
      <c r="DB417">
        <f t="shared" si="166"/>
        <v>0</v>
      </c>
      <c r="DC417">
        <f t="shared" si="167"/>
        <v>0</v>
      </c>
      <c r="DD417" t="s">
        <v>6</v>
      </c>
      <c r="DE417" t="s">
        <v>6</v>
      </c>
      <c r="DF417">
        <f>ROUND(ROUND(AE417,0)*CX417,0)</f>
        <v>0</v>
      </c>
      <c r="DG417">
        <f t="shared" si="180"/>
        <v>0</v>
      </c>
      <c r="DH417">
        <f>ROUND(ROUND(AG417*AK417,0)*CX417,0)</f>
        <v>0</v>
      </c>
      <c r="DI417">
        <f t="shared" ref="DI417:DI426" si="183">ROUND(ROUND(AH417,0)*CX417,0)</f>
        <v>0</v>
      </c>
      <c r="DJ417">
        <f>DI417</f>
        <v>0</v>
      </c>
      <c r="DK417">
        <v>0</v>
      </c>
      <c r="DL417" t="s">
        <v>6</v>
      </c>
      <c r="DM417">
        <v>0</v>
      </c>
      <c r="DN417" t="s">
        <v>6</v>
      </c>
      <c r="DO417">
        <v>0</v>
      </c>
    </row>
    <row r="418" spans="1:119" x14ac:dyDescent="0.2">
      <c r="A418">
        <f>ROW(Source!A153)</f>
        <v>153</v>
      </c>
      <c r="B418">
        <v>92864407</v>
      </c>
      <c r="C418">
        <v>92865448</v>
      </c>
      <c r="D418">
        <v>49672515</v>
      </c>
      <c r="E418">
        <v>1</v>
      </c>
      <c r="F418">
        <v>1</v>
      </c>
      <c r="G418">
        <v>1</v>
      </c>
      <c r="H418">
        <v>2</v>
      </c>
      <c r="I418" t="s">
        <v>932</v>
      </c>
      <c r="J418" t="s">
        <v>933</v>
      </c>
      <c r="K418" t="s">
        <v>934</v>
      </c>
      <c r="L418">
        <v>1367</v>
      </c>
      <c r="N418">
        <v>1011</v>
      </c>
      <c r="O418" t="s">
        <v>872</v>
      </c>
      <c r="P418" t="s">
        <v>872</v>
      </c>
      <c r="Q418">
        <v>1</v>
      </c>
      <c r="W418">
        <v>0</v>
      </c>
      <c r="X418">
        <v>-130837057</v>
      </c>
      <c r="Y418">
        <f t="shared" si="165"/>
        <v>0.6</v>
      </c>
      <c r="AA418">
        <v>0</v>
      </c>
      <c r="AB418">
        <v>1358.21</v>
      </c>
      <c r="AC418">
        <v>605.48</v>
      </c>
      <c r="AD418">
        <v>0</v>
      </c>
      <c r="AE418">
        <v>0</v>
      </c>
      <c r="AF418">
        <v>86.4</v>
      </c>
      <c r="AG418">
        <v>13.5</v>
      </c>
      <c r="AH418">
        <v>0</v>
      </c>
      <c r="AI418">
        <v>1</v>
      </c>
      <c r="AJ418">
        <v>15.72</v>
      </c>
      <c r="AK418">
        <v>44.85</v>
      </c>
      <c r="AL418">
        <v>1</v>
      </c>
      <c r="AM418">
        <v>4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6</v>
      </c>
      <c r="AT418">
        <v>0.6</v>
      </c>
      <c r="AU418" t="s">
        <v>6</v>
      </c>
      <c r="AV418">
        <v>0</v>
      </c>
      <c r="AW418">
        <v>2</v>
      </c>
      <c r="AX418">
        <v>92865462</v>
      </c>
      <c r="AY418">
        <v>1</v>
      </c>
      <c r="AZ418">
        <v>0</v>
      </c>
      <c r="BA418">
        <v>380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f>ROUND(Y418*Source!I153*DO418,7)</f>
        <v>0</v>
      </c>
      <c r="CX418">
        <f>ROUND(Y418*Source!I153,7)</f>
        <v>8.4000000000000005E-2</v>
      </c>
      <c r="CY418">
        <f>AB418</f>
        <v>1358.21</v>
      </c>
      <c r="CZ418">
        <f>AF418</f>
        <v>86.4</v>
      </c>
      <c r="DA418">
        <f>AJ418</f>
        <v>15.72</v>
      </c>
      <c r="DB418">
        <f t="shared" si="166"/>
        <v>51.84</v>
      </c>
      <c r="DC418">
        <f t="shared" si="167"/>
        <v>8.1</v>
      </c>
      <c r="DD418" t="s">
        <v>6</v>
      </c>
      <c r="DE418" t="s">
        <v>6</v>
      </c>
      <c r="DF418">
        <f>ROUND(ROUND(AE418,0)*CX418,0)</f>
        <v>0</v>
      </c>
      <c r="DG418">
        <f>ROUND(ROUND(AF418*AJ418,0)*CX418,0)</f>
        <v>114</v>
      </c>
      <c r="DH418">
        <f>ROUND(ROUND(AG418*AK418,0)*CX418,0)</f>
        <v>51</v>
      </c>
      <c r="DI418">
        <f t="shared" si="183"/>
        <v>0</v>
      </c>
      <c r="DJ418">
        <f>DG418</f>
        <v>114</v>
      </c>
      <c r="DK418">
        <v>0</v>
      </c>
      <c r="DL418" t="s">
        <v>6</v>
      </c>
      <c r="DM418">
        <v>0</v>
      </c>
      <c r="DN418" t="s">
        <v>6</v>
      </c>
      <c r="DO418">
        <v>0</v>
      </c>
    </row>
    <row r="419" spans="1:119" x14ac:dyDescent="0.2">
      <c r="A419">
        <f>ROW(Source!A153)</f>
        <v>153</v>
      </c>
      <c r="B419">
        <v>92864407</v>
      </c>
      <c r="C419">
        <v>92865448</v>
      </c>
      <c r="D419">
        <v>49672573</v>
      </c>
      <c r="E419">
        <v>1</v>
      </c>
      <c r="F419">
        <v>1</v>
      </c>
      <c r="G419">
        <v>1</v>
      </c>
      <c r="H419">
        <v>2</v>
      </c>
      <c r="I419" t="s">
        <v>893</v>
      </c>
      <c r="J419" t="s">
        <v>894</v>
      </c>
      <c r="K419" t="s">
        <v>895</v>
      </c>
      <c r="L419">
        <v>1367</v>
      </c>
      <c r="N419">
        <v>1011</v>
      </c>
      <c r="O419" t="s">
        <v>872</v>
      </c>
      <c r="P419" t="s">
        <v>872</v>
      </c>
      <c r="Q419">
        <v>1</v>
      </c>
      <c r="W419">
        <v>0</v>
      </c>
      <c r="X419">
        <v>-430484415</v>
      </c>
      <c r="Y419">
        <f t="shared" si="165"/>
        <v>0.15</v>
      </c>
      <c r="AA419">
        <v>0</v>
      </c>
      <c r="AB419">
        <v>1814.09</v>
      </c>
      <c r="AC419">
        <v>605.48</v>
      </c>
      <c r="AD419">
        <v>0</v>
      </c>
      <c r="AE419">
        <v>0</v>
      </c>
      <c r="AF419">
        <v>115.4</v>
      </c>
      <c r="AG419">
        <v>13.5</v>
      </c>
      <c r="AH419">
        <v>0</v>
      </c>
      <c r="AI419">
        <v>1</v>
      </c>
      <c r="AJ419">
        <v>15.72</v>
      </c>
      <c r="AK419">
        <v>44.85</v>
      </c>
      <c r="AL419">
        <v>1</v>
      </c>
      <c r="AM419">
        <v>4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6</v>
      </c>
      <c r="AT419">
        <v>0.15</v>
      </c>
      <c r="AU419" t="s">
        <v>6</v>
      </c>
      <c r="AV419">
        <v>0</v>
      </c>
      <c r="AW419">
        <v>2</v>
      </c>
      <c r="AX419">
        <v>92865463</v>
      </c>
      <c r="AY419">
        <v>1</v>
      </c>
      <c r="AZ419">
        <v>0</v>
      </c>
      <c r="BA419">
        <v>381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f>ROUND(Y419*Source!I153*DO419,7)</f>
        <v>0</v>
      </c>
      <c r="CX419">
        <f>ROUND(Y419*Source!I153,7)</f>
        <v>2.1000000000000001E-2</v>
      </c>
      <c r="CY419">
        <f>AB419</f>
        <v>1814.09</v>
      </c>
      <c r="CZ419">
        <f>AF419</f>
        <v>115.4</v>
      </c>
      <c r="DA419">
        <f>AJ419</f>
        <v>15.72</v>
      </c>
      <c r="DB419">
        <f t="shared" si="166"/>
        <v>17.309999999999999</v>
      </c>
      <c r="DC419">
        <f t="shared" si="167"/>
        <v>2.0299999999999998</v>
      </c>
      <c r="DD419" t="s">
        <v>6</v>
      </c>
      <c r="DE419" t="s">
        <v>6</v>
      </c>
      <c r="DF419">
        <f>ROUND(ROUND(AE419,0)*CX419,0)</f>
        <v>0</v>
      </c>
      <c r="DG419">
        <f>ROUND(ROUND(AF419*AJ419,0)*CX419,0)</f>
        <v>38</v>
      </c>
      <c r="DH419">
        <f>ROUND(ROUND(AG419*AK419,0)*CX419,0)</f>
        <v>13</v>
      </c>
      <c r="DI419">
        <f t="shared" si="183"/>
        <v>0</v>
      </c>
      <c r="DJ419">
        <f>DG419</f>
        <v>38</v>
      </c>
      <c r="DK419">
        <v>0</v>
      </c>
      <c r="DL419" t="s">
        <v>6</v>
      </c>
      <c r="DM419">
        <v>0</v>
      </c>
      <c r="DN419" t="s">
        <v>6</v>
      </c>
      <c r="DO419">
        <v>0</v>
      </c>
    </row>
    <row r="420" spans="1:119" x14ac:dyDescent="0.2">
      <c r="A420">
        <f>ROW(Source!A153)</f>
        <v>153</v>
      </c>
      <c r="B420">
        <v>92864407</v>
      </c>
      <c r="C420">
        <v>92865448</v>
      </c>
      <c r="D420">
        <v>49673503</v>
      </c>
      <c r="E420">
        <v>1</v>
      </c>
      <c r="F420">
        <v>1</v>
      </c>
      <c r="G420">
        <v>1</v>
      </c>
      <c r="H420">
        <v>2</v>
      </c>
      <c r="I420" t="s">
        <v>869</v>
      </c>
      <c r="J420" t="s">
        <v>870</v>
      </c>
      <c r="K420" t="s">
        <v>871</v>
      </c>
      <c r="L420">
        <v>1367</v>
      </c>
      <c r="N420">
        <v>1011</v>
      </c>
      <c r="O420" t="s">
        <v>872</v>
      </c>
      <c r="P420" t="s">
        <v>872</v>
      </c>
      <c r="Q420">
        <v>1</v>
      </c>
      <c r="W420">
        <v>0</v>
      </c>
      <c r="X420">
        <v>509054691</v>
      </c>
      <c r="Y420">
        <f t="shared" si="165"/>
        <v>2.79</v>
      </c>
      <c r="AA420">
        <v>0</v>
      </c>
      <c r="AB420">
        <v>1032.96</v>
      </c>
      <c r="AC420">
        <v>520.26</v>
      </c>
      <c r="AD420">
        <v>0</v>
      </c>
      <c r="AE420">
        <v>0</v>
      </c>
      <c r="AF420">
        <v>65.709999999999994</v>
      </c>
      <c r="AG420">
        <v>11.6</v>
      </c>
      <c r="AH420">
        <v>0</v>
      </c>
      <c r="AI420">
        <v>1</v>
      </c>
      <c r="AJ420">
        <v>15.72</v>
      </c>
      <c r="AK420">
        <v>44.85</v>
      </c>
      <c r="AL420">
        <v>1</v>
      </c>
      <c r="AM420">
        <v>4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6</v>
      </c>
      <c r="AT420">
        <v>2.79</v>
      </c>
      <c r="AU420" t="s">
        <v>6</v>
      </c>
      <c r="AV420">
        <v>0</v>
      </c>
      <c r="AW420">
        <v>2</v>
      </c>
      <c r="AX420">
        <v>92865464</v>
      </c>
      <c r="AY420">
        <v>1</v>
      </c>
      <c r="AZ420">
        <v>0</v>
      </c>
      <c r="BA420">
        <v>382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f>ROUND(Y420*Source!I153*DO420,7)</f>
        <v>0</v>
      </c>
      <c r="CX420">
        <f>ROUND(Y420*Source!I153,7)</f>
        <v>0.3906</v>
      </c>
      <c r="CY420">
        <f>AB420</f>
        <v>1032.96</v>
      </c>
      <c r="CZ420">
        <f>AF420</f>
        <v>65.709999999999994</v>
      </c>
      <c r="DA420">
        <f>AJ420</f>
        <v>15.72</v>
      </c>
      <c r="DB420">
        <f t="shared" si="166"/>
        <v>183.33</v>
      </c>
      <c r="DC420">
        <f t="shared" si="167"/>
        <v>32.36</v>
      </c>
      <c r="DD420" t="s">
        <v>6</v>
      </c>
      <c r="DE420" t="s">
        <v>6</v>
      </c>
      <c r="DF420">
        <f>ROUND(ROUND(AE420,0)*CX420,0)</f>
        <v>0</v>
      </c>
      <c r="DG420">
        <f>ROUND(ROUND(AF420*AJ420,0)*CX420,0)</f>
        <v>403</v>
      </c>
      <c r="DH420">
        <f>ROUND(ROUND(AG420*AK420,0)*CX420,0)</f>
        <v>203</v>
      </c>
      <c r="DI420">
        <f t="shared" si="183"/>
        <v>0</v>
      </c>
      <c r="DJ420">
        <f>DG420</f>
        <v>403</v>
      </c>
      <c r="DK420">
        <v>0</v>
      </c>
      <c r="DL420" t="s">
        <v>6</v>
      </c>
      <c r="DM420">
        <v>0</v>
      </c>
      <c r="DN420" t="s">
        <v>6</v>
      </c>
      <c r="DO420">
        <v>0</v>
      </c>
    </row>
    <row r="421" spans="1:119" x14ac:dyDescent="0.2">
      <c r="A421">
        <f>ROW(Source!A153)</f>
        <v>153</v>
      </c>
      <c r="B421">
        <v>92864407</v>
      </c>
      <c r="C421">
        <v>92865448</v>
      </c>
      <c r="D421">
        <v>49523203</v>
      </c>
      <c r="E421">
        <v>1</v>
      </c>
      <c r="F421">
        <v>1</v>
      </c>
      <c r="G421">
        <v>1</v>
      </c>
      <c r="H421">
        <v>3</v>
      </c>
      <c r="I421" t="s">
        <v>999</v>
      </c>
      <c r="J421" t="s">
        <v>1000</v>
      </c>
      <c r="K421" t="s">
        <v>1001</v>
      </c>
      <c r="L421">
        <v>1339</v>
      </c>
      <c r="N421">
        <v>1007</v>
      </c>
      <c r="O421" t="s">
        <v>957</v>
      </c>
      <c r="P421" t="s">
        <v>957</v>
      </c>
      <c r="Q421">
        <v>1</v>
      </c>
      <c r="W421">
        <v>0</v>
      </c>
      <c r="X421">
        <v>-143474561</v>
      </c>
      <c r="Y421">
        <f t="shared" si="165"/>
        <v>24.73</v>
      </c>
      <c r="AA421">
        <v>24.2</v>
      </c>
      <c r="AB421">
        <v>0</v>
      </c>
      <c r="AC421">
        <v>0</v>
      </c>
      <c r="AD421">
        <v>0</v>
      </c>
      <c r="AE421">
        <v>2.44</v>
      </c>
      <c r="AF421">
        <v>0</v>
      </c>
      <c r="AG421">
        <v>0</v>
      </c>
      <c r="AH421">
        <v>0</v>
      </c>
      <c r="AI421">
        <v>9.92</v>
      </c>
      <c r="AJ421">
        <v>1</v>
      </c>
      <c r="AK421">
        <v>1</v>
      </c>
      <c r="AL421">
        <v>1</v>
      </c>
      <c r="AM421">
        <v>4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6</v>
      </c>
      <c r="AT421">
        <v>24.73</v>
      </c>
      <c r="AU421" t="s">
        <v>6</v>
      </c>
      <c r="AV421">
        <v>0</v>
      </c>
      <c r="AW421">
        <v>2</v>
      </c>
      <c r="AX421">
        <v>92865465</v>
      </c>
      <c r="AY421">
        <v>1</v>
      </c>
      <c r="AZ421">
        <v>0</v>
      </c>
      <c r="BA421">
        <v>383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ROUND(Y421*Source!I153,7)</f>
        <v>3.4622000000000002</v>
      </c>
      <c r="CY421">
        <f t="shared" ref="CY421:CY426" si="184">AA421</f>
        <v>24.2</v>
      </c>
      <c r="CZ421">
        <f t="shared" ref="CZ421:CZ426" si="185">AE421</f>
        <v>2.44</v>
      </c>
      <c r="DA421">
        <f t="shared" ref="DA421:DA426" si="186">AI421</f>
        <v>9.92</v>
      </c>
      <c r="DB421">
        <f t="shared" si="166"/>
        <v>60.34</v>
      </c>
      <c r="DC421">
        <f t="shared" si="167"/>
        <v>0</v>
      </c>
      <c r="DD421" t="s">
        <v>6</v>
      </c>
      <c r="DE421" t="s">
        <v>6</v>
      </c>
      <c r="DF421">
        <f t="shared" ref="DF421:DF426" si="187">ROUND(ROUND(AE421*AI421,0)*CX421,0)</f>
        <v>83</v>
      </c>
      <c r="DG421">
        <f t="shared" ref="DG421:DG428" si="188">ROUND(ROUND(AF421,0)*CX421,0)</f>
        <v>0</v>
      </c>
      <c r="DH421">
        <f t="shared" ref="DH421:DH427" si="189">ROUND(ROUND(AG421,0)*CX421,0)</f>
        <v>0</v>
      </c>
      <c r="DI421">
        <f t="shared" si="183"/>
        <v>0</v>
      </c>
      <c r="DJ421">
        <f t="shared" ref="DJ421:DJ426" si="190">DF421</f>
        <v>83</v>
      </c>
      <c r="DK421">
        <v>0</v>
      </c>
      <c r="DL421" t="s">
        <v>6</v>
      </c>
      <c r="DM421">
        <v>0</v>
      </c>
      <c r="DN421" t="s">
        <v>6</v>
      </c>
      <c r="DO421">
        <v>0</v>
      </c>
    </row>
    <row r="422" spans="1:119" x14ac:dyDescent="0.2">
      <c r="A422">
        <f>ROW(Source!A153)</f>
        <v>153</v>
      </c>
      <c r="B422">
        <v>92864407</v>
      </c>
      <c r="C422">
        <v>92865448</v>
      </c>
      <c r="D422">
        <v>49527729</v>
      </c>
      <c r="E422">
        <v>1</v>
      </c>
      <c r="F422">
        <v>1</v>
      </c>
      <c r="G422">
        <v>1</v>
      </c>
      <c r="H422">
        <v>3</v>
      </c>
      <c r="I422" t="s">
        <v>1015</v>
      </c>
      <c r="J422" t="s">
        <v>1016</v>
      </c>
      <c r="K422" t="s">
        <v>1017</v>
      </c>
      <c r="L422">
        <v>1346</v>
      </c>
      <c r="N422">
        <v>1009</v>
      </c>
      <c r="O422" t="s">
        <v>541</v>
      </c>
      <c r="P422" t="s">
        <v>541</v>
      </c>
      <c r="Q422">
        <v>1</v>
      </c>
      <c r="W422">
        <v>0</v>
      </c>
      <c r="X422">
        <v>30735328</v>
      </c>
      <c r="Y422">
        <f t="shared" si="165"/>
        <v>0.09</v>
      </c>
      <c r="AA422">
        <v>21.33</v>
      </c>
      <c r="AB422">
        <v>0</v>
      </c>
      <c r="AC422">
        <v>0</v>
      </c>
      <c r="AD422">
        <v>0</v>
      </c>
      <c r="AE422">
        <v>2.15</v>
      </c>
      <c r="AF422">
        <v>0</v>
      </c>
      <c r="AG422">
        <v>0</v>
      </c>
      <c r="AH422">
        <v>0</v>
      </c>
      <c r="AI422">
        <v>9.92</v>
      </c>
      <c r="AJ422">
        <v>1</v>
      </c>
      <c r="AK422">
        <v>1</v>
      </c>
      <c r="AL422">
        <v>1</v>
      </c>
      <c r="AM422">
        <v>4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6</v>
      </c>
      <c r="AT422">
        <v>0.09</v>
      </c>
      <c r="AU422" t="s">
        <v>6</v>
      </c>
      <c r="AV422">
        <v>0</v>
      </c>
      <c r="AW422">
        <v>2</v>
      </c>
      <c r="AX422">
        <v>92865466</v>
      </c>
      <c r="AY422">
        <v>1</v>
      </c>
      <c r="AZ422">
        <v>0</v>
      </c>
      <c r="BA422">
        <v>384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ROUND(Y422*Source!I153,7)</f>
        <v>1.26E-2</v>
      </c>
      <c r="CY422">
        <f t="shared" si="184"/>
        <v>21.33</v>
      </c>
      <c r="CZ422">
        <f t="shared" si="185"/>
        <v>2.15</v>
      </c>
      <c r="DA422">
        <f t="shared" si="186"/>
        <v>9.92</v>
      </c>
      <c r="DB422">
        <f t="shared" si="166"/>
        <v>0.19</v>
      </c>
      <c r="DC422">
        <f t="shared" si="167"/>
        <v>0</v>
      </c>
      <c r="DD422" t="s">
        <v>6</v>
      </c>
      <c r="DE422" t="s">
        <v>6</v>
      </c>
      <c r="DF422">
        <f t="shared" si="187"/>
        <v>0</v>
      </c>
      <c r="DG422">
        <f t="shared" si="188"/>
        <v>0</v>
      </c>
      <c r="DH422">
        <f t="shared" si="189"/>
        <v>0</v>
      </c>
      <c r="DI422">
        <f t="shared" si="183"/>
        <v>0</v>
      </c>
      <c r="DJ422">
        <f t="shared" si="190"/>
        <v>0</v>
      </c>
      <c r="DK422">
        <v>0</v>
      </c>
      <c r="DL422" t="s">
        <v>6</v>
      </c>
      <c r="DM422">
        <v>0</v>
      </c>
      <c r="DN422" t="s">
        <v>6</v>
      </c>
      <c r="DO422">
        <v>0</v>
      </c>
    </row>
    <row r="423" spans="1:119" x14ac:dyDescent="0.2">
      <c r="A423">
        <f>ROW(Source!A153)</f>
        <v>153</v>
      </c>
      <c r="B423">
        <v>92864407</v>
      </c>
      <c r="C423">
        <v>92865448</v>
      </c>
      <c r="D423">
        <v>49528529</v>
      </c>
      <c r="E423">
        <v>1</v>
      </c>
      <c r="F423">
        <v>1</v>
      </c>
      <c r="G423">
        <v>1</v>
      </c>
      <c r="H423">
        <v>3</v>
      </c>
      <c r="I423" t="s">
        <v>1018</v>
      </c>
      <c r="J423" t="s">
        <v>1019</v>
      </c>
      <c r="K423" t="s">
        <v>1020</v>
      </c>
      <c r="L423">
        <v>1339</v>
      </c>
      <c r="N423">
        <v>1007</v>
      </c>
      <c r="O423" t="s">
        <v>957</v>
      </c>
      <c r="P423" t="s">
        <v>957</v>
      </c>
      <c r="Q423">
        <v>1</v>
      </c>
      <c r="W423">
        <v>0</v>
      </c>
      <c r="X423">
        <v>1129920326</v>
      </c>
      <c r="Y423">
        <f t="shared" si="165"/>
        <v>0.114</v>
      </c>
      <c r="AA423">
        <v>5952</v>
      </c>
      <c r="AB423">
        <v>0</v>
      </c>
      <c r="AC423">
        <v>0</v>
      </c>
      <c r="AD423">
        <v>0</v>
      </c>
      <c r="AE423">
        <v>600</v>
      </c>
      <c r="AF423">
        <v>0</v>
      </c>
      <c r="AG423">
        <v>0</v>
      </c>
      <c r="AH423">
        <v>0</v>
      </c>
      <c r="AI423">
        <v>9.92</v>
      </c>
      <c r="AJ423">
        <v>1</v>
      </c>
      <c r="AK423">
        <v>1</v>
      </c>
      <c r="AL423">
        <v>1</v>
      </c>
      <c r="AM423">
        <v>4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6</v>
      </c>
      <c r="AT423">
        <v>0.114</v>
      </c>
      <c r="AU423" t="s">
        <v>6</v>
      </c>
      <c r="AV423">
        <v>0</v>
      </c>
      <c r="AW423">
        <v>2</v>
      </c>
      <c r="AX423">
        <v>92865467</v>
      </c>
      <c r="AY423">
        <v>1</v>
      </c>
      <c r="AZ423">
        <v>0</v>
      </c>
      <c r="BA423">
        <v>385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ROUND(Y423*Source!I153,7)</f>
        <v>1.5959999999999998E-2</v>
      </c>
      <c r="CY423">
        <f t="shared" si="184"/>
        <v>5952</v>
      </c>
      <c r="CZ423">
        <f t="shared" si="185"/>
        <v>600</v>
      </c>
      <c r="DA423">
        <f t="shared" si="186"/>
        <v>9.92</v>
      </c>
      <c r="DB423">
        <f t="shared" si="166"/>
        <v>68.400000000000006</v>
      </c>
      <c r="DC423">
        <f t="shared" si="167"/>
        <v>0</v>
      </c>
      <c r="DD423" t="s">
        <v>6</v>
      </c>
      <c r="DE423" t="s">
        <v>6</v>
      </c>
      <c r="DF423">
        <f t="shared" si="187"/>
        <v>95</v>
      </c>
      <c r="DG423">
        <f t="shared" si="188"/>
        <v>0</v>
      </c>
      <c r="DH423">
        <f t="shared" si="189"/>
        <v>0</v>
      </c>
      <c r="DI423">
        <f t="shared" si="183"/>
        <v>0</v>
      </c>
      <c r="DJ423">
        <f t="shared" si="190"/>
        <v>95</v>
      </c>
      <c r="DK423">
        <v>0</v>
      </c>
      <c r="DL423" t="s">
        <v>6</v>
      </c>
      <c r="DM423">
        <v>0</v>
      </c>
      <c r="DN423" t="s">
        <v>6</v>
      </c>
      <c r="DO423">
        <v>0</v>
      </c>
    </row>
    <row r="424" spans="1:119" x14ac:dyDescent="0.2">
      <c r="A424">
        <f>ROW(Source!A153)</f>
        <v>153</v>
      </c>
      <c r="B424">
        <v>92864407</v>
      </c>
      <c r="C424">
        <v>92865448</v>
      </c>
      <c r="D424">
        <v>49554500</v>
      </c>
      <c r="E424">
        <v>1</v>
      </c>
      <c r="F424">
        <v>1</v>
      </c>
      <c r="G424">
        <v>1</v>
      </c>
      <c r="H424">
        <v>3</v>
      </c>
      <c r="I424" t="s">
        <v>981</v>
      </c>
      <c r="J424" t="s">
        <v>982</v>
      </c>
      <c r="K424" t="s">
        <v>983</v>
      </c>
      <c r="L424">
        <v>1346</v>
      </c>
      <c r="N424">
        <v>1009</v>
      </c>
      <c r="O424" t="s">
        <v>541</v>
      </c>
      <c r="P424" t="s">
        <v>541</v>
      </c>
      <c r="Q424">
        <v>1</v>
      </c>
      <c r="W424">
        <v>0</v>
      </c>
      <c r="X424">
        <v>639726700</v>
      </c>
      <c r="Y424">
        <f t="shared" si="165"/>
        <v>0.72</v>
      </c>
      <c r="AA424">
        <v>149.99</v>
      </c>
      <c r="AB424">
        <v>0</v>
      </c>
      <c r="AC424">
        <v>0</v>
      </c>
      <c r="AD424">
        <v>0</v>
      </c>
      <c r="AE424">
        <v>15.12</v>
      </c>
      <c r="AF424">
        <v>0</v>
      </c>
      <c r="AG424">
        <v>0</v>
      </c>
      <c r="AH424">
        <v>0</v>
      </c>
      <c r="AI424">
        <v>9.92</v>
      </c>
      <c r="AJ424">
        <v>1</v>
      </c>
      <c r="AK424">
        <v>1</v>
      </c>
      <c r="AL424">
        <v>1</v>
      </c>
      <c r="AM424">
        <v>4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6</v>
      </c>
      <c r="AT424">
        <v>0.72</v>
      </c>
      <c r="AU424" t="s">
        <v>6</v>
      </c>
      <c r="AV424">
        <v>0</v>
      </c>
      <c r="AW424">
        <v>2</v>
      </c>
      <c r="AX424">
        <v>92865468</v>
      </c>
      <c r="AY424">
        <v>1</v>
      </c>
      <c r="AZ424">
        <v>0</v>
      </c>
      <c r="BA424">
        <v>386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0.1008</v>
      </c>
      <c r="CY424">
        <f t="shared" si="184"/>
        <v>149.99</v>
      </c>
      <c r="CZ424">
        <f t="shared" si="185"/>
        <v>15.12</v>
      </c>
      <c r="DA424">
        <f t="shared" si="186"/>
        <v>9.92</v>
      </c>
      <c r="DB424">
        <f t="shared" si="166"/>
        <v>10.89</v>
      </c>
      <c r="DC424">
        <f t="shared" si="167"/>
        <v>0</v>
      </c>
      <c r="DD424" t="s">
        <v>6</v>
      </c>
      <c r="DE424" t="s">
        <v>6</v>
      </c>
      <c r="DF424">
        <f t="shared" si="187"/>
        <v>15</v>
      </c>
      <c r="DG424">
        <f t="shared" si="188"/>
        <v>0</v>
      </c>
      <c r="DH424">
        <f t="shared" si="189"/>
        <v>0</v>
      </c>
      <c r="DI424">
        <f t="shared" si="183"/>
        <v>0</v>
      </c>
      <c r="DJ424">
        <f t="shared" si="190"/>
        <v>15</v>
      </c>
      <c r="DK424">
        <v>0</v>
      </c>
      <c r="DL424" t="s">
        <v>6</v>
      </c>
      <c r="DM424">
        <v>0</v>
      </c>
      <c r="DN424" t="s">
        <v>6</v>
      </c>
      <c r="DO424">
        <v>0</v>
      </c>
    </row>
    <row r="425" spans="1:119" x14ac:dyDescent="0.2">
      <c r="A425">
        <f>ROW(Source!A153)</f>
        <v>153</v>
      </c>
      <c r="B425">
        <v>92864407</v>
      </c>
      <c r="C425">
        <v>92865448</v>
      </c>
      <c r="D425">
        <v>49555188</v>
      </c>
      <c r="E425">
        <v>1</v>
      </c>
      <c r="F425">
        <v>1</v>
      </c>
      <c r="G425">
        <v>1</v>
      </c>
      <c r="H425">
        <v>3</v>
      </c>
      <c r="I425" t="s">
        <v>984</v>
      </c>
      <c r="J425" t="s">
        <v>985</v>
      </c>
      <c r="K425" t="s">
        <v>986</v>
      </c>
      <c r="L425">
        <v>1348</v>
      </c>
      <c r="N425">
        <v>1009</v>
      </c>
      <c r="O425" t="s">
        <v>532</v>
      </c>
      <c r="P425" t="s">
        <v>532</v>
      </c>
      <c r="Q425">
        <v>1000</v>
      </c>
      <c r="W425">
        <v>0</v>
      </c>
      <c r="X425">
        <v>859929720</v>
      </c>
      <c r="Y425">
        <f t="shared" si="165"/>
        <v>8.1999999999999998E-4</v>
      </c>
      <c r="AA425">
        <v>168144</v>
      </c>
      <c r="AB425">
        <v>0</v>
      </c>
      <c r="AC425">
        <v>0</v>
      </c>
      <c r="AD425">
        <v>0</v>
      </c>
      <c r="AE425">
        <v>16950</v>
      </c>
      <c r="AF425">
        <v>0</v>
      </c>
      <c r="AG425">
        <v>0</v>
      </c>
      <c r="AH425">
        <v>0</v>
      </c>
      <c r="AI425">
        <v>9.92</v>
      </c>
      <c r="AJ425">
        <v>1</v>
      </c>
      <c r="AK425">
        <v>1</v>
      </c>
      <c r="AL425">
        <v>1</v>
      </c>
      <c r="AM425">
        <v>4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6</v>
      </c>
      <c r="AT425">
        <v>8.1999999999999998E-4</v>
      </c>
      <c r="AU425" t="s">
        <v>6</v>
      </c>
      <c r="AV425">
        <v>0</v>
      </c>
      <c r="AW425">
        <v>2</v>
      </c>
      <c r="AX425">
        <v>92865469</v>
      </c>
      <c r="AY425">
        <v>1</v>
      </c>
      <c r="AZ425">
        <v>0</v>
      </c>
      <c r="BA425">
        <v>387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ROUND(Y425*Source!I153,7)</f>
        <v>1.148E-4</v>
      </c>
      <c r="CY425">
        <f t="shared" si="184"/>
        <v>168144</v>
      </c>
      <c r="CZ425">
        <f t="shared" si="185"/>
        <v>16950</v>
      </c>
      <c r="DA425">
        <f t="shared" si="186"/>
        <v>9.92</v>
      </c>
      <c r="DB425">
        <f t="shared" si="166"/>
        <v>13.9</v>
      </c>
      <c r="DC425">
        <f t="shared" si="167"/>
        <v>0</v>
      </c>
      <c r="DD425" t="s">
        <v>6</v>
      </c>
      <c r="DE425" t="s">
        <v>6</v>
      </c>
      <c r="DF425">
        <f t="shared" si="187"/>
        <v>19</v>
      </c>
      <c r="DG425">
        <f t="shared" si="188"/>
        <v>0</v>
      </c>
      <c r="DH425">
        <f t="shared" si="189"/>
        <v>0</v>
      </c>
      <c r="DI425">
        <f t="shared" si="183"/>
        <v>0</v>
      </c>
      <c r="DJ425">
        <f t="shared" si="190"/>
        <v>19</v>
      </c>
      <c r="DK425">
        <v>0</v>
      </c>
      <c r="DL425" t="s">
        <v>6</v>
      </c>
      <c r="DM425">
        <v>0</v>
      </c>
      <c r="DN425" t="s">
        <v>6</v>
      </c>
      <c r="DO425">
        <v>0</v>
      </c>
    </row>
    <row r="426" spans="1:119" x14ac:dyDescent="0.2">
      <c r="A426">
        <f>ROW(Source!A153)</f>
        <v>153</v>
      </c>
      <c r="B426">
        <v>92864407</v>
      </c>
      <c r="C426">
        <v>92865448</v>
      </c>
      <c r="D426">
        <v>49579097</v>
      </c>
      <c r="E426">
        <v>1</v>
      </c>
      <c r="F426">
        <v>1</v>
      </c>
      <c r="G426">
        <v>1</v>
      </c>
      <c r="H426">
        <v>3</v>
      </c>
      <c r="I426" t="s">
        <v>423</v>
      </c>
      <c r="J426" t="s">
        <v>426</v>
      </c>
      <c r="K426" t="s">
        <v>424</v>
      </c>
      <c r="L426">
        <v>1301</v>
      </c>
      <c r="N426">
        <v>1003</v>
      </c>
      <c r="O426" t="s">
        <v>425</v>
      </c>
      <c r="P426" t="s">
        <v>425</v>
      </c>
      <c r="Q426">
        <v>1</v>
      </c>
      <c r="W426">
        <v>0</v>
      </c>
      <c r="X426">
        <v>-241630363</v>
      </c>
      <c r="Y426">
        <f t="shared" si="165"/>
        <v>100</v>
      </c>
      <c r="AA426">
        <v>1118.28</v>
      </c>
      <c r="AB426">
        <v>0</v>
      </c>
      <c r="AC426">
        <v>0</v>
      </c>
      <c r="AD426">
        <v>0</v>
      </c>
      <c r="AE426">
        <v>112.73</v>
      </c>
      <c r="AF426">
        <v>0</v>
      </c>
      <c r="AG426">
        <v>0</v>
      </c>
      <c r="AH426">
        <v>0</v>
      </c>
      <c r="AI426">
        <v>9.92</v>
      </c>
      <c r="AJ426">
        <v>1</v>
      </c>
      <c r="AK426">
        <v>1</v>
      </c>
      <c r="AL426">
        <v>1</v>
      </c>
      <c r="AM426">
        <v>0</v>
      </c>
      <c r="AN426">
        <v>0</v>
      </c>
      <c r="AO426">
        <v>0</v>
      </c>
      <c r="AP426">
        <v>1</v>
      </c>
      <c r="AQ426">
        <v>0</v>
      </c>
      <c r="AR426">
        <v>0</v>
      </c>
      <c r="AS426" t="s">
        <v>6</v>
      </c>
      <c r="AT426">
        <v>100</v>
      </c>
      <c r="AU426" t="s">
        <v>6</v>
      </c>
      <c r="AV426">
        <v>0</v>
      </c>
      <c r="AW426">
        <v>1</v>
      </c>
      <c r="AX426">
        <v>-1</v>
      </c>
      <c r="AY426">
        <v>0</v>
      </c>
      <c r="AZ426">
        <v>0</v>
      </c>
      <c r="BA426" t="s">
        <v>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ROUND(Y426*Source!I153,7)</f>
        <v>14</v>
      </c>
      <c r="CY426">
        <f t="shared" si="184"/>
        <v>1118.28</v>
      </c>
      <c r="CZ426">
        <f t="shared" si="185"/>
        <v>112.73</v>
      </c>
      <c r="DA426">
        <f t="shared" si="186"/>
        <v>9.92</v>
      </c>
      <c r="DB426">
        <f t="shared" si="166"/>
        <v>11273</v>
      </c>
      <c r="DC426">
        <f t="shared" si="167"/>
        <v>0</v>
      </c>
      <c r="DD426" t="s">
        <v>6</v>
      </c>
      <c r="DE426" t="s">
        <v>6</v>
      </c>
      <c r="DF426">
        <f t="shared" si="187"/>
        <v>15652</v>
      </c>
      <c r="DG426">
        <f t="shared" si="188"/>
        <v>0</v>
      </c>
      <c r="DH426">
        <f t="shared" si="189"/>
        <v>0</v>
      </c>
      <c r="DI426">
        <f t="shared" si="183"/>
        <v>0</v>
      </c>
      <c r="DJ426">
        <f t="shared" si="190"/>
        <v>15652</v>
      </c>
      <c r="DK426">
        <v>0</v>
      </c>
      <c r="DL426" t="s">
        <v>6</v>
      </c>
      <c r="DM426">
        <v>0</v>
      </c>
      <c r="DN426" t="s">
        <v>6</v>
      </c>
      <c r="DO426">
        <v>0</v>
      </c>
    </row>
    <row r="427" spans="1:119" x14ac:dyDescent="0.2">
      <c r="A427">
        <f>ROW(Source!A155)</f>
        <v>155</v>
      </c>
      <c r="B427">
        <v>92864407</v>
      </c>
      <c r="C427">
        <v>92865473</v>
      </c>
      <c r="D427">
        <v>49510765</v>
      </c>
      <c r="E427">
        <v>70</v>
      </c>
      <c r="F427">
        <v>1</v>
      </c>
      <c r="G427">
        <v>1</v>
      </c>
      <c r="H427">
        <v>1</v>
      </c>
      <c r="I427" t="s">
        <v>1002</v>
      </c>
      <c r="J427" t="s">
        <v>6</v>
      </c>
      <c r="K427" t="s">
        <v>1003</v>
      </c>
      <c r="L427">
        <v>1191</v>
      </c>
      <c r="N427">
        <v>1013</v>
      </c>
      <c r="O427" t="s">
        <v>855</v>
      </c>
      <c r="P427" t="s">
        <v>855</v>
      </c>
      <c r="Q427">
        <v>1</v>
      </c>
      <c r="W427">
        <v>0</v>
      </c>
      <c r="X427">
        <v>-946583284</v>
      </c>
      <c r="Y427">
        <f t="shared" si="165"/>
        <v>74.8</v>
      </c>
      <c r="AA427">
        <v>0</v>
      </c>
      <c r="AB427">
        <v>0</v>
      </c>
      <c r="AC427">
        <v>0</v>
      </c>
      <c r="AD427">
        <v>437.74</v>
      </c>
      <c r="AE427">
        <v>0</v>
      </c>
      <c r="AF427">
        <v>0</v>
      </c>
      <c r="AG427">
        <v>0</v>
      </c>
      <c r="AH427">
        <v>9.76</v>
      </c>
      <c r="AI427">
        <v>1</v>
      </c>
      <c r="AJ427">
        <v>1</v>
      </c>
      <c r="AK427">
        <v>1</v>
      </c>
      <c r="AL427">
        <v>44.85</v>
      </c>
      <c r="AM427">
        <v>4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6</v>
      </c>
      <c r="AT427">
        <v>74.8</v>
      </c>
      <c r="AU427" t="s">
        <v>6</v>
      </c>
      <c r="AV427">
        <v>1</v>
      </c>
      <c r="AW427">
        <v>2</v>
      </c>
      <c r="AX427">
        <v>92865485</v>
      </c>
      <c r="AY427">
        <v>1</v>
      </c>
      <c r="AZ427">
        <v>0</v>
      </c>
      <c r="BA427">
        <v>390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U427">
        <f>ROUND(AT427*Source!I155*AH427*AL427,0)</f>
        <v>2619</v>
      </c>
      <c r="CV427">
        <f>ROUND(Y427*Source!I155,7)</f>
        <v>5.984</v>
      </c>
      <c r="CW427">
        <v>0</v>
      </c>
      <c r="CX427">
        <f>ROUND(Y427*Source!I155,7)</f>
        <v>5.984</v>
      </c>
      <c r="CY427">
        <f>AD427</f>
        <v>437.74</v>
      </c>
      <c r="CZ427">
        <f>AH427</f>
        <v>9.76</v>
      </c>
      <c r="DA427">
        <f>AL427</f>
        <v>44.85</v>
      </c>
      <c r="DB427">
        <f t="shared" si="166"/>
        <v>730.05</v>
      </c>
      <c r="DC427">
        <f t="shared" si="167"/>
        <v>0</v>
      </c>
      <c r="DD427" t="s">
        <v>6</v>
      </c>
      <c r="DE427" t="s">
        <v>6</v>
      </c>
      <c r="DF427">
        <f>ROUND(ROUND(AE427,0)*CX427,0)</f>
        <v>0</v>
      </c>
      <c r="DG427">
        <f t="shared" si="188"/>
        <v>0</v>
      </c>
      <c r="DH427">
        <f t="shared" si="189"/>
        <v>0</v>
      </c>
      <c r="DI427">
        <f>ROUND(ROUND(AH427*AL427,0)*CX427,0)</f>
        <v>2621</v>
      </c>
      <c r="DJ427">
        <f>DI427</f>
        <v>2621</v>
      </c>
      <c r="DK427">
        <v>0</v>
      </c>
      <c r="DL427" t="s">
        <v>6</v>
      </c>
      <c r="DM427">
        <v>0</v>
      </c>
      <c r="DN427" t="s">
        <v>6</v>
      </c>
      <c r="DO427">
        <v>0</v>
      </c>
    </row>
    <row r="428" spans="1:119" x14ac:dyDescent="0.2">
      <c r="A428">
        <f>ROW(Source!A155)</f>
        <v>155</v>
      </c>
      <c r="B428">
        <v>92864407</v>
      </c>
      <c r="C428">
        <v>92865473</v>
      </c>
      <c r="D428">
        <v>49510905</v>
      </c>
      <c r="E428">
        <v>70</v>
      </c>
      <c r="F428">
        <v>1</v>
      </c>
      <c r="G428">
        <v>1</v>
      </c>
      <c r="H428">
        <v>1</v>
      </c>
      <c r="I428" t="s">
        <v>867</v>
      </c>
      <c r="J428" t="s">
        <v>6</v>
      </c>
      <c r="K428" t="s">
        <v>868</v>
      </c>
      <c r="L428">
        <v>1191</v>
      </c>
      <c r="N428">
        <v>1013</v>
      </c>
      <c r="O428" t="s">
        <v>855</v>
      </c>
      <c r="P428" t="s">
        <v>855</v>
      </c>
      <c r="Q428">
        <v>1</v>
      </c>
      <c r="W428">
        <v>0</v>
      </c>
      <c r="X428">
        <v>-1417349443</v>
      </c>
      <c r="Y428">
        <f t="shared" si="165"/>
        <v>2.4900000000000002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44.85</v>
      </c>
      <c r="AL428">
        <v>1</v>
      </c>
      <c r="AM428">
        <v>4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6</v>
      </c>
      <c r="AT428">
        <v>2.4900000000000002</v>
      </c>
      <c r="AU428" t="s">
        <v>6</v>
      </c>
      <c r="AV428">
        <v>2</v>
      </c>
      <c r="AW428">
        <v>2</v>
      </c>
      <c r="AX428">
        <v>92865486</v>
      </c>
      <c r="AY428">
        <v>1</v>
      </c>
      <c r="AZ428">
        <v>0</v>
      </c>
      <c r="BA428">
        <v>391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ROUND(Y428*Source!I155,7)</f>
        <v>0.19919999999999999</v>
      </c>
      <c r="CY428">
        <f>AD428</f>
        <v>0</v>
      </c>
      <c r="CZ428">
        <f>AH428</f>
        <v>0</v>
      </c>
      <c r="DA428">
        <f>AL428</f>
        <v>1</v>
      </c>
      <c r="DB428">
        <f t="shared" si="166"/>
        <v>0</v>
      </c>
      <c r="DC428">
        <f t="shared" si="167"/>
        <v>0</v>
      </c>
      <c r="DD428" t="s">
        <v>6</v>
      </c>
      <c r="DE428" t="s">
        <v>6</v>
      </c>
      <c r="DF428">
        <f>ROUND(ROUND(AE428,0)*CX428,0)</f>
        <v>0</v>
      </c>
      <c r="DG428">
        <f t="shared" si="188"/>
        <v>0</v>
      </c>
      <c r="DH428">
        <f>ROUND(ROUND(AG428*AK428,0)*CX428,0)</f>
        <v>0</v>
      </c>
      <c r="DI428">
        <f t="shared" ref="DI428:DI437" si="191">ROUND(ROUND(AH428,0)*CX428,0)</f>
        <v>0</v>
      </c>
      <c r="DJ428">
        <f>DI428</f>
        <v>0</v>
      </c>
      <c r="DK428">
        <v>0</v>
      </c>
      <c r="DL428" t="s">
        <v>6</v>
      </c>
      <c r="DM428">
        <v>0</v>
      </c>
      <c r="DN428" t="s">
        <v>6</v>
      </c>
      <c r="DO428">
        <v>0</v>
      </c>
    </row>
    <row r="429" spans="1:119" x14ac:dyDescent="0.2">
      <c r="A429">
        <f>ROW(Source!A155)</f>
        <v>155</v>
      </c>
      <c r="B429">
        <v>92864407</v>
      </c>
      <c r="C429">
        <v>92865473</v>
      </c>
      <c r="D429">
        <v>49672515</v>
      </c>
      <c r="E429">
        <v>1</v>
      </c>
      <c r="F429">
        <v>1</v>
      </c>
      <c r="G429">
        <v>1</v>
      </c>
      <c r="H429">
        <v>2</v>
      </c>
      <c r="I429" t="s">
        <v>932</v>
      </c>
      <c r="J429" t="s">
        <v>933</v>
      </c>
      <c r="K429" t="s">
        <v>934</v>
      </c>
      <c r="L429">
        <v>1367</v>
      </c>
      <c r="N429">
        <v>1011</v>
      </c>
      <c r="O429" t="s">
        <v>872</v>
      </c>
      <c r="P429" t="s">
        <v>872</v>
      </c>
      <c r="Q429">
        <v>1</v>
      </c>
      <c r="W429">
        <v>0</v>
      </c>
      <c r="X429">
        <v>-130837057</v>
      </c>
      <c r="Y429">
        <f t="shared" si="165"/>
        <v>0.38</v>
      </c>
      <c r="AA429">
        <v>0</v>
      </c>
      <c r="AB429">
        <v>1358.21</v>
      </c>
      <c r="AC429">
        <v>605.48</v>
      </c>
      <c r="AD429">
        <v>0</v>
      </c>
      <c r="AE429">
        <v>0</v>
      </c>
      <c r="AF429">
        <v>86.4</v>
      </c>
      <c r="AG429">
        <v>13.5</v>
      </c>
      <c r="AH429">
        <v>0</v>
      </c>
      <c r="AI429">
        <v>1</v>
      </c>
      <c r="AJ429">
        <v>15.72</v>
      </c>
      <c r="AK429">
        <v>44.85</v>
      </c>
      <c r="AL429">
        <v>1</v>
      </c>
      <c r="AM429">
        <v>4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6</v>
      </c>
      <c r="AT429">
        <v>0.38</v>
      </c>
      <c r="AU429" t="s">
        <v>6</v>
      </c>
      <c r="AV429">
        <v>0</v>
      </c>
      <c r="AW429">
        <v>2</v>
      </c>
      <c r="AX429">
        <v>92865487</v>
      </c>
      <c r="AY429">
        <v>1</v>
      </c>
      <c r="AZ429">
        <v>0</v>
      </c>
      <c r="BA429">
        <v>392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f>ROUND(Y429*Source!I155*DO429,7)</f>
        <v>0</v>
      </c>
      <c r="CX429">
        <f>ROUND(Y429*Source!I155,7)</f>
        <v>3.04E-2</v>
      </c>
      <c r="CY429">
        <f>AB429</f>
        <v>1358.21</v>
      </c>
      <c r="CZ429">
        <f>AF429</f>
        <v>86.4</v>
      </c>
      <c r="DA429">
        <f>AJ429</f>
        <v>15.72</v>
      </c>
      <c r="DB429">
        <f t="shared" si="166"/>
        <v>32.83</v>
      </c>
      <c r="DC429">
        <f t="shared" si="167"/>
        <v>5.13</v>
      </c>
      <c r="DD429" t="s">
        <v>6</v>
      </c>
      <c r="DE429" t="s">
        <v>6</v>
      </c>
      <c r="DF429">
        <f>ROUND(ROUND(AE429,0)*CX429,0)</f>
        <v>0</v>
      </c>
      <c r="DG429">
        <f>ROUND(ROUND(AF429*AJ429,0)*CX429,0)</f>
        <v>41</v>
      </c>
      <c r="DH429">
        <f>ROUND(ROUND(AG429*AK429,0)*CX429,0)</f>
        <v>18</v>
      </c>
      <c r="DI429">
        <f t="shared" si="191"/>
        <v>0</v>
      </c>
      <c r="DJ429">
        <f>DG429</f>
        <v>41</v>
      </c>
      <c r="DK429">
        <v>0</v>
      </c>
      <c r="DL429" t="s">
        <v>6</v>
      </c>
      <c r="DM429">
        <v>0</v>
      </c>
      <c r="DN429" t="s">
        <v>6</v>
      </c>
      <c r="DO429">
        <v>0</v>
      </c>
    </row>
    <row r="430" spans="1:119" x14ac:dyDescent="0.2">
      <c r="A430">
        <f>ROW(Source!A155)</f>
        <v>155</v>
      </c>
      <c r="B430">
        <v>92864407</v>
      </c>
      <c r="C430">
        <v>92865473</v>
      </c>
      <c r="D430">
        <v>49672573</v>
      </c>
      <c r="E430">
        <v>1</v>
      </c>
      <c r="F430">
        <v>1</v>
      </c>
      <c r="G430">
        <v>1</v>
      </c>
      <c r="H430">
        <v>2</v>
      </c>
      <c r="I430" t="s">
        <v>893</v>
      </c>
      <c r="J430" t="s">
        <v>894</v>
      </c>
      <c r="K430" t="s">
        <v>895</v>
      </c>
      <c r="L430">
        <v>1367</v>
      </c>
      <c r="N430">
        <v>1011</v>
      </c>
      <c r="O430" t="s">
        <v>872</v>
      </c>
      <c r="P430" t="s">
        <v>872</v>
      </c>
      <c r="Q430">
        <v>1</v>
      </c>
      <c r="W430">
        <v>0</v>
      </c>
      <c r="X430">
        <v>-430484415</v>
      </c>
      <c r="Y430">
        <f t="shared" si="165"/>
        <v>0.1</v>
      </c>
      <c r="AA430">
        <v>0</v>
      </c>
      <c r="AB430">
        <v>1814.09</v>
      </c>
      <c r="AC430">
        <v>605.48</v>
      </c>
      <c r="AD430">
        <v>0</v>
      </c>
      <c r="AE430">
        <v>0</v>
      </c>
      <c r="AF430">
        <v>115.4</v>
      </c>
      <c r="AG430">
        <v>13.5</v>
      </c>
      <c r="AH430">
        <v>0</v>
      </c>
      <c r="AI430">
        <v>1</v>
      </c>
      <c r="AJ430">
        <v>15.72</v>
      </c>
      <c r="AK430">
        <v>44.85</v>
      </c>
      <c r="AL430">
        <v>1</v>
      </c>
      <c r="AM430">
        <v>4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6</v>
      </c>
      <c r="AT430">
        <v>0.1</v>
      </c>
      <c r="AU430" t="s">
        <v>6</v>
      </c>
      <c r="AV430">
        <v>0</v>
      </c>
      <c r="AW430">
        <v>2</v>
      </c>
      <c r="AX430">
        <v>92865488</v>
      </c>
      <c r="AY430">
        <v>1</v>
      </c>
      <c r="AZ430">
        <v>0</v>
      </c>
      <c r="BA430">
        <v>393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ROUND(Y430*Source!I155*DO430,7)</f>
        <v>0</v>
      </c>
      <c r="CX430">
        <f>ROUND(Y430*Source!I155,7)</f>
        <v>8.0000000000000002E-3</v>
      </c>
      <c r="CY430">
        <f>AB430</f>
        <v>1814.09</v>
      </c>
      <c r="CZ430">
        <f>AF430</f>
        <v>115.4</v>
      </c>
      <c r="DA430">
        <f>AJ430</f>
        <v>15.72</v>
      </c>
      <c r="DB430">
        <f t="shared" si="166"/>
        <v>11.54</v>
      </c>
      <c r="DC430">
        <f t="shared" si="167"/>
        <v>1.35</v>
      </c>
      <c r="DD430" t="s">
        <v>6</v>
      </c>
      <c r="DE430" t="s">
        <v>6</v>
      </c>
      <c r="DF430">
        <f>ROUND(ROUND(AE430,0)*CX430,0)</f>
        <v>0</v>
      </c>
      <c r="DG430">
        <f>ROUND(ROUND(AF430*AJ430,0)*CX430,0)</f>
        <v>15</v>
      </c>
      <c r="DH430">
        <f>ROUND(ROUND(AG430*AK430,0)*CX430,0)</f>
        <v>5</v>
      </c>
      <c r="DI430">
        <f t="shared" si="191"/>
        <v>0</v>
      </c>
      <c r="DJ430">
        <f>DG430</f>
        <v>15</v>
      </c>
      <c r="DK430">
        <v>0</v>
      </c>
      <c r="DL430" t="s">
        <v>6</v>
      </c>
      <c r="DM430">
        <v>0</v>
      </c>
      <c r="DN430" t="s">
        <v>6</v>
      </c>
      <c r="DO430">
        <v>0</v>
      </c>
    </row>
    <row r="431" spans="1:119" x14ac:dyDescent="0.2">
      <c r="A431">
        <f>ROW(Source!A155)</f>
        <v>155</v>
      </c>
      <c r="B431">
        <v>92864407</v>
      </c>
      <c r="C431">
        <v>92865473</v>
      </c>
      <c r="D431">
        <v>49673503</v>
      </c>
      <c r="E431">
        <v>1</v>
      </c>
      <c r="F431">
        <v>1</v>
      </c>
      <c r="G431">
        <v>1</v>
      </c>
      <c r="H431">
        <v>2</v>
      </c>
      <c r="I431" t="s">
        <v>869</v>
      </c>
      <c r="J431" t="s">
        <v>870</v>
      </c>
      <c r="K431" t="s">
        <v>871</v>
      </c>
      <c r="L431">
        <v>1367</v>
      </c>
      <c r="N431">
        <v>1011</v>
      </c>
      <c r="O431" t="s">
        <v>872</v>
      </c>
      <c r="P431" t="s">
        <v>872</v>
      </c>
      <c r="Q431">
        <v>1</v>
      </c>
      <c r="W431">
        <v>0</v>
      </c>
      <c r="X431">
        <v>509054691</v>
      </c>
      <c r="Y431">
        <f t="shared" si="165"/>
        <v>2.0099999999999998</v>
      </c>
      <c r="AA431">
        <v>0</v>
      </c>
      <c r="AB431">
        <v>1032.96</v>
      </c>
      <c r="AC431">
        <v>520.26</v>
      </c>
      <c r="AD431">
        <v>0</v>
      </c>
      <c r="AE431">
        <v>0</v>
      </c>
      <c r="AF431">
        <v>65.709999999999994</v>
      </c>
      <c r="AG431">
        <v>11.6</v>
      </c>
      <c r="AH431">
        <v>0</v>
      </c>
      <c r="AI431">
        <v>1</v>
      </c>
      <c r="AJ431">
        <v>15.72</v>
      </c>
      <c r="AK431">
        <v>44.85</v>
      </c>
      <c r="AL431">
        <v>1</v>
      </c>
      <c r="AM431">
        <v>4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6</v>
      </c>
      <c r="AT431">
        <v>2.0099999999999998</v>
      </c>
      <c r="AU431" t="s">
        <v>6</v>
      </c>
      <c r="AV431">
        <v>0</v>
      </c>
      <c r="AW431">
        <v>2</v>
      </c>
      <c r="AX431">
        <v>92865489</v>
      </c>
      <c r="AY431">
        <v>1</v>
      </c>
      <c r="AZ431">
        <v>0</v>
      </c>
      <c r="BA431">
        <v>394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f>ROUND(Y431*Source!I155*DO431,7)</f>
        <v>0</v>
      </c>
      <c r="CX431">
        <f>ROUND(Y431*Source!I155,7)</f>
        <v>0.1608</v>
      </c>
      <c r="CY431">
        <f>AB431</f>
        <v>1032.96</v>
      </c>
      <c r="CZ431">
        <f>AF431</f>
        <v>65.709999999999994</v>
      </c>
      <c r="DA431">
        <f>AJ431</f>
        <v>15.72</v>
      </c>
      <c r="DB431">
        <f t="shared" si="166"/>
        <v>132.08000000000001</v>
      </c>
      <c r="DC431">
        <f t="shared" si="167"/>
        <v>23.32</v>
      </c>
      <c r="DD431" t="s">
        <v>6</v>
      </c>
      <c r="DE431" t="s">
        <v>6</v>
      </c>
      <c r="DF431">
        <f>ROUND(ROUND(AE431,0)*CX431,0)</f>
        <v>0</v>
      </c>
      <c r="DG431">
        <f>ROUND(ROUND(AF431*AJ431,0)*CX431,0)</f>
        <v>166</v>
      </c>
      <c r="DH431">
        <f>ROUND(ROUND(AG431*AK431,0)*CX431,0)</f>
        <v>84</v>
      </c>
      <c r="DI431">
        <f t="shared" si="191"/>
        <v>0</v>
      </c>
      <c r="DJ431">
        <f>DG431</f>
        <v>166</v>
      </c>
      <c r="DK431">
        <v>0</v>
      </c>
      <c r="DL431" t="s">
        <v>6</v>
      </c>
      <c r="DM431">
        <v>0</v>
      </c>
      <c r="DN431" t="s">
        <v>6</v>
      </c>
      <c r="DO431">
        <v>0</v>
      </c>
    </row>
    <row r="432" spans="1:119" x14ac:dyDescent="0.2">
      <c r="A432">
        <f>ROW(Source!A155)</f>
        <v>155</v>
      </c>
      <c r="B432">
        <v>92864407</v>
      </c>
      <c r="C432">
        <v>92865473</v>
      </c>
      <c r="D432">
        <v>49523203</v>
      </c>
      <c r="E432">
        <v>1</v>
      </c>
      <c r="F432">
        <v>1</v>
      </c>
      <c r="G432">
        <v>1</v>
      </c>
      <c r="H432">
        <v>3</v>
      </c>
      <c r="I432" t="s">
        <v>999</v>
      </c>
      <c r="J432" t="s">
        <v>1000</v>
      </c>
      <c r="K432" t="s">
        <v>1001</v>
      </c>
      <c r="L432">
        <v>1339</v>
      </c>
      <c r="N432">
        <v>1007</v>
      </c>
      <c r="O432" t="s">
        <v>957</v>
      </c>
      <c r="P432" t="s">
        <v>957</v>
      </c>
      <c r="Q432">
        <v>1</v>
      </c>
      <c r="W432">
        <v>0</v>
      </c>
      <c r="X432">
        <v>-143474561</v>
      </c>
      <c r="Y432">
        <f t="shared" si="165"/>
        <v>10.99</v>
      </c>
      <c r="AA432">
        <v>24.2</v>
      </c>
      <c r="AB432">
        <v>0</v>
      </c>
      <c r="AC432">
        <v>0</v>
      </c>
      <c r="AD432">
        <v>0</v>
      </c>
      <c r="AE432">
        <v>2.44</v>
      </c>
      <c r="AF432">
        <v>0</v>
      </c>
      <c r="AG432">
        <v>0</v>
      </c>
      <c r="AH432">
        <v>0</v>
      </c>
      <c r="AI432">
        <v>9.92</v>
      </c>
      <c r="AJ432">
        <v>1</v>
      </c>
      <c r="AK432">
        <v>1</v>
      </c>
      <c r="AL432">
        <v>1</v>
      </c>
      <c r="AM432">
        <v>4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6</v>
      </c>
      <c r="AT432">
        <v>10.99</v>
      </c>
      <c r="AU432" t="s">
        <v>6</v>
      </c>
      <c r="AV432">
        <v>0</v>
      </c>
      <c r="AW432">
        <v>2</v>
      </c>
      <c r="AX432">
        <v>92865490</v>
      </c>
      <c r="AY432">
        <v>1</v>
      </c>
      <c r="AZ432">
        <v>0</v>
      </c>
      <c r="BA432">
        <v>395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ROUND(Y432*Source!I155,7)</f>
        <v>0.87919999999999998</v>
      </c>
      <c r="CY432">
        <f t="shared" ref="CY432:CY437" si="192">AA432</f>
        <v>24.2</v>
      </c>
      <c r="CZ432">
        <f t="shared" ref="CZ432:CZ437" si="193">AE432</f>
        <v>2.44</v>
      </c>
      <c r="DA432">
        <f t="shared" ref="DA432:DA437" si="194">AI432</f>
        <v>9.92</v>
      </c>
      <c r="DB432">
        <f t="shared" si="166"/>
        <v>26.82</v>
      </c>
      <c r="DC432">
        <f t="shared" si="167"/>
        <v>0</v>
      </c>
      <c r="DD432" t="s">
        <v>6</v>
      </c>
      <c r="DE432" t="s">
        <v>6</v>
      </c>
      <c r="DF432">
        <f t="shared" ref="DF432:DF437" si="195">ROUND(ROUND(AE432*AI432,0)*CX432,0)</f>
        <v>21</v>
      </c>
      <c r="DG432">
        <f t="shared" ref="DG432:DG439" si="196">ROUND(ROUND(AF432,0)*CX432,0)</f>
        <v>0</v>
      </c>
      <c r="DH432">
        <f t="shared" ref="DH432:DH438" si="197">ROUND(ROUND(AG432,0)*CX432,0)</f>
        <v>0</v>
      </c>
      <c r="DI432">
        <f t="shared" si="191"/>
        <v>0</v>
      </c>
      <c r="DJ432">
        <f t="shared" ref="DJ432:DJ437" si="198">DF432</f>
        <v>21</v>
      </c>
      <c r="DK432">
        <v>0</v>
      </c>
      <c r="DL432" t="s">
        <v>6</v>
      </c>
      <c r="DM432">
        <v>0</v>
      </c>
      <c r="DN432" t="s">
        <v>6</v>
      </c>
      <c r="DO432">
        <v>0</v>
      </c>
    </row>
    <row r="433" spans="1:119" x14ac:dyDescent="0.2">
      <c r="A433">
        <f>ROW(Source!A155)</f>
        <v>155</v>
      </c>
      <c r="B433">
        <v>92864407</v>
      </c>
      <c r="C433">
        <v>92865473</v>
      </c>
      <c r="D433">
        <v>49527729</v>
      </c>
      <c r="E433">
        <v>1</v>
      </c>
      <c r="F433">
        <v>1</v>
      </c>
      <c r="G433">
        <v>1</v>
      </c>
      <c r="H433">
        <v>3</v>
      </c>
      <c r="I433" t="s">
        <v>1015</v>
      </c>
      <c r="J433" t="s">
        <v>1016</v>
      </c>
      <c r="K433" t="s">
        <v>1017</v>
      </c>
      <c r="L433">
        <v>1346</v>
      </c>
      <c r="N433">
        <v>1009</v>
      </c>
      <c r="O433" t="s">
        <v>541</v>
      </c>
      <c r="P433" t="s">
        <v>541</v>
      </c>
      <c r="Q433">
        <v>1</v>
      </c>
      <c r="W433">
        <v>0</v>
      </c>
      <c r="X433">
        <v>30735328</v>
      </c>
      <c r="Y433">
        <f t="shared" si="165"/>
        <v>3.9300000000000002E-2</v>
      </c>
      <c r="AA433">
        <v>21.33</v>
      </c>
      <c r="AB433">
        <v>0</v>
      </c>
      <c r="AC433">
        <v>0</v>
      </c>
      <c r="AD433">
        <v>0</v>
      </c>
      <c r="AE433">
        <v>2.15</v>
      </c>
      <c r="AF433">
        <v>0</v>
      </c>
      <c r="AG433">
        <v>0</v>
      </c>
      <c r="AH433">
        <v>0</v>
      </c>
      <c r="AI433">
        <v>9.92</v>
      </c>
      <c r="AJ433">
        <v>1</v>
      </c>
      <c r="AK433">
        <v>1</v>
      </c>
      <c r="AL433">
        <v>1</v>
      </c>
      <c r="AM433">
        <v>4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6</v>
      </c>
      <c r="AT433">
        <v>3.9300000000000002E-2</v>
      </c>
      <c r="AU433" t="s">
        <v>6</v>
      </c>
      <c r="AV433">
        <v>0</v>
      </c>
      <c r="AW433">
        <v>2</v>
      </c>
      <c r="AX433">
        <v>92865491</v>
      </c>
      <c r="AY433">
        <v>1</v>
      </c>
      <c r="AZ433">
        <v>0</v>
      </c>
      <c r="BA433">
        <v>396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ROUND(Y433*Source!I155,7)</f>
        <v>3.1440000000000001E-3</v>
      </c>
      <c r="CY433">
        <f t="shared" si="192"/>
        <v>21.33</v>
      </c>
      <c r="CZ433">
        <f t="shared" si="193"/>
        <v>2.15</v>
      </c>
      <c r="DA433">
        <f t="shared" si="194"/>
        <v>9.92</v>
      </c>
      <c r="DB433">
        <f t="shared" si="166"/>
        <v>0.08</v>
      </c>
      <c r="DC433">
        <f t="shared" si="167"/>
        <v>0</v>
      </c>
      <c r="DD433" t="s">
        <v>6</v>
      </c>
      <c r="DE433" t="s">
        <v>6</v>
      </c>
      <c r="DF433">
        <f t="shared" si="195"/>
        <v>0</v>
      </c>
      <c r="DG433">
        <f t="shared" si="196"/>
        <v>0</v>
      </c>
      <c r="DH433">
        <f t="shared" si="197"/>
        <v>0</v>
      </c>
      <c r="DI433">
        <f t="shared" si="191"/>
        <v>0</v>
      </c>
      <c r="DJ433">
        <f t="shared" si="198"/>
        <v>0</v>
      </c>
      <c r="DK433">
        <v>0</v>
      </c>
      <c r="DL433" t="s">
        <v>6</v>
      </c>
      <c r="DM433">
        <v>0</v>
      </c>
      <c r="DN433" t="s">
        <v>6</v>
      </c>
      <c r="DO433">
        <v>0</v>
      </c>
    </row>
    <row r="434" spans="1:119" x14ac:dyDescent="0.2">
      <c r="A434">
        <f>ROW(Source!A155)</f>
        <v>155</v>
      </c>
      <c r="B434">
        <v>92864407</v>
      </c>
      <c r="C434">
        <v>92865473</v>
      </c>
      <c r="D434">
        <v>49528529</v>
      </c>
      <c r="E434">
        <v>1</v>
      </c>
      <c r="F434">
        <v>1</v>
      </c>
      <c r="G434">
        <v>1</v>
      </c>
      <c r="H434">
        <v>3</v>
      </c>
      <c r="I434" t="s">
        <v>1018</v>
      </c>
      <c r="J434" t="s">
        <v>1019</v>
      </c>
      <c r="K434" t="s">
        <v>1020</v>
      </c>
      <c r="L434">
        <v>1339</v>
      </c>
      <c r="N434">
        <v>1007</v>
      </c>
      <c r="O434" t="s">
        <v>957</v>
      </c>
      <c r="P434" t="s">
        <v>957</v>
      </c>
      <c r="Q434">
        <v>1</v>
      </c>
      <c r="W434">
        <v>0</v>
      </c>
      <c r="X434">
        <v>1129920326</v>
      </c>
      <c r="Y434">
        <f t="shared" si="165"/>
        <v>3.5999999999999997E-2</v>
      </c>
      <c r="AA434">
        <v>5952</v>
      </c>
      <c r="AB434">
        <v>0</v>
      </c>
      <c r="AC434">
        <v>0</v>
      </c>
      <c r="AD434">
        <v>0</v>
      </c>
      <c r="AE434">
        <v>600</v>
      </c>
      <c r="AF434">
        <v>0</v>
      </c>
      <c r="AG434">
        <v>0</v>
      </c>
      <c r="AH434">
        <v>0</v>
      </c>
      <c r="AI434">
        <v>9.92</v>
      </c>
      <c r="AJ434">
        <v>1</v>
      </c>
      <c r="AK434">
        <v>1</v>
      </c>
      <c r="AL434">
        <v>1</v>
      </c>
      <c r="AM434">
        <v>4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6</v>
      </c>
      <c r="AT434">
        <v>3.5999999999999997E-2</v>
      </c>
      <c r="AU434" t="s">
        <v>6</v>
      </c>
      <c r="AV434">
        <v>0</v>
      </c>
      <c r="AW434">
        <v>2</v>
      </c>
      <c r="AX434">
        <v>92865492</v>
      </c>
      <c r="AY434">
        <v>1</v>
      </c>
      <c r="AZ434">
        <v>0</v>
      </c>
      <c r="BA434">
        <v>397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ROUND(Y434*Source!I155,7)</f>
        <v>2.8800000000000002E-3</v>
      </c>
      <c r="CY434">
        <f t="shared" si="192"/>
        <v>5952</v>
      </c>
      <c r="CZ434">
        <f t="shared" si="193"/>
        <v>600</v>
      </c>
      <c r="DA434">
        <f t="shared" si="194"/>
        <v>9.92</v>
      </c>
      <c r="DB434">
        <f t="shared" si="166"/>
        <v>21.6</v>
      </c>
      <c r="DC434">
        <f t="shared" si="167"/>
        <v>0</v>
      </c>
      <c r="DD434" t="s">
        <v>6</v>
      </c>
      <c r="DE434" t="s">
        <v>6</v>
      </c>
      <c r="DF434">
        <f t="shared" si="195"/>
        <v>17</v>
      </c>
      <c r="DG434">
        <f t="shared" si="196"/>
        <v>0</v>
      </c>
      <c r="DH434">
        <f t="shared" si="197"/>
        <v>0</v>
      </c>
      <c r="DI434">
        <f t="shared" si="191"/>
        <v>0</v>
      </c>
      <c r="DJ434">
        <f t="shared" si="198"/>
        <v>17</v>
      </c>
      <c r="DK434">
        <v>0</v>
      </c>
      <c r="DL434" t="s">
        <v>6</v>
      </c>
      <c r="DM434">
        <v>0</v>
      </c>
      <c r="DN434" t="s">
        <v>6</v>
      </c>
      <c r="DO434">
        <v>0</v>
      </c>
    </row>
    <row r="435" spans="1:119" x14ac:dyDescent="0.2">
      <c r="A435">
        <f>ROW(Source!A155)</f>
        <v>155</v>
      </c>
      <c r="B435">
        <v>92864407</v>
      </c>
      <c r="C435">
        <v>92865473</v>
      </c>
      <c r="D435">
        <v>49554500</v>
      </c>
      <c r="E435">
        <v>1</v>
      </c>
      <c r="F435">
        <v>1</v>
      </c>
      <c r="G435">
        <v>1</v>
      </c>
      <c r="H435">
        <v>3</v>
      </c>
      <c r="I435" t="s">
        <v>981</v>
      </c>
      <c r="J435" t="s">
        <v>982</v>
      </c>
      <c r="K435" t="s">
        <v>983</v>
      </c>
      <c r="L435">
        <v>1346</v>
      </c>
      <c r="N435">
        <v>1009</v>
      </c>
      <c r="O435" t="s">
        <v>541</v>
      </c>
      <c r="P435" t="s">
        <v>541</v>
      </c>
      <c r="Q435">
        <v>1</v>
      </c>
      <c r="W435">
        <v>0</v>
      </c>
      <c r="X435">
        <v>639726700</v>
      </c>
      <c r="Y435">
        <f t="shared" si="165"/>
        <v>0.48</v>
      </c>
      <c r="AA435">
        <v>149.99</v>
      </c>
      <c r="AB435">
        <v>0</v>
      </c>
      <c r="AC435">
        <v>0</v>
      </c>
      <c r="AD435">
        <v>0</v>
      </c>
      <c r="AE435">
        <v>15.12</v>
      </c>
      <c r="AF435">
        <v>0</v>
      </c>
      <c r="AG435">
        <v>0</v>
      </c>
      <c r="AH435">
        <v>0</v>
      </c>
      <c r="AI435">
        <v>9.92</v>
      </c>
      <c r="AJ435">
        <v>1</v>
      </c>
      <c r="AK435">
        <v>1</v>
      </c>
      <c r="AL435">
        <v>1</v>
      </c>
      <c r="AM435">
        <v>4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6</v>
      </c>
      <c r="AT435">
        <v>0.48</v>
      </c>
      <c r="AU435" t="s">
        <v>6</v>
      </c>
      <c r="AV435">
        <v>0</v>
      </c>
      <c r="AW435">
        <v>2</v>
      </c>
      <c r="AX435">
        <v>92865493</v>
      </c>
      <c r="AY435">
        <v>1</v>
      </c>
      <c r="AZ435">
        <v>0</v>
      </c>
      <c r="BA435">
        <v>398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ROUND(Y435*Source!I155,7)</f>
        <v>3.8399999999999997E-2</v>
      </c>
      <c r="CY435">
        <f t="shared" si="192"/>
        <v>149.99</v>
      </c>
      <c r="CZ435">
        <f t="shared" si="193"/>
        <v>15.12</v>
      </c>
      <c r="DA435">
        <f t="shared" si="194"/>
        <v>9.92</v>
      </c>
      <c r="DB435">
        <f t="shared" si="166"/>
        <v>7.26</v>
      </c>
      <c r="DC435">
        <f t="shared" si="167"/>
        <v>0</v>
      </c>
      <c r="DD435" t="s">
        <v>6</v>
      </c>
      <c r="DE435" t="s">
        <v>6</v>
      </c>
      <c r="DF435">
        <f t="shared" si="195"/>
        <v>6</v>
      </c>
      <c r="DG435">
        <f t="shared" si="196"/>
        <v>0</v>
      </c>
      <c r="DH435">
        <f t="shared" si="197"/>
        <v>0</v>
      </c>
      <c r="DI435">
        <f t="shared" si="191"/>
        <v>0</v>
      </c>
      <c r="DJ435">
        <f t="shared" si="198"/>
        <v>6</v>
      </c>
      <c r="DK435">
        <v>0</v>
      </c>
      <c r="DL435" t="s">
        <v>6</v>
      </c>
      <c r="DM435">
        <v>0</v>
      </c>
      <c r="DN435" t="s">
        <v>6</v>
      </c>
      <c r="DO435">
        <v>0</v>
      </c>
    </row>
    <row r="436" spans="1:119" x14ac:dyDescent="0.2">
      <c r="A436">
        <f>ROW(Source!A155)</f>
        <v>155</v>
      </c>
      <c r="B436">
        <v>92864407</v>
      </c>
      <c r="C436">
        <v>92865473</v>
      </c>
      <c r="D436">
        <v>49555188</v>
      </c>
      <c r="E436">
        <v>1</v>
      </c>
      <c r="F436">
        <v>1</v>
      </c>
      <c r="G436">
        <v>1</v>
      </c>
      <c r="H436">
        <v>3</v>
      </c>
      <c r="I436" t="s">
        <v>984</v>
      </c>
      <c r="J436" t="s">
        <v>985</v>
      </c>
      <c r="K436" t="s">
        <v>986</v>
      </c>
      <c r="L436">
        <v>1348</v>
      </c>
      <c r="N436">
        <v>1009</v>
      </c>
      <c r="O436" t="s">
        <v>532</v>
      </c>
      <c r="P436" t="s">
        <v>532</v>
      </c>
      <c r="Q436">
        <v>1000</v>
      </c>
      <c r="W436">
        <v>0</v>
      </c>
      <c r="X436">
        <v>859929720</v>
      </c>
      <c r="Y436">
        <f t="shared" si="165"/>
        <v>5.5000000000000003E-4</v>
      </c>
      <c r="AA436">
        <v>168144</v>
      </c>
      <c r="AB436">
        <v>0</v>
      </c>
      <c r="AC436">
        <v>0</v>
      </c>
      <c r="AD436">
        <v>0</v>
      </c>
      <c r="AE436">
        <v>16950</v>
      </c>
      <c r="AF436">
        <v>0</v>
      </c>
      <c r="AG436">
        <v>0</v>
      </c>
      <c r="AH436">
        <v>0</v>
      </c>
      <c r="AI436">
        <v>9.92</v>
      </c>
      <c r="AJ436">
        <v>1</v>
      </c>
      <c r="AK436">
        <v>1</v>
      </c>
      <c r="AL436">
        <v>1</v>
      </c>
      <c r="AM436">
        <v>4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6</v>
      </c>
      <c r="AT436">
        <v>5.5000000000000003E-4</v>
      </c>
      <c r="AU436" t="s">
        <v>6</v>
      </c>
      <c r="AV436">
        <v>0</v>
      </c>
      <c r="AW436">
        <v>2</v>
      </c>
      <c r="AX436">
        <v>92865494</v>
      </c>
      <c r="AY436">
        <v>1</v>
      </c>
      <c r="AZ436">
        <v>0</v>
      </c>
      <c r="BA436">
        <v>399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ROUND(Y436*Source!I155,7)</f>
        <v>4.3999999999999999E-5</v>
      </c>
      <c r="CY436">
        <f t="shared" si="192"/>
        <v>168144</v>
      </c>
      <c r="CZ436">
        <f t="shared" si="193"/>
        <v>16950</v>
      </c>
      <c r="DA436">
        <f t="shared" si="194"/>
        <v>9.92</v>
      </c>
      <c r="DB436">
        <f t="shared" si="166"/>
        <v>9.32</v>
      </c>
      <c r="DC436">
        <f t="shared" si="167"/>
        <v>0</v>
      </c>
      <c r="DD436" t="s">
        <v>6</v>
      </c>
      <c r="DE436" t="s">
        <v>6</v>
      </c>
      <c r="DF436">
        <f t="shared" si="195"/>
        <v>7</v>
      </c>
      <c r="DG436">
        <f t="shared" si="196"/>
        <v>0</v>
      </c>
      <c r="DH436">
        <f t="shared" si="197"/>
        <v>0</v>
      </c>
      <c r="DI436">
        <f t="shared" si="191"/>
        <v>0</v>
      </c>
      <c r="DJ436">
        <f t="shared" si="198"/>
        <v>7</v>
      </c>
      <c r="DK436">
        <v>0</v>
      </c>
      <c r="DL436" t="s">
        <v>6</v>
      </c>
      <c r="DM436">
        <v>0</v>
      </c>
      <c r="DN436" t="s">
        <v>6</v>
      </c>
      <c r="DO436">
        <v>0</v>
      </c>
    </row>
    <row r="437" spans="1:119" x14ac:dyDescent="0.2">
      <c r="A437">
        <f>ROW(Source!A155)</f>
        <v>155</v>
      </c>
      <c r="B437">
        <v>92864407</v>
      </c>
      <c r="C437">
        <v>92865473</v>
      </c>
      <c r="D437">
        <v>49579096</v>
      </c>
      <c r="E437">
        <v>1</v>
      </c>
      <c r="F437">
        <v>1</v>
      </c>
      <c r="G437">
        <v>1</v>
      </c>
      <c r="H437">
        <v>3</v>
      </c>
      <c r="I437" t="s">
        <v>432</v>
      </c>
      <c r="J437" t="s">
        <v>434</v>
      </c>
      <c r="K437" t="s">
        <v>433</v>
      </c>
      <c r="L437">
        <v>1301</v>
      </c>
      <c r="N437">
        <v>1003</v>
      </c>
      <c r="O437" t="s">
        <v>425</v>
      </c>
      <c r="P437" t="s">
        <v>425</v>
      </c>
      <c r="Q437">
        <v>1</v>
      </c>
      <c r="W437">
        <v>0</v>
      </c>
      <c r="X437">
        <v>-1759857440</v>
      </c>
      <c r="Y437">
        <f t="shared" si="165"/>
        <v>100</v>
      </c>
      <c r="AA437">
        <v>901.33</v>
      </c>
      <c r="AB437">
        <v>0</v>
      </c>
      <c r="AC437">
        <v>0</v>
      </c>
      <c r="AD437">
        <v>0</v>
      </c>
      <c r="AE437">
        <v>90.86</v>
      </c>
      <c r="AF437">
        <v>0</v>
      </c>
      <c r="AG437">
        <v>0</v>
      </c>
      <c r="AH437">
        <v>0</v>
      </c>
      <c r="AI437">
        <v>9.92</v>
      </c>
      <c r="AJ437">
        <v>1</v>
      </c>
      <c r="AK437">
        <v>1</v>
      </c>
      <c r="AL437">
        <v>1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 t="s">
        <v>6</v>
      </c>
      <c r="AT437">
        <v>100</v>
      </c>
      <c r="AU437" t="s">
        <v>6</v>
      </c>
      <c r="AV437">
        <v>0</v>
      </c>
      <c r="AW437">
        <v>1</v>
      </c>
      <c r="AX437">
        <v>-1</v>
      </c>
      <c r="AY437">
        <v>0</v>
      </c>
      <c r="AZ437">
        <v>0</v>
      </c>
      <c r="BA437" t="s">
        <v>6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ROUND(Y437*Source!I155,7)</f>
        <v>8</v>
      </c>
      <c r="CY437">
        <f t="shared" si="192"/>
        <v>901.33</v>
      </c>
      <c r="CZ437">
        <f t="shared" si="193"/>
        <v>90.86</v>
      </c>
      <c r="DA437">
        <f t="shared" si="194"/>
        <v>9.92</v>
      </c>
      <c r="DB437">
        <f t="shared" si="166"/>
        <v>9086</v>
      </c>
      <c r="DC437">
        <f t="shared" si="167"/>
        <v>0</v>
      </c>
      <c r="DD437" t="s">
        <v>6</v>
      </c>
      <c r="DE437" t="s">
        <v>6</v>
      </c>
      <c r="DF437">
        <f t="shared" si="195"/>
        <v>7208</v>
      </c>
      <c r="DG437">
        <f t="shared" si="196"/>
        <v>0</v>
      </c>
      <c r="DH437">
        <f t="shared" si="197"/>
        <v>0</v>
      </c>
      <c r="DI437">
        <f t="shared" si="191"/>
        <v>0</v>
      </c>
      <c r="DJ437">
        <f t="shared" si="198"/>
        <v>7208</v>
      </c>
      <c r="DK437">
        <v>0</v>
      </c>
      <c r="DL437" t="s">
        <v>6</v>
      </c>
      <c r="DM437">
        <v>0</v>
      </c>
      <c r="DN437" t="s">
        <v>6</v>
      </c>
      <c r="DO437">
        <v>0</v>
      </c>
    </row>
    <row r="438" spans="1:119" x14ac:dyDescent="0.2">
      <c r="A438">
        <f>ROW(Source!A157)</f>
        <v>157</v>
      </c>
      <c r="B438">
        <v>92864407</v>
      </c>
      <c r="C438">
        <v>92865498</v>
      </c>
      <c r="D438">
        <v>49510765</v>
      </c>
      <c r="E438">
        <v>70</v>
      </c>
      <c r="F438">
        <v>1</v>
      </c>
      <c r="G438">
        <v>1</v>
      </c>
      <c r="H438">
        <v>1</v>
      </c>
      <c r="I438" t="s">
        <v>1002</v>
      </c>
      <c r="J438" t="s">
        <v>6</v>
      </c>
      <c r="K438" t="s">
        <v>1003</v>
      </c>
      <c r="L438">
        <v>1191</v>
      </c>
      <c r="N438">
        <v>1013</v>
      </c>
      <c r="O438" t="s">
        <v>855</v>
      </c>
      <c r="P438" t="s">
        <v>855</v>
      </c>
      <c r="Q438">
        <v>1</v>
      </c>
      <c r="W438">
        <v>0</v>
      </c>
      <c r="X438">
        <v>-946583284</v>
      </c>
      <c r="Y438">
        <f t="shared" si="165"/>
        <v>72.599999999999994</v>
      </c>
      <c r="AA438">
        <v>0</v>
      </c>
      <c r="AB438">
        <v>0</v>
      </c>
      <c r="AC438">
        <v>0</v>
      </c>
      <c r="AD438">
        <v>437.74</v>
      </c>
      <c r="AE438">
        <v>0</v>
      </c>
      <c r="AF438">
        <v>0</v>
      </c>
      <c r="AG438">
        <v>0</v>
      </c>
      <c r="AH438">
        <v>9.76</v>
      </c>
      <c r="AI438">
        <v>1</v>
      </c>
      <c r="AJ438">
        <v>1</v>
      </c>
      <c r="AK438">
        <v>1</v>
      </c>
      <c r="AL438">
        <v>44.85</v>
      </c>
      <c r="AM438">
        <v>4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6</v>
      </c>
      <c r="AT438">
        <v>72.599999999999994</v>
      </c>
      <c r="AU438" t="s">
        <v>6</v>
      </c>
      <c r="AV438">
        <v>1</v>
      </c>
      <c r="AW438">
        <v>2</v>
      </c>
      <c r="AX438">
        <v>92865511</v>
      </c>
      <c r="AY438">
        <v>1</v>
      </c>
      <c r="AZ438">
        <v>0</v>
      </c>
      <c r="BA438">
        <v>402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U438">
        <f>ROUND(AT438*Source!I157*AH438*AL438,0)</f>
        <v>7309</v>
      </c>
      <c r="CV438">
        <f>ROUND(Y438*Source!I157,7)</f>
        <v>16.698</v>
      </c>
      <c r="CW438">
        <v>0</v>
      </c>
      <c r="CX438">
        <f>ROUND(Y438*Source!I157,7)</f>
        <v>16.698</v>
      </c>
      <c r="CY438">
        <f>AD438</f>
        <v>437.74</v>
      </c>
      <c r="CZ438">
        <f>AH438</f>
        <v>9.76</v>
      </c>
      <c r="DA438">
        <f>AL438</f>
        <v>44.85</v>
      </c>
      <c r="DB438">
        <f t="shared" si="166"/>
        <v>708.58</v>
      </c>
      <c r="DC438">
        <f t="shared" si="167"/>
        <v>0</v>
      </c>
      <c r="DD438" t="s">
        <v>6</v>
      </c>
      <c r="DE438" t="s">
        <v>6</v>
      </c>
      <c r="DF438">
        <f>ROUND(ROUND(AE438,0)*CX438,0)</f>
        <v>0</v>
      </c>
      <c r="DG438">
        <f t="shared" si="196"/>
        <v>0</v>
      </c>
      <c r="DH438">
        <f t="shared" si="197"/>
        <v>0</v>
      </c>
      <c r="DI438">
        <f>ROUND(ROUND(AH438*AL438,0)*CX438,0)</f>
        <v>7314</v>
      </c>
      <c r="DJ438">
        <f>DI438</f>
        <v>7314</v>
      </c>
      <c r="DK438">
        <v>0</v>
      </c>
      <c r="DL438" t="s">
        <v>6</v>
      </c>
      <c r="DM438">
        <v>0</v>
      </c>
      <c r="DN438" t="s">
        <v>6</v>
      </c>
      <c r="DO438">
        <v>0</v>
      </c>
    </row>
    <row r="439" spans="1:119" x14ac:dyDescent="0.2">
      <c r="A439">
        <f>ROW(Source!A157)</f>
        <v>157</v>
      </c>
      <c r="B439">
        <v>92864407</v>
      </c>
      <c r="C439">
        <v>92865498</v>
      </c>
      <c r="D439">
        <v>49510905</v>
      </c>
      <c r="E439">
        <v>70</v>
      </c>
      <c r="F439">
        <v>1</v>
      </c>
      <c r="G439">
        <v>1</v>
      </c>
      <c r="H439">
        <v>1</v>
      </c>
      <c r="I439" t="s">
        <v>867</v>
      </c>
      <c r="J439" t="s">
        <v>6</v>
      </c>
      <c r="K439" t="s">
        <v>868</v>
      </c>
      <c r="L439">
        <v>1191</v>
      </c>
      <c r="N439">
        <v>1013</v>
      </c>
      <c r="O439" t="s">
        <v>855</v>
      </c>
      <c r="P439" t="s">
        <v>855</v>
      </c>
      <c r="Q439">
        <v>1</v>
      </c>
      <c r="W439">
        <v>0</v>
      </c>
      <c r="X439">
        <v>-1417349443</v>
      </c>
      <c r="Y439">
        <f t="shared" si="165"/>
        <v>2.06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44.85</v>
      </c>
      <c r="AL439">
        <v>1</v>
      </c>
      <c r="AM439">
        <v>4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6</v>
      </c>
      <c r="AT439">
        <v>2.06</v>
      </c>
      <c r="AU439" t="s">
        <v>6</v>
      </c>
      <c r="AV439">
        <v>2</v>
      </c>
      <c r="AW439">
        <v>2</v>
      </c>
      <c r="AX439">
        <v>92865512</v>
      </c>
      <c r="AY439">
        <v>1</v>
      </c>
      <c r="AZ439">
        <v>0</v>
      </c>
      <c r="BA439">
        <v>403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ROUND(Y439*Source!I157,7)</f>
        <v>0.4738</v>
      </c>
      <c r="CY439">
        <f>AD439</f>
        <v>0</v>
      </c>
      <c r="CZ439">
        <f>AH439</f>
        <v>0</v>
      </c>
      <c r="DA439">
        <f>AL439</f>
        <v>1</v>
      </c>
      <c r="DB439">
        <f t="shared" si="166"/>
        <v>0</v>
      </c>
      <c r="DC439">
        <f t="shared" si="167"/>
        <v>0</v>
      </c>
      <c r="DD439" t="s">
        <v>6</v>
      </c>
      <c r="DE439" t="s">
        <v>6</v>
      </c>
      <c r="DF439">
        <f>ROUND(ROUND(AE439,0)*CX439,0)</f>
        <v>0</v>
      </c>
      <c r="DG439">
        <f t="shared" si="196"/>
        <v>0</v>
      </c>
      <c r="DH439">
        <f>ROUND(ROUND(AG439*AK439,0)*CX439,0)</f>
        <v>0</v>
      </c>
      <c r="DI439">
        <f t="shared" ref="DI439:DI449" si="199">ROUND(ROUND(AH439,0)*CX439,0)</f>
        <v>0</v>
      </c>
      <c r="DJ439">
        <f>DI439</f>
        <v>0</v>
      </c>
      <c r="DK439">
        <v>0</v>
      </c>
      <c r="DL439" t="s">
        <v>6</v>
      </c>
      <c r="DM439">
        <v>0</v>
      </c>
      <c r="DN439" t="s">
        <v>6</v>
      </c>
      <c r="DO439">
        <v>0</v>
      </c>
    </row>
    <row r="440" spans="1:119" x14ac:dyDescent="0.2">
      <c r="A440">
        <f>ROW(Source!A157)</f>
        <v>157</v>
      </c>
      <c r="B440">
        <v>92864407</v>
      </c>
      <c r="C440">
        <v>92865498</v>
      </c>
      <c r="D440">
        <v>49672515</v>
      </c>
      <c r="E440">
        <v>1</v>
      </c>
      <c r="F440">
        <v>1</v>
      </c>
      <c r="G440">
        <v>1</v>
      </c>
      <c r="H440">
        <v>2</v>
      </c>
      <c r="I440" t="s">
        <v>932</v>
      </c>
      <c r="J440" t="s">
        <v>933</v>
      </c>
      <c r="K440" t="s">
        <v>934</v>
      </c>
      <c r="L440">
        <v>1367</v>
      </c>
      <c r="N440">
        <v>1011</v>
      </c>
      <c r="O440" t="s">
        <v>872</v>
      </c>
      <c r="P440" t="s">
        <v>872</v>
      </c>
      <c r="Q440">
        <v>1</v>
      </c>
      <c r="W440">
        <v>0</v>
      </c>
      <c r="X440">
        <v>-130837057</v>
      </c>
      <c r="Y440">
        <f t="shared" si="165"/>
        <v>0.18</v>
      </c>
      <c r="AA440">
        <v>0</v>
      </c>
      <c r="AB440">
        <v>1358.21</v>
      </c>
      <c r="AC440">
        <v>605.48</v>
      </c>
      <c r="AD440">
        <v>0</v>
      </c>
      <c r="AE440">
        <v>0</v>
      </c>
      <c r="AF440">
        <v>86.4</v>
      </c>
      <c r="AG440">
        <v>13.5</v>
      </c>
      <c r="AH440">
        <v>0</v>
      </c>
      <c r="AI440">
        <v>1</v>
      </c>
      <c r="AJ440">
        <v>15.72</v>
      </c>
      <c r="AK440">
        <v>44.85</v>
      </c>
      <c r="AL440">
        <v>1</v>
      </c>
      <c r="AM440">
        <v>4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6</v>
      </c>
      <c r="AT440">
        <v>0.18</v>
      </c>
      <c r="AU440" t="s">
        <v>6</v>
      </c>
      <c r="AV440">
        <v>0</v>
      </c>
      <c r="AW440">
        <v>2</v>
      </c>
      <c r="AX440">
        <v>92865513</v>
      </c>
      <c r="AY440">
        <v>1</v>
      </c>
      <c r="AZ440">
        <v>0</v>
      </c>
      <c r="BA440">
        <v>404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ROUND(Y440*Source!I157*DO440,7)</f>
        <v>0</v>
      </c>
      <c r="CX440">
        <f>ROUND(Y440*Source!I157,7)</f>
        <v>4.1399999999999999E-2</v>
      </c>
      <c r="CY440">
        <f>AB440</f>
        <v>1358.21</v>
      </c>
      <c r="CZ440">
        <f>AF440</f>
        <v>86.4</v>
      </c>
      <c r="DA440">
        <f>AJ440</f>
        <v>15.72</v>
      </c>
      <c r="DB440">
        <f t="shared" si="166"/>
        <v>15.55</v>
      </c>
      <c r="DC440">
        <f t="shared" si="167"/>
        <v>2.4300000000000002</v>
      </c>
      <c r="DD440" t="s">
        <v>6</v>
      </c>
      <c r="DE440" t="s">
        <v>6</v>
      </c>
      <c r="DF440">
        <f>ROUND(ROUND(AE440,0)*CX440,0)</f>
        <v>0</v>
      </c>
      <c r="DG440">
        <f>ROUND(ROUND(AF440*AJ440,0)*CX440,0)</f>
        <v>56</v>
      </c>
      <c r="DH440">
        <f>ROUND(ROUND(AG440*AK440,0)*CX440,0)</f>
        <v>25</v>
      </c>
      <c r="DI440">
        <f t="shared" si="199"/>
        <v>0</v>
      </c>
      <c r="DJ440">
        <f>DG440</f>
        <v>56</v>
      </c>
      <c r="DK440">
        <v>0</v>
      </c>
      <c r="DL440" t="s">
        <v>6</v>
      </c>
      <c r="DM440">
        <v>0</v>
      </c>
      <c r="DN440" t="s">
        <v>6</v>
      </c>
      <c r="DO440">
        <v>0</v>
      </c>
    </row>
    <row r="441" spans="1:119" x14ac:dyDescent="0.2">
      <c r="A441">
        <f>ROW(Source!A157)</f>
        <v>157</v>
      </c>
      <c r="B441">
        <v>92864407</v>
      </c>
      <c r="C441">
        <v>92865498</v>
      </c>
      <c r="D441">
        <v>49672573</v>
      </c>
      <c r="E441">
        <v>1</v>
      </c>
      <c r="F441">
        <v>1</v>
      </c>
      <c r="G441">
        <v>1</v>
      </c>
      <c r="H441">
        <v>2</v>
      </c>
      <c r="I441" t="s">
        <v>893</v>
      </c>
      <c r="J441" t="s">
        <v>894</v>
      </c>
      <c r="K441" t="s">
        <v>895</v>
      </c>
      <c r="L441">
        <v>1367</v>
      </c>
      <c r="N441">
        <v>1011</v>
      </c>
      <c r="O441" t="s">
        <v>872</v>
      </c>
      <c r="P441" t="s">
        <v>872</v>
      </c>
      <c r="Q441">
        <v>1</v>
      </c>
      <c r="W441">
        <v>0</v>
      </c>
      <c r="X441">
        <v>-430484415</v>
      </c>
      <c r="Y441">
        <f t="shared" si="165"/>
        <v>0.1</v>
      </c>
      <c r="AA441">
        <v>0</v>
      </c>
      <c r="AB441">
        <v>1814.09</v>
      </c>
      <c r="AC441">
        <v>605.48</v>
      </c>
      <c r="AD441">
        <v>0</v>
      </c>
      <c r="AE441">
        <v>0</v>
      </c>
      <c r="AF441">
        <v>115.4</v>
      </c>
      <c r="AG441">
        <v>13.5</v>
      </c>
      <c r="AH441">
        <v>0</v>
      </c>
      <c r="AI441">
        <v>1</v>
      </c>
      <c r="AJ441">
        <v>15.72</v>
      </c>
      <c r="AK441">
        <v>44.85</v>
      </c>
      <c r="AL441">
        <v>1</v>
      </c>
      <c r="AM441">
        <v>4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6</v>
      </c>
      <c r="AT441">
        <v>0.1</v>
      </c>
      <c r="AU441" t="s">
        <v>6</v>
      </c>
      <c r="AV441">
        <v>0</v>
      </c>
      <c r="AW441">
        <v>2</v>
      </c>
      <c r="AX441">
        <v>92865514</v>
      </c>
      <c r="AY441">
        <v>1</v>
      </c>
      <c r="AZ441">
        <v>0</v>
      </c>
      <c r="BA441">
        <v>405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ROUND(Y441*Source!I157*DO441,7)</f>
        <v>0</v>
      </c>
      <c r="CX441">
        <f>ROUND(Y441*Source!I157,7)</f>
        <v>2.3E-2</v>
      </c>
      <c r="CY441">
        <f>AB441</f>
        <v>1814.09</v>
      </c>
      <c r="CZ441">
        <f>AF441</f>
        <v>115.4</v>
      </c>
      <c r="DA441">
        <f>AJ441</f>
        <v>15.72</v>
      </c>
      <c r="DB441">
        <f t="shared" si="166"/>
        <v>11.54</v>
      </c>
      <c r="DC441">
        <f t="shared" si="167"/>
        <v>1.35</v>
      </c>
      <c r="DD441" t="s">
        <v>6</v>
      </c>
      <c r="DE441" t="s">
        <v>6</v>
      </c>
      <c r="DF441">
        <f>ROUND(ROUND(AE441,0)*CX441,0)</f>
        <v>0</v>
      </c>
      <c r="DG441">
        <f>ROUND(ROUND(AF441*AJ441,0)*CX441,0)</f>
        <v>42</v>
      </c>
      <c r="DH441">
        <f>ROUND(ROUND(AG441*AK441,0)*CX441,0)</f>
        <v>14</v>
      </c>
      <c r="DI441">
        <f t="shared" si="199"/>
        <v>0</v>
      </c>
      <c r="DJ441">
        <f>DG441</f>
        <v>42</v>
      </c>
      <c r="DK441">
        <v>0</v>
      </c>
      <c r="DL441" t="s">
        <v>6</v>
      </c>
      <c r="DM441">
        <v>0</v>
      </c>
      <c r="DN441" t="s">
        <v>6</v>
      </c>
      <c r="DO441">
        <v>0</v>
      </c>
    </row>
    <row r="442" spans="1:119" x14ac:dyDescent="0.2">
      <c r="A442">
        <f>ROW(Source!A157)</f>
        <v>157</v>
      </c>
      <c r="B442">
        <v>92864407</v>
      </c>
      <c r="C442">
        <v>92865498</v>
      </c>
      <c r="D442">
        <v>49673503</v>
      </c>
      <c r="E442">
        <v>1</v>
      </c>
      <c r="F442">
        <v>1</v>
      </c>
      <c r="G442">
        <v>1</v>
      </c>
      <c r="H442">
        <v>2</v>
      </c>
      <c r="I442" t="s">
        <v>869</v>
      </c>
      <c r="J442" t="s">
        <v>870</v>
      </c>
      <c r="K442" t="s">
        <v>871</v>
      </c>
      <c r="L442">
        <v>1367</v>
      </c>
      <c r="N442">
        <v>1011</v>
      </c>
      <c r="O442" t="s">
        <v>872</v>
      </c>
      <c r="P442" t="s">
        <v>872</v>
      </c>
      <c r="Q442">
        <v>1</v>
      </c>
      <c r="W442">
        <v>0</v>
      </c>
      <c r="X442">
        <v>509054691</v>
      </c>
      <c r="Y442">
        <f t="shared" si="165"/>
        <v>1.78</v>
      </c>
      <c r="AA442">
        <v>0</v>
      </c>
      <c r="AB442">
        <v>1032.96</v>
      </c>
      <c r="AC442">
        <v>520.26</v>
      </c>
      <c r="AD442">
        <v>0</v>
      </c>
      <c r="AE442">
        <v>0</v>
      </c>
      <c r="AF442">
        <v>65.709999999999994</v>
      </c>
      <c r="AG442">
        <v>11.6</v>
      </c>
      <c r="AH442">
        <v>0</v>
      </c>
      <c r="AI442">
        <v>1</v>
      </c>
      <c r="AJ442">
        <v>15.72</v>
      </c>
      <c r="AK442">
        <v>44.85</v>
      </c>
      <c r="AL442">
        <v>1</v>
      </c>
      <c r="AM442">
        <v>4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6</v>
      </c>
      <c r="AT442">
        <v>1.78</v>
      </c>
      <c r="AU442" t="s">
        <v>6</v>
      </c>
      <c r="AV442">
        <v>0</v>
      </c>
      <c r="AW442">
        <v>2</v>
      </c>
      <c r="AX442">
        <v>92865515</v>
      </c>
      <c r="AY442">
        <v>1</v>
      </c>
      <c r="AZ442">
        <v>0</v>
      </c>
      <c r="BA442">
        <v>406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ROUND(Y442*Source!I157*DO442,7)</f>
        <v>0</v>
      </c>
      <c r="CX442">
        <f>ROUND(Y442*Source!I157,7)</f>
        <v>0.40939999999999999</v>
      </c>
      <c r="CY442">
        <f>AB442</f>
        <v>1032.96</v>
      </c>
      <c r="CZ442">
        <f>AF442</f>
        <v>65.709999999999994</v>
      </c>
      <c r="DA442">
        <f>AJ442</f>
        <v>15.72</v>
      </c>
      <c r="DB442">
        <f t="shared" si="166"/>
        <v>116.96</v>
      </c>
      <c r="DC442">
        <f t="shared" si="167"/>
        <v>20.65</v>
      </c>
      <c r="DD442" t="s">
        <v>6</v>
      </c>
      <c r="DE442" t="s">
        <v>6</v>
      </c>
      <c r="DF442">
        <f>ROUND(ROUND(AE442,0)*CX442,0)</f>
        <v>0</v>
      </c>
      <c r="DG442">
        <f>ROUND(ROUND(AF442*AJ442,0)*CX442,0)</f>
        <v>423</v>
      </c>
      <c r="DH442">
        <f>ROUND(ROUND(AG442*AK442,0)*CX442,0)</f>
        <v>213</v>
      </c>
      <c r="DI442">
        <f t="shared" si="199"/>
        <v>0</v>
      </c>
      <c r="DJ442">
        <f>DG442</f>
        <v>423</v>
      </c>
      <c r="DK442">
        <v>0</v>
      </c>
      <c r="DL442" t="s">
        <v>6</v>
      </c>
      <c r="DM442">
        <v>0</v>
      </c>
      <c r="DN442" t="s">
        <v>6</v>
      </c>
      <c r="DO442">
        <v>0</v>
      </c>
    </row>
    <row r="443" spans="1:119" x14ac:dyDescent="0.2">
      <c r="A443">
        <f>ROW(Source!A157)</f>
        <v>157</v>
      </c>
      <c r="B443">
        <v>92864407</v>
      </c>
      <c r="C443">
        <v>92865498</v>
      </c>
      <c r="D443">
        <v>49523203</v>
      </c>
      <c r="E443">
        <v>1</v>
      </c>
      <c r="F443">
        <v>1</v>
      </c>
      <c r="G443">
        <v>1</v>
      </c>
      <c r="H443">
        <v>3</v>
      </c>
      <c r="I443" t="s">
        <v>999</v>
      </c>
      <c r="J443" t="s">
        <v>1000</v>
      </c>
      <c r="K443" t="s">
        <v>1001</v>
      </c>
      <c r="L443">
        <v>1339</v>
      </c>
      <c r="N443">
        <v>1007</v>
      </c>
      <c r="O443" t="s">
        <v>957</v>
      </c>
      <c r="P443" t="s">
        <v>957</v>
      </c>
      <c r="Q443">
        <v>1</v>
      </c>
      <c r="W443">
        <v>0</v>
      </c>
      <c r="X443">
        <v>-143474561</v>
      </c>
      <c r="Y443">
        <f t="shared" si="165"/>
        <v>7.03</v>
      </c>
      <c r="AA443">
        <v>24.2</v>
      </c>
      <c r="AB443">
        <v>0</v>
      </c>
      <c r="AC443">
        <v>0</v>
      </c>
      <c r="AD443">
        <v>0</v>
      </c>
      <c r="AE443">
        <v>2.44</v>
      </c>
      <c r="AF443">
        <v>0</v>
      </c>
      <c r="AG443">
        <v>0</v>
      </c>
      <c r="AH443">
        <v>0</v>
      </c>
      <c r="AI443">
        <v>9.92</v>
      </c>
      <c r="AJ443">
        <v>1</v>
      </c>
      <c r="AK443">
        <v>1</v>
      </c>
      <c r="AL443">
        <v>1</v>
      </c>
      <c r="AM443">
        <v>4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6</v>
      </c>
      <c r="AT443">
        <v>7.03</v>
      </c>
      <c r="AU443" t="s">
        <v>6</v>
      </c>
      <c r="AV443">
        <v>0</v>
      </c>
      <c r="AW443">
        <v>2</v>
      </c>
      <c r="AX443">
        <v>92865516</v>
      </c>
      <c r="AY443">
        <v>1</v>
      </c>
      <c r="AZ443">
        <v>0</v>
      </c>
      <c r="BA443">
        <v>407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ROUND(Y443*Source!I157,7)</f>
        <v>1.6169</v>
      </c>
      <c r="CY443">
        <f t="shared" ref="CY443:CY449" si="200">AA443</f>
        <v>24.2</v>
      </c>
      <c r="CZ443">
        <f t="shared" ref="CZ443:CZ449" si="201">AE443</f>
        <v>2.44</v>
      </c>
      <c r="DA443">
        <f t="shared" ref="DA443:DA449" si="202">AI443</f>
        <v>9.92</v>
      </c>
      <c r="DB443">
        <f t="shared" si="166"/>
        <v>17.149999999999999</v>
      </c>
      <c r="DC443">
        <f t="shared" si="167"/>
        <v>0</v>
      </c>
      <c r="DD443" t="s">
        <v>6</v>
      </c>
      <c r="DE443" t="s">
        <v>6</v>
      </c>
      <c r="DF443">
        <f t="shared" ref="DF443:DF449" si="203">ROUND(ROUND(AE443*AI443,0)*CX443,0)</f>
        <v>39</v>
      </c>
      <c r="DG443">
        <f t="shared" ref="DG443:DG451" si="204">ROUND(ROUND(AF443,0)*CX443,0)</f>
        <v>0</v>
      </c>
      <c r="DH443">
        <f t="shared" ref="DH443:DH450" si="205">ROUND(ROUND(AG443,0)*CX443,0)</f>
        <v>0</v>
      </c>
      <c r="DI443">
        <f t="shared" si="199"/>
        <v>0</v>
      </c>
      <c r="DJ443">
        <f t="shared" ref="DJ443:DJ449" si="206">DF443</f>
        <v>39</v>
      </c>
      <c r="DK443">
        <v>0</v>
      </c>
      <c r="DL443" t="s">
        <v>6</v>
      </c>
      <c r="DM443">
        <v>0</v>
      </c>
      <c r="DN443" t="s">
        <v>6</v>
      </c>
      <c r="DO443">
        <v>0</v>
      </c>
    </row>
    <row r="444" spans="1:119" x14ac:dyDescent="0.2">
      <c r="A444">
        <f>ROW(Source!A157)</f>
        <v>157</v>
      </c>
      <c r="B444">
        <v>92864407</v>
      </c>
      <c r="C444">
        <v>92865498</v>
      </c>
      <c r="D444">
        <v>49523851</v>
      </c>
      <c r="E444">
        <v>1</v>
      </c>
      <c r="F444">
        <v>1</v>
      </c>
      <c r="G444">
        <v>1</v>
      </c>
      <c r="H444">
        <v>3</v>
      </c>
      <c r="I444" t="s">
        <v>978</v>
      </c>
      <c r="J444" t="s">
        <v>979</v>
      </c>
      <c r="K444" t="s">
        <v>980</v>
      </c>
      <c r="L444">
        <v>1346</v>
      </c>
      <c r="N444">
        <v>1009</v>
      </c>
      <c r="O444" t="s">
        <v>541</v>
      </c>
      <c r="P444" t="s">
        <v>541</v>
      </c>
      <c r="Q444">
        <v>1</v>
      </c>
      <c r="W444">
        <v>0</v>
      </c>
      <c r="X444">
        <v>-617477323</v>
      </c>
      <c r="Y444">
        <f t="shared" si="165"/>
        <v>0.05</v>
      </c>
      <c r="AA444">
        <v>369.92</v>
      </c>
      <c r="AB444">
        <v>0</v>
      </c>
      <c r="AC444">
        <v>0</v>
      </c>
      <c r="AD444">
        <v>0</v>
      </c>
      <c r="AE444">
        <v>37.29</v>
      </c>
      <c r="AF444">
        <v>0</v>
      </c>
      <c r="AG444">
        <v>0</v>
      </c>
      <c r="AH444">
        <v>0</v>
      </c>
      <c r="AI444">
        <v>9.92</v>
      </c>
      <c r="AJ444">
        <v>1</v>
      </c>
      <c r="AK444">
        <v>1</v>
      </c>
      <c r="AL444">
        <v>1</v>
      </c>
      <c r="AM444">
        <v>4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6</v>
      </c>
      <c r="AT444">
        <v>0.05</v>
      </c>
      <c r="AU444" t="s">
        <v>6</v>
      </c>
      <c r="AV444">
        <v>0</v>
      </c>
      <c r="AW444">
        <v>2</v>
      </c>
      <c r="AX444">
        <v>92865517</v>
      </c>
      <c r="AY444">
        <v>1</v>
      </c>
      <c r="AZ444">
        <v>0</v>
      </c>
      <c r="BA444">
        <v>408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ROUND(Y444*Source!I157,7)</f>
        <v>1.15E-2</v>
      </c>
      <c r="CY444">
        <f t="shared" si="200"/>
        <v>369.92</v>
      </c>
      <c r="CZ444">
        <f t="shared" si="201"/>
        <v>37.29</v>
      </c>
      <c r="DA444">
        <f t="shared" si="202"/>
        <v>9.92</v>
      </c>
      <c r="DB444">
        <f t="shared" si="166"/>
        <v>1.86</v>
      </c>
      <c r="DC444">
        <f t="shared" si="167"/>
        <v>0</v>
      </c>
      <c r="DD444" t="s">
        <v>6</v>
      </c>
      <c r="DE444" t="s">
        <v>6</v>
      </c>
      <c r="DF444">
        <f t="shared" si="203"/>
        <v>4</v>
      </c>
      <c r="DG444">
        <f t="shared" si="204"/>
        <v>0</v>
      </c>
      <c r="DH444">
        <f t="shared" si="205"/>
        <v>0</v>
      </c>
      <c r="DI444">
        <f t="shared" si="199"/>
        <v>0</v>
      </c>
      <c r="DJ444">
        <f t="shared" si="206"/>
        <v>4</v>
      </c>
      <c r="DK444">
        <v>0</v>
      </c>
      <c r="DL444" t="s">
        <v>6</v>
      </c>
      <c r="DM444">
        <v>0</v>
      </c>
      <c r="DN444" t="s">
        <v>6</v>
      </c>
      <c r="DO444">
        <v>0</v>
      </c>
    </row>
    <row r="445" spans="1:119" x14ac:dyDescent="0.2">
      <c r="A445">
        <f>ROW(Source!A157)</f>
        <v>157</v>
      </c>
      <c r="B445">
        <v>92864407</v>
      </c>
      <c r="C445">
        <v>92865498</v>
      </c>
      <c r="D445">
        <v>49527729</v>
      </c>
      <c r="E445">
        <v>1</v>
      </c>
      <c r="F445">
        <v>1</v>
      </c>
      <c r="G445">
        <v>1</v>
      </c>
      <c r="H445">
        <v>3</v>
      </c>
      <c r="I445" t="s">
        <v>1015</v>
      </c>
      <c r="J445" t="s">
        <v>1016</v>
      </c>
      <c r="K445" t="s">
        <v>1017</v>
      </c>
      <c r="L445">
        <v>1346</v>
      </c>
      <c r="N445">
        <v>1009</v>
      </c>
      <c r="O445" t="s">
        <v>541</v>
      </c>
      <c r="P445" t="s">
        <v>541</v>
      </c>
      <c r="Q445">
        <v>1</v>
      </c>
      <c r="W445">
        <v>0</v>
      </c>
      <c r="X445">
        <v>30735328</v>
      </c>
      <c r="Y445">
        <f t="shared" si="165"/>
        <v>2.5100000000000001E-2</v>
      </c>
      <c r="AA445">
        <v>21.33</v>
      </c>
      <c r="AB445">
        <v>0</v>
      </c>
      <c r="AC445">
        <v>0</v>
      </c>
      <c r="AD445">
        <v>0</v>
      </c>
      <c r="AE445">
        <v>2.15</v>
      </c>
      <c r="AF445">
        <v>0</v>
      </c>
      <c r="AG445">
        <v>0</v>
      </c>
      <c r="AH445">
        <v>0</v>
      </c>
      <c r="AI445">
        <v>9.92</v>
      </c>
      <c r="AJ445">
        <v>1</v>
      </c>
      <c r="AK445">
        <v>1</v>
      </c>
      <c r="AL445">
        <v>1</v>
      </c>
      <c r="AM445">
        <v>4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6</v>
      </c>
      <c r="AT445">
        <v>2.5100000000000001E-2</v>
      </c>
      <c r="AU445" t="s">
        <v>6</v>
      </c>
      <c r="AV445">
        <v>0</v>
      </c>
      <c r="AW445">
        <v>2</v>
      </c>
      <c r="AX445">
        <v>92865518</v>
      </c>
      <c r="AY445">
        <v>1</v>
      </c>
      <c r="AZ445">
        <v>0</v>
      </c>
      <c r="BA445">
        <v>409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ROUND(Y445*Source!I157,7)</f>
        <v>5.7730000000000004E-3</v>
      </c>
      <c r="CY445">
        <f t="shared" si="200"/>
        <v>21.33</v>
      </c>
      <c r="CZ445">
        <f t="shared" si="201"/>
        <v>2.15</v>
      </c>
      <c r="DA445">
        <f t="shared" si="202"/>
        <v>9.92</v>
      </c>
      <c r="DB445">
        <f t="shared" si="166"/>
        <v>0.05</v>
      </c>
      <c r="DC445">
        <f t="shared" si="167"/>
        <v>0</v>
      </c>
      <c r="DD445" t="s">
        <v>6</v>
      </c>
      <c r="DE445" t="s">
        <v>6</v>
      </c>
      <c r="DF445">
        <f t="shared" si="203"/>
        <v>0</v>
      </c>
      <c r="DG445">
        <f t="shared" si="204"/>
        <v>0</v>
      </c>
      <c r="DH445">
        <f t="shared" si="205"/>
        <v>0</v>
      </c>
      <c r="DI445">
        <f t="shared" si="199"/>
        <v>0</v>
      </c>
      <c r="DJ445">
        <f t="shared" si="206"/>
        <v>0</v>
      </c>
      <c r="DK445">
        <v>0</v>
      </c>
      <c r="DL445" t="s">
        <v>6</v>
      </c>
      <c r="DM445">
        <v>0</v>
      </c>
      <c r="DN445" t="s">
        <v>6</v>
      </c>
      <c r="DO445">
        <v>0</v>
      </c>
    </row>
    <row r="446" spans="1:119" x14ac:dyDescent="0.2">
      <c r="A446">
        <f>ROW(Source!A157)</f>
        <v>157</v>
      </c>
      <c r="B446">
        <v>92864407</v>
      </c>
      <c r="C446">
        <v>92865498</v>
      </c>
      <c r="D446">
        <v>49554500</v>
      </c>
      <c r="E446">
        <v>1</v>
      </c>
      <c r="F446">
        <v>1</v>
      </c>
      <c r="G446">
        <v>1</v>
      </c>
      <c r="H446">
        <v>3</v>
      </c>
      <c r="I446" t="s">
        <v>981</v>
      </c>
      <c r="J446" t="s">
        <v>982</v>
      </c>
      <c r="K446" t="s">
        <v>983</v>
      </c>
      <c r="L446">
        <v>1346</v>
      </c>
      <c r="N446">
        <v>1009</v>
      </c>
      <c r="O446" t="s">
        <v>541</v>
      </c>
      <c r="P446" t="s">
        <v>541</v>
      </c>
      <c r="Q446">
        <v>1</v>
      </c>
      <c r="W446">
        <v>0</v>
      </c>
      <c r="X446">
        <v>639726700</v>
      </c>
      <c r="Y446">
        <f t="shared" si="165"/>
        <v>0.4</v>
      </c>
      <c r="AA446">
        <v>149.99</v>
      </c>
      <c r="AB446">
        <v>0</v>
      </c>
      <c r="AC446">
        <v>0</v>
      </c>
      <c r="AD446">
        <v>0</v>
      </c>
      <c r="AE446">
        <v>15.12</v>
      </c>
      <c r="AF446">
        <v>0</v>
      </c>
      <c r="AG446">
        <v>0</v>
      </c>
      <c r="AH446">
        <v>0</v>
      </c>
      <c r="AI446">
        <v>9.92</v>
      </c>
      <c r="AJ446">
        <v>1</v>
      </c>
      <c r="AK446">
        <v>1</v>
      </c>
      <c r="AL446">
        <v>1</v>
      </c>
      <c r="AM446">
        <v>4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6</v>
      </c>
      <c r="AT446">
        <v>0.4</v>
      </c>
      <c r="AU446" t="s">
        <v>6</v>
      </c>
      <c r="AV446">
        <v>0</v>
      </c>
      <c r="AW446">
        <v>2</v>
      </c>
      <c r="AX446">
        <v>92865519</v>
      </c>
      <c r="AY446">
        <v>1</v>
      </c>
      <c r="AZ446">
        <v>0</v>
      </c>
      <c r="BA446">
        <v>410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ROUND(Y446*Source!I157,7)</f>
        <v>9.1999999999999998E-2</v>
      </c>
      <c r="CY446">
        <f t="shared" si="200"/>
        <v>149.99</v>
      </c>
      <c r="CZ446">
        <f t="shared" si="201"/>
        <v>15.12</v>
      </c>
      <c r="DA446">
        <f t="shared" si="202"/>
        <v>9.92</v>
      </c>
      <c r="DB446">
        <f t="shared" si="166"/>
        <v>6.05</v>
      </c>
      <c r="DC446">
        <f t="shared" si="167"/>
        <v>0</v>
      </c>
      <c r="DD446" t="s">
        <v>6</v>
      </c>
      <c r="DE446" t="s">
        <v>6</v>
      </c>
      <c r="DF446">
        <f t="shared" si="203"/>
        <v>14</v>
      </c>
      <c r="DG446">
        <f t="shared" si="204"/>
        <v>0</v>
      </c>
      <c r="DH446">
        <f t="shared" si="205"/>
        <v>0</v>
      </c>
      <c r="DI446">
        <f t="shared" si="199"/>
        <v>0</v>
      </c>
      <c r="DJ446">
        <f t="shared" si="206"/>
        <v>14</v>
      </c>
      <c r="DK446">
        <v>0</v>
      </c>
      <c r="DL446" t="s">
        <v>6</v>
      </c>
      <c r="DM446">
        <v>0</v>
      </c>
      <c r="DN446" t="s">
        <v>6</v>
      </c>
      <c r="DO446">
        <v>0</v>
      </c>
    </row>
    <row r="447" spans="1:119" x14ac:dyDescent="0.2">
      <c r="A447">
        <f>ROW(Source!A157)</f>
        <v>157</v>
      </c>
      <c r="B447">
        <v>92864407</v>
      </c>
      <c r="C447">
        <v>92865498</v>
      </c>
      <c r="D447">
        <v>49555188</v>
      </c>
      <c r="E447">
        <v>1</v>
      </c>
      <c r="F447">
        <v>1</v>
      </c>
      <c r="G447">
        <v>1</v>
      </c>
      <c r="H447">
        <v>3</v>
      </c>
      <c r="I447" t="s">
        <v>984</v>
      </c>
      <c r="J447" t="s">
        <v>985</v>
      </c>
      <c r="K447" t="s">
        <v>986</v>
      </c>
      <c r="L447">
        <v>1348</v>
      </c>
      <c r="N447">
        <v>1009</v>
      </c>
      <c r="O447" t="s">
        <v>532</v>
      </c>
      <c r="P447" t="s">
        <v>532</v>
      </c>
      <c r="Q447">
        <v>1000</v>
      </c>
      <c r="W447">
        <v>0</v>
      </c>
      <c r="X447">
        <v>859929720</v>
      </c>
      <c r="Y447">
        <f t="shared" si="165"/>
        <v>4.6000000000000001E-4</v>
      </c>
      <c r="AA447">
        <v>168144</v>
      </c>
      <c r="AB447">
        <v>0</v>
      </c>
      <c r="AC447">
        <v>0</v>
      </c>
      <c r="AD447">
        <v>0</v>
      </c>
      <c r="AE447">
        <v>16950</v>
      </c>
      <c r="AF447">
        <v>0</v>
      </c>
      <c r="AG447">
        <v>0</v>
      </c>
      <c r="AH447">
        <v>0</v>
      </c>
      <c r="AI447">
        <v>9.92</v>
      </c>
      <c r="AJ447">
        <v>1</v>
      </c>
      <c r="AK447">
        <v>1</v>
      </c>
      <c r="AL447">
        <v>1</v>
      </c>
      <c r="AM447">
        <v>4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6</v>
      </c>
      <c r="AT447">
        <v>4.6000000000000001E-4</v>
      </c>
      <c r="AU447" t="s">
        <v>6</v>
      </c>
      <c r="AV447">
        <v>0</v>
      </c>
      <c r="AW447">
        <v>2</v>
      </c>
      <c r="AX447">
        <v>92865520</v>
      </c>
      <c r="AY447">
        <v>1</v>
      </c>
      <c r="AZ447">
        <v>0</v>
      </c>
      <c r="BA447">
        <v>411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ROUND(Y447*Source!I157,7)</f>
        <v>1.058E-4</v>
      </c>
      <c r="CY447">
        <f t="shared" si="200"/>
        <v>168144</v>
      </c>
      <c r="CZ447">
        <f t="shared" si="201"/>
        <v>16950</v>
      </c>
      <c r="DA447">
        <f t="shared" si="202"/>
        <v>9.92</v>
      </c>
      <c r="DB447">
        <f t="shared" si="166"/>
        <v>7.8</v>
      </c>
      <c r="DC447">
        <f t="shared" si="167"/>
        <v>0</v>
      </c>
      <c r="DD447" t="s">
        <v>6</v>
      </c>
      <c r="DE447" t="s">
        <v>6</v>
      </c>
      <c r="DF447">
        <f t="shared" si="203"/>
        <v>18</v>
      </c>
      <c r="DG447">
        <f t="shared" si="204"/>
        <v>0</v>
      </c>
      <c r="DH447">
        <f t="shared" si="205"/>
        <v>0</v>
      </c>
      <c r="DI447">
        <f t="shared" si="199"/>
        <v>0</v>
      </c>
      <c r="DJ447">
        <f t="shared" si="206"/>
        <v>18</v>
      </c>
      <c r="DK447">
        <v>0</v>
      </c>
      <c r="DL447" t="s">
        <v>6</v>
      </c>
      <c r="DM447">
        <v>0</v>
      </c>
      <c r="DN447" t="s">
        <v>6</v>
      </c>
      <c r="DO447">
        <v>0</v>
      </c>
    </row>
    <row r="448" spans="1:119" x14ac:dyDescent="0.2">
      <c r="A448">
        <f>ROW(Source!A157)</f>
        <v>157</v>
      </c>
      <c r="B448">
        <v>92864407</v>
      </c>
      <c r="C448">
        <v>92865498</v>
      </c>
      <c r="D448">
        <v>49579095</v>
      </c>
      <c r="E448">
        <v>1</v>
      </c>
      <c r="F448">
        <v>1</v>
      </c>
      <c r="G448">
        <v>1</v>
      </c>
      <c r="H448">
        <v>3</v>
      </c>
      <c r="I448" t="s">
        <v>443</v>
      </c>
      <c r="J448" t="s">
        <v>445</v>
      </c>
      <c r="K448" t="s">
        <v>444</v>
      </c>
      <c r="L448">
        <v>1301</v>
      </c>
      <c r="N448">
        <v>1003</v>
      </c>
      <c r="O448" t="s">
        <v>425</v>
      </c>
      <c r="P448" t="s">
        <v>425</v>
      </c>
      <c r="Q448">
        <v>1</v>
      </c>
      <c r="W448">
        <v>0</v>
      </c>
      <c r="X448">
        <v>841959378</v>
      </c>
      <c r="Y448">
        <f t="shared" si="165"/>
        <v>60.869565199999997</v>
      </c>
      <c r="AA448">
        <v>611.27</v>
      </c>
      <c r="AB448">
        <v>0</v>
      </c>
      <c r="AC448">
        <v>0</v>
      </c>
      <c r="AD448">
        <v>0</v>
      </c>
      <c r="AE448">
        <v>61.62</v>
      </c>
      <c r="AF448">
        <v>0</v>
      </c>
      <c r="AG448">
        <v>0</v>
      </c>
      <c r="AH448">
        <v>0</v>
      </c>
      <c r="AI448">
        <v>9.92</v>
      </c>
      <c r="AJ448">
        <v>1</v>
      </c>
      <c r="AK448">
        <v>1</v>
      </c>
      <c r="AL448">
        <v>1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 t="s">
        <v>6</v>
      </c>
      <c r="AT448">
        <v>60.869565199999997</v>
      </c>
      <c r="AU448" t="s">
        <v>6</v>
      </c>
      <c r="AV448">
        <v>0</v>
      </c>
      <c r="AW448">
        <v>1</v>
      </c>
      <c r="AX448">
        <v>-1</v>
      </c>
      <c r="AY448">
        <v>0</v>
      </c>
      <c r="AZ448">
        <v>0</v>
      </c>
      <c r="BA448" t="s">
        <v>6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ROUND(Y448*Source!I157,7)</f>
        <v>14</v>
      </c>
      <c r="CY448">
        <f t="shared" si="200"/>
        <v>611.27</v>
      </c>
      <c r="CZ448">
        <f t="shared" si="201"/>
        <v>61.62</v>
      </c>
      <c r="DA448">
        <f t="shared" si="202"/>
        <v>9.92</v>
      </c>
      <c r="DB448">
        <f t="shared" si="166"/>
        <v>3750.78</v>
      </c>
      <c r="DC448">
        <f t="shared" si="167"/>
        <v>0</v>
      </c>
      <c r="DD448" t="s">
        <v>6</v>
      </c>
      <c r="DE448" t="s">
        <v>6</v>
      </c>
      <c r="DF448">
        <f t="shared" si="203"/>
        <v>8554</v>
      </c>
      <c r="DG448">
        <f t="shared" si="204"/>
        <v>0</v>
      </c>
      <c r="DH448">
        <f t="shared" si="205"/>
        <v>0</v>
      </c>
      <c r="DI448">
        <f t="shared" si="199"/>
        <v>0</v>
      </c>
      <c r="DJ448">
        <f t="shared" si="206"/>
        <v>8554</v>
      </c>
      <c r="DK448">
        <v>0</v>
      </c>
      <c r="DL448" t="s">
        <v>6</v>
      </c>
      <c r="DM448">
        <v>0</v>
      </c>
      <c r="DN448" t="s">
        <v>6</v>
      </c>
      <c r="DO448">
        <v>0</v>
      </c>
    </row>
    <row r="449" spans="1:119" x14ac:dyDescent="0.2">
      <c r="A449">
        <f>ROW(Source!A157)</f>
        <v>157</v>
      </c>
      <c r="B449">
        <v>92864407</v>
      </c>
      <c r="C449">
        <v>92865498</v>
      </c>
      <c r="D449">
        <v>49579121</v>
      </c>
      <c r="E449">
        <v>1</v>
      </c>
      <c r="F449">
        <v>1</v>
      </c>
      <c r="G449">
        <v>1</v>
      </c>
      <c r="H449">
        <v>3</v>
      </c>
      <c r="I449" t="s">
        <v>447</v>
      </c>
      <c r="J449" t="s">
        <v>449</v>
      </c>
      <c r="K449" t="s">
        <v>448</v>
      </c>
      <c r="L449">
        <v>1301</v>
      </c>
      <c r="N449">
        <v>1003</v>
      </c>
      <c r="O449" t="s">
        <v>425</v>
      </c>
      <c r="P449" t="s">
        <v>425</v>
      </c>
      <c r="Q449">
        <v>1</v>
      </c>
      <c r="W449">
        <v>0</v>
      </c>
      <c r="X449">
        <v>-892101427</v>
      </c>
      <c r="Y449">
        <f t="shared" ref="Y449:Y512" si="207">AT449</f>
        <v>39.130434800000003</v>
      </c>
      <c r="AA449">
        <v>435.29</v>
      </c>
      <c r="AB449">
        <v>0</v>
      </c>
      <c r="AC449">
        <v>0</v>
      </c>
      <c r="AD449">
        <v>0</v>
      </c>
      <c r="AE449">
        <v>43.88</v>
      </c>
      <c r="AF449">
        <v>0</v>
      </c>
      <c r="AG449">
        <v>0</v>
      </c>
      <c r="AH449">
        <v>0</v>
      </c>
      <c r="AI449">
        <v>9.92</v>
      </c>
      <c r="AJ449">
        <v>1</v>
      </c>
      <c r="AK449">
        <v>1</v>
      </c>
      <c r="AL449">
        <v>1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 t="s">
        <v>6</v>
      </c>
      <c r="AT449">
        <v>39.130434800000003</v>
      </c>
      <c r="AU449" t="s">
        <v>6</v>
      </c>
      <c r="AV449">
        <v>0</v>
      </c>
      <c r="AW449">
        <v>1</v>
      </c>
      <c r="AX449">
        <v>-1</v>
      </c>
      <c r="AY449">
        <v>0</v>
      </c>
      <c r="AZ449">
        <v>0</v>
      </c>
      <c r="BA449" t="s">
        <v>6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ROUND(Y449*Source!I157,7)</f>
        <v>9</v>
      </c>
      <c r="CY449">
        <f t="shared" si="200"/>
        <v>435.29</v>
      </c>
      <c r="CZ449">
        <f t="shared" si="201"/>
        <v>43.88</v>
      </c>
      <c r="DA449">
        <f t="shared" si="202"/>
        <v>9.92</v>
      </c>
      <c r="DB449">
        <f t="shared" ref="DB449:DB512" si="208">ROUND(ROUND(AT449*CZ449,2),2)</f>
        <v>1717.04</v>
      </c>
      <c r="DC449">
        <f t="shared" ref="DC449:DC512" si="209">ROUND(ROUND(AT449*AG449,2),2)</f>
        <v>0</v>
      </c>
      <c r="DD449" t="s">
        <v>6</v>
      </c>
      <c r="DE449" t="s">
        <v>6</v>
      </c>
      <c r="DF449">
        <f t="shared" si="203"/>
        <v>3915</v>
      </c>
      <c r="DG449">
        <f t="shared" si="204"/>
        <v>0</v>
      </c>
      <c r="DH449">
        <f t="shared" si="205"/>
        <v>0</v>
      </c>
      <c r="DI449">
        <f t="shared" si="199"/>
        <v>0</v>
      </c>
      <c r="DJ449">
        <f t="shared" si="206"/>
        <v>3915</v>
      </c>
      <c r="DK449">
        <v>0</v>
      </c>
      <c r="DL449" t="s">
        <v>6</v>
      </c>
      <c r="DM449">
        <v>0</v>
      </c>
      <c r="DN449" t="s">
        <v>6</v>
      </c>
      <c r="DO449">
        <v>0</v>
      </c>
    </row>
    <row r="450" spans="1:119" x14ac:dyDescent="0.2">
      <c r="A450">
        <f>ROW(Source!A160)</f>
        <v>160</v>
      </c>
      <c r="B450">
        <v>92864407</v>
      </c>
      <c r="C450">
        <v>92865525</v>
      </c>
      <c r="D450">
        <v>49510765</v>
      </c>
      <c r="E450">
        <v>70</v>
      </c>
      <c r="F450">
        <v>1</v>
      </c>
      <c r="G450">
        <v>1</v>
      </c>
      <c r="H450">
        <v>1</v>
      </c>
      <c r="I450" t="s">
        <v>1002</v>
      </c>
      <c r="J450" t="s">
        <v>6</v>
      </c>
      <c r="K450" t="s">
        <v>1003</v>
      </c>
      <c r="L450">
        <v>1191</v>
      </c>
      <c r="N450">
        <v>1013</v>
      </c>
      <c r="O450" t="s">
        <v>855</v>
      </c>
      <c r="P450" t="s">
        <v>855</v>
      </c>
      <c r="Q450">
        <v>1</v>
      </c>
      <c r="W450">
        <v>0</v>
      </c>
      <c r="X450">
        <v>-946583284</v>
      </c>
      <c r="Y450">
        <f t="shared" si="207"/>
        <v>50.3</v>
      </c>
      <c r="AA450">
        <v>0</v>
      </c>
      <c r="AB450">
        <v>0</v>
      </c>
      <c r="AC450">
        <v>0</v>
      </c>
      <c r="AD450">
        <v>437.74</v>
      </c>
      <c r="AE450">
        <v>0</v>
      </c>
      <c r="AF450">
        <v>0</v>
      </c>
      <c r="AG450">
        <v>0</v>
      </c>
      <c r="AH450">
        <v>9.76</v>
      </c>
      <c r="AI450">
        <v>1</v>
      </c>
      <c r="AJ450">
        <v>1</v>
      </c>
      <c r="AK450">
        <v>1</v>
      </c>
      <c r="AL450">
        <v>44.85</v>
      </c>
      <c r="AM450">
        <v>4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6</v>
      </c>
      <c r="AT450">
        <v>50.3</v>
      </c>
      <c r="AU450" t="s">
        <v>6</v>
      </c>
      <c r="AV450">
        <v>1</v>
      </c>
      <c r="AW450">
        <v>2</v>
      </c>
      <c r="AX450">
        <v>92865537</v>
      </c>
      <c r="AY450">
        <v>1</v>
      </c>
      <c r="AZ450">
        <v>0</v>
      </c>
      <c r="BA450">
        <v>414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U450">
        <f>ROUND(AT450*Source!I160*AH450*AL450,0)</f>
        <v>3523</v>
      </c>
      <c r="CV450">
        <f>ROUND(Y450*Source!I160,7)</f>
        <v>8.048</v>
      </c>
      <c r="CW450">
        <v>0</v>
      </c>
      <c r="CX450">
        <f>ROUND(Y450*Source!I160,7)</f>
        <v>8.048</v>
      </c>
      <c r="CY450">
        <f>AD450</f>
        <v>437.74</v>
      </c>
      <c r="CZ450">
        <f>AH450</f>
        <v>9.76</v>
      </c>
      <c r="DA450">
        <f>AL450</f>
        <v>44.85</v>
      </c>
      <c r="DB450">
        <f t="shared" si="208"/>
        <v>490.93</v>
      </c>
      <c r="DC450">
        <f t="shared" si="209"/>
        <v>0</v>
      </c>
      <c r="DD450" t="s">
        <v>6</v>
      </c>
      <c r="DE450" t="s">
        <v>6</v>
      </c>
      <c r="DF450">
        <f>ROUND(ROUND(AE450,0)*CX450,0)</f>
        <v>0</v>
      </c>
      <c r="DG450">
        <f t="shared" si="204"/>
        <v>0</v>
      </c>
      <c r="DH450">
        <f t="shared" si="205"/>
        <v>0</v>
      </c>
      <c r="DI450">
        <f>ROUND(ROUND(AH450*AL450,0)*CX450,0)</f>
        <v>3525</v>
      </c>
      <c r="DJ450">
        <f>DI450</f>
        <v>3525</v>
      </c>
      <c r="DK450">
        <v>0</v>
      </c>
      <c r="DL450" t="s">
        <v>6</v>
      </c>
      <c r="DM450">
        <v>0</v>
      </c>
      <c r="DN450" t="s">
        <v>6</v>
      </c>
      <c r="DO450">
        <v>0</v>
      </c>
    </row>
    <row r="451" spans="1:119" x14ac:dyDescent="0.2">
      <c r="A451">
        <f>ROW(Source!A160)</f>
        <v>160</v>
      </c>
      <c r="B451">
        <v>92864407</v>
      </c>
      <c r="C451">
        <v>92865525</v>
      </c>
      <c r="D451">
        <v>49510905</v>
      </c>
      <c r="E451">
        <v>70</v>
      </c>
      <c r="F451">
        <v>1</v>
      </c>
      <c r="G451">
        <v>1</v>
      </c>
      <c r="H451">
        <v>1</v>
      </c>
      <c r="I451" t="s">
        <v>867</v>
      </c>
      <c r="J451" t="s">
        <v>6</v>
      </c>
      <c r="K451" t="s">
        <v>868</v>
      </c>
      <c r="L451">
        <v>1191</v>
      </c>
      <c r="N451">
        <v>1013</v>
      </c>
      <c r="O451" t="s">
        <v>855</v>
      </c>
      <c r="P451" t="s">
        <v>855</v>
      </c>
      <c r="Q451">
        <v>1</v>
      </c>
      <c r="W451">
        <v>0</v>
      </c>
      <c r="X451">
        <v>-1417349443</v>
      </c>
      <c r="Y451">
        <f t="shared" si="207"/>
        <v>1.35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44.85</v>
      </c>
      <c r="AL451">
        <v>1</v>
      </c>
      <c r="AM451">
        <v>4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6</v>
      </c>
      <c r="AT451">
        <v>1.35</v>
      </c>
      <c r="AU451" t="s">
        <v>6</v>
      </c>
      <c r="AV451">
        <v>2</v>
      </c>
      <c r="AW451">
        <v>2</v>
      </c>
      <c r="AX451">
        <v>92865538</v>
      </c>
      <c r="AY451">
        <v>1</v>
      </c>
      <c r="AZ451">
        <v>0</v>
      </c>
      <c r="BA451">
        <v>415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ROUND(Y451*Source!I160,7)</f>
        <v>0.216</v>
      </c>
      <c r="CY451">
        <f>AD451</f>
        <v>0</v>
      </c>
      <c r="CZ451">
        <f>AH451</f>
        <v>0</v>
      </c>
      <c r="DA451">
        <f>AL451</f>
        <v>1</v>
      </c>
      <c r="DB451">
        <f t="shared" si="208"/>
        <v>0</v>
      </c>
      <c r="DC451">
        <f t="shared" si="209"/>
        <v>0</v>
      </c>
      <c r="DD451" t="s">
        <v>6</v>
      </c>
      <c r="DE451" t="s">
        <v>6</v>
      </c>
      <c r="DF451">
        <f>ROUND(ROUND(AE451,0)*CX451,0)</f>
        <v>0</v>
      </c>
      <c r="DG451">
        <f t="shared" si="204"/>
        <v>0</v>
      </c>
      <c r="DH451">
        <f>ROUND(ROUND(AG451*AK451,0)*CX451,0)</f>
        <v>0</v>
      </c>
      <c r="DI451">
        <f t="shared" ref="DI451:DI460" si="210">ROUND(ROUND(AH451,0)*CX451,0)</f>
        <v>0</v>
      </c>
      <c r="DJ451">
        <f>DI451</f>
        <v>0</v>
      </c>
      <c r="DK451">
        <v>0</v>
      </c>
      <c r="DL451" t="s">
        <v>6</v>
      </c>
      <c r="DM451">
        <v>0</v>
      </c>
      <c r="DN451" t="s">
        <v>6</v>
      </c>
      <c r="DO451">
        <v>0</v>
      </c>
    </row>
    <row r="452" spans="1:119" x14ac:dyDescent="0.2">
      <c r="A452">
        <f>ROW(Source!A160)</f>
        <v>160</v>
      </c>
      <c r="B452">
        <v>92864407</v>
      </c>
      <c r="C452">
        <v>92865525</v>
      </c>
      <c r="D452">
        <v>49672515</v>
      </c>
      <c r="E452">
        <v>1</v>
      </c>
      <c r="F452">
        <v>1</v>
      </c>
      <c r="G452">
        <v>1</v>
      </c>
      <c r="H452">
        <v>2</v>
      </c>
      <c r="I452" t="s">
        <v>932</v>
      </c>
      <c r="J452" t="s">
        <v>933</v>
      </c>
      <c r="K452" t="s">
        <v>934</v>
      </c>
      <c r="L452">
        <v>1367</v>
      </c>
      <c r="N452">
        <v>1011</v>
      </c>
      <c r="O452" t="s">
        <v>872</v>
      </c>
      <c r="P452" t="s">
        <v>872</v>
      </c>
      <c r="Q452">
        <v>1</v>
      </c>
      <c r="W452">
        <v>0</v>
      </c>
      <c r="X452">
        <v>-130837057</v>
      </c>
      <c r="Y452">
        <f t="shared" si="207"/>
        <v>0.14000000000000001</v>
      </c>
      <c r="AA452">
        <v>0</v>
      </c>
      <c r="AB452">
        <v>1358.21</v>
      </c>
      <c r="AC452">
        <v>605.48</v>
      </c>
      <c r="AD452">
        <v>0</v>
      </c>
      <c r="AE452">
        <v>0</v>
      </c>
      <c r="AF452">
        <v>86.4</v>
      </c>
      <c r="AG452">
        <v>13.5</v>
      </c>
      <c r="AH452">
        <v>0</v>
      </c>
      <c r="AI452">
        <v>1</v>
      </c>
      <c r="AJ452">
        <v>15.72</v>
      </c>
      <c r="AK452">
        <v>44.85</v>
      </c>
      <c r="AL452">
        <v>1</v>
      </c>
      <c r="AM452">
        <v>4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6</v>
      </c>
      <c r="AT452">
        <v>0.14000000000000001</v>
      </c>
      <c r="AU452" t="s">
        <v>6</v>
      </c>
      <c r="AV452">
        <v>0</v>
      </c>
      <c r="AW452">
        <v>2</v>
      </c>
      <c r="AX452">
        <v>92865539</v>
      </c>
      <c r="AY452">
        <v>1</v>
      </c>
      <c r="AZ452">
        <v>0</v>
      </c>
      <c r="BA452">
        <v>416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ROUND(Y452*Source!I160*DO452,7)</f>
        <v>0</v>
      </c>
      <c r="CX452">
        <f>ROUND(Y452*Source!I160,7)</f>
        <v>2.24E-2</v>
      </c>
      <c r="CY452">
        <f>AB452</f>
        <v>1358.21</v>
      </c>
      <c r="CZ452">
        <f>AF452</f>
        <v>86.4</v>
      </c>
      <c r="DA452">
        <f>AJ452</f>
        <v>15.72</v>
      </c>
      <c r="DB452">
        <f t="shared" si="208"/>
        <v>12.1</v>
      </c>
      <c r="DC452">
        <f t="shared" si="209"/>
        <v>1.89</v>
      </c>
      <c r="DD452" t="s">
        <v>6</v>
      </c>
      <c r="DE452" t="s">
        <v>6</v>
      </c>
      <c r="DF452">
        <f>ROUND(ROUND(AE452,0)*CX452,0)</f>
        <v>0</v>
      </c>
      <c r="DG452">
        <f>ROUND(ROUND(AF452*AJ452,0)*CX452,0)</f>
        <v>30</v>
      </c>
      <c r="DH452">
        <f>ROUND(ROUND(AG452*AK452,0)*CX452,0)</f>
        <v>14</v>
      </c>
      <c r="DI452">
        <f t="shared" si="210"/>
        <v>0</v>
      </c>
      <c r="DJ452">
        <f>DG452</f>
        <v>30</v>
      </c>
      <c r="DK452">
        <v>0</v>
      </c>
      <c r="DL452" t="s">
        <v>6</v>
      </c>
      <c r="DM452">
        <v>0</v>
      </c>
      <c r="DN452" t="s">
        <v>6</v>
      </c>
      <c r="DO452">
        <v>0</v>
      </c>
    </row>
    <row r="453" spans="1:119" x14ac:dyDescent="0.2">
      <c r="A453">
        <f>ROW(Source!A160)</f>
        <v>160</v>
      </c>
      <c r="B453">
        <v>92864407</v>
      </c>
      <c r="C453">
        <v>92865525</v>
      </c>
      <c r="D453">
        <v>49672573</v>
      </c>
      <c r="E453">
        <v>1</v>
      </c>
      <c r="F453">
        <v>1</v>
      </c>
      <c r="G453">
        <v>1</v>
      </c>
      <c r="H453">
        <v>2</v>
      </c>
      <c r="I453" t="s">
        <v>893</v>
      </c>
      <c r="J453" t="s">
        <v>894</v>
      </c>
      <c r="K453" t="s">
        <v>895</v>
      </c>
      <c r="L453">
        <v>1367</v>
      </c>
      <c r="N453">
        <v>1011</v>
      </c>
      <c r="O453" t="s">
        <v>872</v>
      </c>
      <c r="P453" t="s">
        <v>872</v>
      </c>
      <c r="Q453">
        <v>1</v>
      </c>
      <c r="W453">
        <v>0</v>
      </c>
      <c r="X453">
        <v>-430484415</v>
      </c>
      <c r="Y453">
        <f t="shared" si="207"/>
        <v>7.0000000000000007E-2</v>
      </c>
      <c r="AA453">
        <v>0</v>
      </c>
      <c r="AB453">
        <v>1814.09</v>
      </c>
      <c r="AC453">
        <v>605.48</v>
      </c>
      <c r="AD453">
        <v>0</v>
      </c>
      <c r="AE453">
        <v>0</v>
      </c>
      <c r="AF453">
        <v>115.4</v>
      </c>
      <c r="AG453">
        <v>13.5</v>
      </c>
      <c r="AH453">
        <v>0</v>
      </c>
      <c r="AI453">
        <v>1</v>
      </c>
      <c r="AJ453">
        <v>15.72</v>
      </c>
      <c r="AK453">
        <v>44.85</v>
      </c>
      <c r="AL453">
        <v>1</v>
      </c>
      <c r="AM453">
        <v>4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6</v>
      </c>
      <c r="AT453">
        <v>7.0000000000000007E-2</v>
      </c>
      <c r="AU453" t="s">
        <v>6</v>
      </c>
      <c r="AV453">
        <v>0</v>
      </c>
      <c r="AW453">
        <v>2</v>
      </c>
      <c r="AX453">
        <v>92865540</v>
      </c>
      <c r="AY453">
        <v>1</v>
      </c>
      <c r="AZ453">
        <v>0</v>
      </c>
      <c r="BA453">
        <v>417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f>ROUND(Y453*Source!I160*DO453,7)</f>
        <v>0</v>
      </c>
      <c r="CX453">
        <f>ROUND(Y453*Source!I160,7)</f>
        <v>1.12E-2</v>
      </c>
      <c r="CY453">
        <f>AB453</f>
        <v>1814.09</v>
      </c>
      <c r="CZ453">
        <f>AF453</f>
        <v>115.4</v>
      </c>
      <c r="DA453">
        <f>AJ453</f>
        <v>15.72</v>
      </c>
      <c r="DB453">
        <f t="shared" si="208"/>
        <v>8.08</v>
      </c>
      <c r="DC453">
        <f t="shared" si="209"/>
        <v>0.95</v>
      </c>
      <c r="DD453" t="s">
        <v>6</v>
      </c>
      <c r="DE453" t="s">
        <v>6</v>
      </c>
      <c r="DF453">
        <f>ROUND(ROUND(AE453,0)*CX453,0)</f>
        <v>0</v>
      </c>
      <c r="DG453">
        <f>ROUND(ROUND(AF453*AJ453,0)*CX453,0)</f>
        <v>20</v>
      </c>
      <c r="DH453">
        <f>ROUND(ROUND(AG453*AK453,0)*CX453,0)</f>
        <v>7</v>
      </c>
      <c r="DI453">
        <f t="shared" si="210"/>
        <v>0</v>
      </c>
      <c r="DJ453">
        <f>DG453</f>
        <v>20</v>
      </c>
      <c r="DK453">
        <v>0</v>
      </c>
      <c r="DL453" t="s">
        <v>6</v>
      </c>
      <c r="DM453">
        <v>0</v>
      </c>
      <c r="DN453" t="s">
        <v>6</v>
      </c>
      <c r="DO453">
        <v>0</v>
      </c>
    </row>
    <row r="454" spans="1:119" x14ac:dyDescent="0.2">
      <c r="A454">
        <f>ROW(Source!A160)</f>
        <v>160</v>
      </c>
      <c r="B454">
        <v>92864407</v>
      </c>
      <c r="C454">
        <v>92865525</v>
      </c>
      <c r="D454">
        <v>49673503</v>
      </c>
      <c r="E454">
        <v>1</v>
      </c>
      <c r="F454">
        <v>1</v>
      </c>
      <c r="G454">
        <v>1</v>
      </c>
      <c r="H454">
        <v>2</v>
      </c>
      <c r="I454" t="s">
        <v>869</v>
      </c>
      <c r="J454" t="s">
        <v>870</v>
      </c>
      <c r="K454" t="s">
        <v>871</v>
      </c>
      <c r="L454">
        <v>1367</v>
      </c>
      <c r="N454">
        <v>1011</v>
      </c>
      <c r="O454" t="s">
        <v>872</v>
      </c>
      <c r="P454" t="s">
        <v>872</v>
      </c>
      <c r="Q454">
        <v>1</v>
      </c>
      <c r="W454">
        <v>0</v>
      </c>
      <c r="X454">
        <v>509054691</v>
      </c>
      <c r="Y454">
        <f t="shared" si="207"/>
        <v>1.1399999999999999</v>
      </c>
      <c r="AA454">
        <v>0</v>
      </c>
      <c r="AB454">
        <v>1032.96</v>
      </c>
      <c r="AC454">
        <v>520.26</v>
      </c>
      <c r="AD454">
        <v>0</v>
      </c>
      <c r="AE454">
        <v>0</v>
      </c>
      <c r="AF454">
        <v>65.709999999999994</v>
      </c>
      <c r="AG454">
        <v>11.6</v>
      </c>
      <c r="AH454">
        <v>0</v>
      </c>
      <c r="AI454">
        <v>1</v>
      </c>
      <c r="AJ454">
        <v>15.72</v>
      </c>
      <c r="AK454">
        <v>44.85</v>
      </c>
      <c r="AL454">
        <v>1</v>
      </c>
      <c r="AM454">
        <v>4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6</v>
      </c>
      <c r="AT454">
        <v>1.1399999999999999</v>
      </c>
      <c r="AU454" t="s">
        <v>6</v>
      </c>
      <c r="AV454">
        <v>0</v>
      </c>
      <c r="AW454">
        <v>2</v>
      </c>
      <c r="AX454">
        <v>92865541</v>
      </c>
      <c r="AY454">
        <v>1</v>
      </c>
      <c r="AZ454">
        <v>0</v>
      </c>
      <c r="BA454">
        <v>418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f>ROUND(Y454*Source!I160*DO454,7)</f>
        <v>0</v>
      </c>
      <c r="CX454">
        <f>ROUND(Y454*Source!I160,7)</f>
        <v>0.18240000000000001</v>
      </c>
      <c r="CY454">
        <f>AB454</f>
        <v>1032.96</v>
      </c>
      <c r="CZ454">
        <f>AF454</f>
        <v>65.709999999999994</v>
      </c>
      <c r="DA454">
        <f>AJ454</f>
        <v>15.72</v>
      </c>
      <c r="DB454">
        <f t="shared" si="208"/>
        <v>74.91</v>
      </c>
      <c r="DC454">
        <f t="shared" si="209"/>
        <v>13.22</v>
      </c>
      <c r="DD454" t="s">
        <v>6</v>
      </c>
      <c r="DE454" t="s">
        <v>6</v>
      </c>
      <c r="DF454">
        <f>ROUND(ROUND(AE454,0)*CX454,0)</f>
        <v>0</v>
      </c>
      <c r="DG454">
        <f>ROUND(ROUND(AF454*AJ454,0)*CX454,0)</f>
        <v>188</v>
      </c>
      <c r="DH454">
        <f>ROUND(ROUND(AG454*AK454,0)*CX454,0)</f>
        <v>95</v>
      </c>
      <c r="DI454">
        <f t="shared" si="210"/>
        <v>0</v>
      </c>
      <c r="DJ454">
        <f>DG454</f>
        <v>188</v>
      </c>
      <c r="DK454">
        <v>0</v>
      </c>
      <c r="DL454" t="s">
        <v>6</v>
      </c>
      <c r="DM454">
        <v>0</v>
      </c>
      <c r="DN454" t="s">
        <v>6</v>
      </c>
      <c r="DO454">
        <v>0</v>
      </c>
    </row>
    <row r="455" spans="1:119" x14ac:dyDescent="0.2">
      <c r="A455">
        <f>ROW(Source!A160)</f>
        <v>160</v>
      </c>
      <c r="B455">
        <v>92864407</v>
      </c>
      <c r="C455">
        <v>92865525</v>
      </c>
      <c r="D455">
        <v>49523203</v>
      </c>
      <c r="E455">
        <v>1</v>
      </c>
      <c r="F455">
        <v>1</v>
      </c>
      <c r="G455">
        <v>1</v>
      </c>
      <c r="H455">
        <v>3</v>
      </c>
      <c r="I455" t="s">
        <v>999</v>
      </c>
      <c r="J455" t="s">
        <v>1000</v>
      </c>
      <c r="K455" t="s">
        <v>1001</v>
      </c>
      <c r="L455">
        <v>1339</v>
      </c>
      <c r="N455">
        <v>1007</v>
      </c>
      <c r="O455" t="s">
        <v>957</v>
      </c>
      <c r="P455" t="s">
        <v>957</v>
      </c>
      <c r="Q455">
        <v>1</v>
      </c>
      <c r="W455">
        <v>0</v>
      </c>
      <c r="X455">
        <v>-143474561</v>
      </c>
      <c r="Y455">
        <f t="shared" si="207"/>
        <v>2.75</v>
      </c>
      <c r="AA455">
        <v>24.2</v>
      </c>
      <c r="AB455">
        <v>0</v>
      </c>
      <c r="AC455">
        <v>0</v>
      </c>
      <c r="AD455">
        <v>0</v>
      </c>
      <c r="AE455">
        <v>2.44</v>
      </c>
      <c r="AF455">
        <v>0</v>
      </c>
      <c r="AG455">
        <v>0</v>
      </c>
      <c r="AH455">
        <v>0</v>
      </c>
      <c r="AI455">
        <v>9.92</v>
      </c>
      <c r="AJ455">
        <v>1</v>
      </c>
      <c r="AK455">
        <v>1</v>
      </c>
      <c r="AL455">
        <v>1</v>
      </c>
      <c r="AM455">
        <v>4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6</v>
      </c>
      <c r="AT455">
        <v>2.75</v>
      </c>
      <c r="AU455" t="s">
        <v>6</v>
      </c>
      <c r="AV455">
        <v>0</v>
      </c>
      <c r="AW455">
        <v>2</v>
      </c>
      <c r="AX455">
        <v>92865542</v>
      </c>
      <c r="AY455">
        <v>1</v>
      </c>
      <c r="AZ455">
        <v>0</v>
      </c>
      <c r="BA455">
        <v>419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ROUND(Y455*Source!I160,7)</f>
        <v>0.44</v>
      </c>
      <c r="CY455">
        <f t="shared" ref="CY455:CY460" si="211">AA455</f>
        <v>24.2</v>
      </c>
      <c r="CZ455">
        <f t="shared" ref="CZ455:CZ460" si="212">AE455</f>
        <v>2.44</v>
      </c>
      <c r="DA455">
        <f t="shared" ref="DA455:DA460" si="213">AI455</f>
        <v>9.92</v>
      </c>
      <c r="DB455">
        <f t="shared" si="208"/>
        <v>6.71</v>
      </c>
      <c r="DC455">
        <f t="shared" si="209"/>
        <v>0</v>
      </c>
      <c r="DD455" t="s">
        <v>6</v>
      </c>
      <c r="DE455" t="s">
        <v>6</v>
      </c>
      <c r="DF455">
        <f t="shared" ref="DF455:DF460" si="214">ROUND(ROUND(AE455*AI455,0)*CX455,0)</f>
        <v>11</v>
      </c>
      <c r="DG455">
        <f t="shared" ref="DG455:DG462" si="215">ROUND(ROUND(AF455,0)*CX455,0)</f>
        <v>0</v>
      </c>
      <c r="DH455">
        <f t="shared" ref="DH455:DH461" si="216">ROUND(ROUND(AG455,0)*CX455,0)</f>
        <v>0</v>
      </c>
      <c r="DI455">
        <f t="shared" si="210"/>
        <v>0</v>
      </c>
      <c r="DJ455">
        <f t="shared" ref="DJ455:DJ460" si="217">DF455</f>
        <v>11</v>
      </c>
      <c r="DK455">
        <v>0</v>
      </c>
      <c r="DL455" t="s">
        <v>6</v>
      </c>
      <c r="DM455">
        <v>0</v>
      </c>
      <c r="DN455" t="s">
        <v>6</v>
      </c>
      <c r="DO455">
        <v>0</v>
      </c>
    </row>
    <row r="456" spans="1:119" x14ac:dyDescent="0.2">
      <c r="A456">
        <f>ROW(Source!A160)</f>
        <v>160</v>
      </c>
      <c r="B456">
        <v>92864407</v>
      </c>
      <c r="C456">
        <v>92865525</v>
      </c>
      <c r="D456">
        <v>49523851</v>
      </c>
      <c r="E456">
        <v>1</v>
      </c>
      <c r="F456">
        <v>1</v>
      </c>
      <c r="G456">
        <v>1</v>
      </c>
      <c r="H456">
        <v>3</v>
      </c>
      <c r="I456" t="s">
        <v>978</v>
      </c>
      <c r="J456" t="s">
        <v>979</v>
      </c>
      <c r="K456" t="s">
        <v>980</v>
      </c>
      <c r="L456">
        <v>1346</v>
      </c>
      <c r="N456">
        <v>1009</v>
      </c>
      <c r="O456" t="s">
        <v>541</v>
      </c>
      <c r="P456" t="s">
        <v>541</v>
      </c>
      <c r="Q456">
        <v>1</v>
      </c>
      <c r="W456">
        <v>0</v>
      </c>
      <c r="X456">
        <v>-617477323</v>
      </c>
      <c r="Y456">
        <f t="shared" si="207"/>
        <v>0.05</v>
      </c>
      <c r="AA456">
        <v>369.92</v>
      </c>
      <c r="AB456">
        <v>0</v>
      </c>
      <c r="AC456">
        <v>0</v>
      </c>
      <c r="AD456">
        <v>0</v>
      </c>
      <c r="AE456">
        <v>37.29</v>
      </c>
      <c r="AF456">
        <v>0</v>
      </c>
      <c r="AG456">
        <v>0</v>
      </c>
      <c r="AH456">
        <v>0</v>
      </c>
      <c r="AI456">
        <v>9.92</v>
      </c>
      <c r="AJ456">
        <v>1</v>
      </c>
      <c r="AK456">
        <v>1</v>
      </c>
      <c r="AL456">
        <v>1</v>
      </c>
      <c r="AM456">
        <v>4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6</v>
      </c>
      <c r="AT456">
        <v>0.05</v>
      </c>
      <c r="AU456" t="s">
        <v>6</v>
      </c>
      <c r="AV456">
        <v>0</v>
      </c>
      <c r="AW456">
        <v>2</v>
      </c>
      <c r="AX456">
        <v>92865543</v>
      </c>
      <c r="AY456">
        <v>1</v>
      </c>
      <c r="AZ456">
        <v>0</v>
      </c>
      <c r="BA456">
        <v>420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ROUND(Y456*Source!I160,7)</f>
        <v>8.0000000000000002E-3</v>
      </c>
      <c r="CY456">
        <f t="shared" si="211"/>
        <v>369.92</v>
      </c>
      <c r="CZ456">
        <f t="shared" si="212"/>
        <v>37.29</v>
      </c>
      <c r="DA456">
        <f t="shared" si="213"/>
        <v>9.92</v>
      </c>
      <c r="DB456">
        <f t="shared" si="208"/>
        <v>1.86</v>
      </c>
      <c r="DC456">
        <f t="shared" si="209"/>
        <v>0</v>
      </c>
      <c r="DD456" t="s">
        <v>6</v>
      </c>
      <c r="DE456" t="s">
        <v>6</v>
      </c>
      <c r="DF456">
        <f t="shared" si="214"/>
        <v>3</v>
      </c>
      <c r="DG456">
        <f t="shared" si="215"/>
        <v>0</v>
      </c>
      <c r="DH456">
        <f t="shared" si="216"/>
        <v>0</v>
      </c>
      <c r="DI456">
        <f t="shared" si="210"/>
        <v>0</v>
      </c>
      <c r="DJ456">
        <f t="shared" si="217"/>
        <v>3</v>
      </c>
      <c r="DK456">
        <v>0</v>
      </c>
      <c r="DL456" t="s">
        <v>6</v>
      </c>
      <c r="DM456">
        <v>0</v>
      </c>
      <c r="DN456" t="s">
        <v>6</v>
      </c>
      <c r="DO456">
        <v>0</v>
      </c>
    </row>
    <row r="457" spans="1:119" x14ac:dyDescent="0.2">
      <c r="A457">
        <f>ROW(Source!A160)</f>
        <v>160</v>
      </c>
      <c r="B457">
        <v>92864407</v>
      </c>
      <c r="C457">
        <v>92865525</v>
      </c>
      <c r="D457">
        <v>49527729</v>
      </c>
      <c r="E457">
        <v>1</v>
      </c>
      <c r="F457">
        <v>1</v>
      </c>
      <c r="G457">
        <v>1</v>
      </c>
      <c r="H457">
        <v>3</v>
      </c>
      <c r="I457" t="s">
        <v>1015</v>
      </c>
      <c r="J457" t="s">
        <v>1016</v>
      </c>
      <c r="K457" t="s">
        <v>1017</v>
      </c>
      <c r="L457">
        <v>1346</v>
      </c>
      <c r="N457">
        <v>1009</v>
      </c>
      <c r="O457" t="s">
        <v>541</v>
      </c>
      <c r="P457" t="s">
        <v>541</v>
      </c>
      <c r="Q457">
        <v>1</v>
      </c>
      <c r="W457">
        <v>0</v>
      </c>
      <c r="X457">
        <v>30735328</v>
      </c>
      <c r="Y457">
        <f t="shared" si="207"/>
        <v>1E-3</v>
      </c>
      <c r="AA457">
        <v>21.33</v>
      </c>
      <c r="AB457">
        <v>0</v>
      </c>
      <c r="AC457">
        <v>0</v>
      </c>
      <c r="AD457">
        <v>0</v>
      </c>
      <c r="AE457">
        <v>2.15</v>
      </c>
      <c r="AF457">
        <v>0</v>
      </c>
      <c r="AG457">
        <v>0</v>
      </c>
      <c r="AH457">
        <v>0</v>
      </c>
      <c r="AI457">
        <v>9.92</v>
      </c>
      <c r="AJ457">
        <v>1</v>
      </c>
      <c r="AK457">
        <v>1</v>
      </c>
      <c r="AL457">
        <v>1</v>
      </c>
      <c r="AM457">
        <v>4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6</v>
      </c>
      <c r="AT457">
        <v>1E-3</v>
      </c>
      <c r="AU457" t="s">
        <v>6</v>
      </c>
      <c r="AV457">
        <v>0</v>
      </c>
      <c r="AW457">
        <v>2</v>
      </c>
      <c r="AX457">
        <v>92865544</v>
      </c>
      <c r="AY457">
        <v>1</v>
      </c>
      <c r="AZ457">
        <v>0</v>
      </c>
      <c r="BA457">
        <v>421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ROUND(Y457*Source!I160,7)</f>
        <v>1.6000000000000001E-4</v>
      </c>
      <c r="CY457">
        <f t="shared" si="211"/>
        <v>21.33</v>
      </c>
      <c r="CZ457">
        <f t="shared" si="212"/>
        <v>2.15</v>
      </c>
      <c r="DA457">
        <f t="shared" si="213"/>
        <v>9.92</v>
      </c>
      <c r="DB457">
        <f t="shared" si="208"/>
        <v>0</v>
      </c>
      <c r="DC457">
        <f t="shared" si="209"/>
        <v>0</v>
      </c>
      <c r="DD457" t="s">
        <v>6</v>
      </c>
      <c r="DE457" t="s">
        <v>6</v>
      </c>
      <c r="DF457">
        <f t="shared" si="214"/>
        <v>0</v>
      </c>
      <c r="DG457">
        <f t="shared" si="215"/>
        <v>0</v>
      </c>
      <c r="DH457">
        <f t="shared" si="216"/>
        <v>0</v>
      </c>
      <c r="DI457">
        <f t="shared" si="210"/>
        <v>0</v>
      </c>
      <c r="DJ457">
        <f t="shared" si="217"/>
        <v>0</v>
      </c>
      <c r="DK457">
        <v>0</v>
      </c>
      <c r="DL457" t="s">
        <v>6</v>
      </c>
      <c r="DM457">
        <v>0</v>
      </c>
      <c r="DN457" t="s">
        <v>6</v>
      </c>
      <c r="DO457">
        <v>0</v>
      </c>
    </row>
    <row r="458" spans="1:119" x14ac:dyDescent="0.2">
      <c r="A458">
        <f>ROW(Source!A160)</f>
        <v>160</v>
      </c>
      <c r="B458">
        <v>92864407</v>
      </c>
      <c r="C458">
        <v>92865525</v>
      </c>
      <c r="D458">
        <v>49554500</v>
      </c>
      <c r="E458">
        <v>1</v>
      </c>
      <c r="F458">
        <v>1</v>
      </c>
      <c r="G458">
        <v>1</v>
      </c>
      <c r="H458">
        <v>3</v>
      </c>
      <c r="I458" t="s">
        <v>981</v>
      </c>
      <c r="J458" t="s">
        <v>982</v>
      </c>
      <c r="K458" t="s">
        <v>983</v>
      </c>
      <c r="L458">
        <v>1346</v>
      </c>
      <c r="N458">
        <v>1009</v>
      </c>
      <c r="O458" t="s">
        <v>541</v>
      </c>
      <c r="P458" t="s">
        <v>541</v>
      </c>
      <c r="Q458">
        <v>1</v>
      </c>
      <c r="W458">
        <v>0</v>
      </c>
      <c r="X458">
        <v>639726700</v>
      </c>
      <c r="Y458">
        <f t="shared" si="207"/>
        <v>0.25</v>
      </c>
      <c r="AA458">
        <v>149.99</v>
      </c>
      <c r="AB458">
        <v>0</v>
      </c>
      <c r="AC458">
        <v>0</v>
      </c>
      <c r="AD458">
        <v>0</v>
      </c>
      <c r="AE458">
        <v>15.12</v>
      </c>
      <c r="AF458">
        <v>0</v>
      </c>
      <c r="AG458">
        <v>0</v>
      </c>
      <c r="AH458">
        <v>0</v>
      </c>
      <c r="AI458">
        <v>9.92</v>
      </c>
      <c r="AJ458">
        <v>1</v>
      </c>
      <c r="AK458">
        <v>1</v>
      </c>
      <c r="AL458">
        <v>1</v>
      </c>
      <c r="AM458">
        <v>4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6</v>
      </c>
      <c r="AT458">
        <v>0.25</v>
      </c>
      <c r="AU458" t="s">
        <v>6</v>
      </c>
      <c r="AV458">
        <v>0</v>
      </c>
      <c r="AW458">
        <v>2</v>
      </c>
      <c r="AX458">
        <v>92865545</v>
      </c>
      <c r="AY458">
        <v>1</v>
      </c>
      <c r="AZ458">
        <v>0</v>
      </c>
      <c r="BA458">
        <v>422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ROUND(Y458*Source!I160,7)</f>
        <v>0.04</v>
      </c>
      <c r="CY458">
        <f t="shared" si="211"/>
        <v>149.99</v>
      </c>
      <c r="CZ458">
        <f t="shared" si="212"/>
        <v>15.12</v>
      </c>
      <c r="DA458">
        <f t="shared" si="213"/>
        <v>9.92</v>
      </c>
      <c r="DB458">
        <f t="shared" si="208"/>
        <v>3.78</v>
      </c>
      <c r="DC458">
        <f t="shared" si="209"/>
        <v>0</v>
      </c>
      <c r="DD458" t="s">
        <v>6</v>
      </c>
      <c r="DE458" t="s">
        <v>6</v>
      </c>
      <c r="DF458">
        <f t="shared" si="214"/>
        <v>6</v>
      </c>
      <c r="DG458">
        <f t="shared" si="215"/>
        <v>0</v>
      </c>
      <c r="DH458">
        <f t="shared" si="216"/>
        <v>0</v>
      </c>
      <c r="DI458">
        <f t="shared" si="210"/>
        <v>0</v>
      </c>
      <c r="DJ458">
        <f t="shared" si="217"/>
        <v>6</v>
      </c>
      <c r="DK458">
        <v>0</v>
      </c>
      <c r="DL458" t="s">
        <v>6</v>
      </c>
      <c r="DM458">
        <v>0</v>
      </c>
      <c r="DN458" t="s">
        <v>6</v>
      </c>
      <c r="DO458">
        <v>0</v>
      </c>
    </row>
    <row r="459" spans="1:119" x14ac:dyDescent="0.2">
      <c r="A459">
        <f>ROW(Source!A160)</f>
        <v>160</v>
      </c>
      <c r="B459">
        <v>92864407</v>
      </c>
      <c r="C459">
        <v>92865525</v>
      </c>
      <c r="D459">
        <v>49555188</v>
      </c>
      <c r="E459">
        <v>1</v>
      </c>
      <c r="F459">
        <v>1</v>
      </c>
      <c r="G459">
        <v>1</v>
      </c>
      <c r="H459">
        <v>3</v>
      </c>
      <c r="I459" t="s">
        <v>984</v>
      </c>
      <c r="J459" t="s">
        <v>985</v>
      </c>
      <c r="K459" t="s">
        <v>986</v>
      </c>
      <c r="L459">
        <v>1348</v>
      </c>
      <c r="N459">
        <v>1009</v>
      </c>
      <c r="O459" t="s">
        <v>532</v>
      </c>
      <c r="P459" t="s">
        <v>532</v>
      </c>
      <c r="Q459">
        <v>1000</v>
      </c>
      <c r="W459">
        <v>0</v>
      </c>
      <c r="X459">
        <v>859929720</v>
      </c>
      <c r="Y459">
        <f t="shared" si="207"/>
        <v>2.9E-4</v>
      </c>
      <c r="AA459">
        <v>168144</v>
      </c>
      <c r="AB459">
        <v>0</v>
      </c>
      <c r="AC459">
        <v>0</v>
      </c>
      <c r="AD459">
        <v>0</v>
      </c>
      <c r="AE459">
        <v>16950</v>
      </c>
      <c r="AF459">
        <v>0</v>
      </c>
      <c r="AG459">
        <v>0</v>
      </c>
      <c r="AH459">
        <v>0</v>
      </c>
      <c r="AI459">
        <v>9.92</v>
      </c>
      <c r="AJ459">
        <v>1</v>
      </c>
      <c r="AK459">
        <v>1</v>
      </c>
      <c r="AL459">
        <v>1</v>
      </c>
      <c r="AM459">
        <v>4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6</v>
      </c>
      <c r="AT459">
        <v>2.9E-4</v>
      </c>
      <c r="AU459" t="s">
        <v>6</v>
      </c>
      <c r="AV459">
        <v>0</v>
      </c>
      <c r="AW459">
        <v>2</v>
      </c>
      <c r="AX459">
        <v>92865546</v>
      </c>
      <c r="AY459">
        <v>1</v>
      </c>
      <c r="AZ459">
        <v>0</v>
      </c>
      <c r="BA459">
        <v>423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ROUND(Y459*Source!I160,7)</f>
        <v>4.6400000000000003E-5</v>
      </c>
      <c r="CY459">
        <f t="shared" si="211"/>
        <v>168144</v>
      </c>
      <c r="CZ459">
        <f t="shared" si="212"/>
        <v>16950</v>
      </c>
      <c r="DA459">
        <f t="shared" si="213"/>
        <v>9.92</v>
      </c>
      <c r="DB459">
        <f t="shared" si="208"/>
        <v>4.92</v>
      </c>
      <c r="DC459">
        <f t="shared" si="209"/>
        <v>0</v>
      </c>
      <c r="DD459" t="s">
        <v>6</v>
      </c>
      <c r="DE459" t="s">
        <v>6</v>
      </c>
      <c r="DF459">
        <f t="shared" si="214"/>
        <v>8</v>
      </c>
      <c r="DG459">
        <f t="shared" si="215"/>
        <v>0</v>
      </c>
      <c r="DH459">
        <f t="shared" si="216"/>
        <v>0</v>
      </c>
      <c r="DI459">
        <f t="shared" si="210"/>
        <v>0</v>
      </c>
      <c r="DJ459">
        <f t="shared" si="217"/>
        <v>8</v>
      </c>
      <c r="DK459">
        <v>0</v>
      </c>
      <c r="DL459" t="s">
        <v>6</v>
      </c>
      <c r="DM459">
        <v>0</v>
      </c>
      <c r="DN459" t="s">
        <v>6</v>
      </c>
      <c r="DO459">
        <v>0</v>
      </c>
    </row>
    <row r="460" spans="1:119" x14ac:dyDescent="0.2">
      <c r="A460">
        <f>ROW(Source!A160)</f>
        <v>160</v>
      </c>
      <c r="B460">
        <v>92864407</v>
      </c>
      <c r="C460">
        <v>92865525</v>
      </c>
      <c r="D460">
        <v>49579116</v>
      </c>
      <c r="E460">
        <v>1</v>
      </c>
      <c r="F460">
        <v>1</v>
      </c>
      <c r="G460">
        <v>1</v>
      </c>
      <c r="H460">
        <v>3</v>
      </c>
      <c r="I460" t="s">
        <v>455</v>
      </c>
      <c r="J460" t="s">
        <v>457</v>
      </c>
      <c r="K460" t="s">
        <v>456</v>
      </c>
      <c r="L460">
        <v>1301</v>
      </c>
      <c r="N460">
        <v>1003</v>
      </c>
      <c r="O460" t="s">
        <v>425</v>
      </c>
      <c r="P460" t="s">
        <v>425</v>
      </c>
      <c r="Q460">
        <v>1</v>
      </c>
      <c r="W460">
        <v>0</v>
      </c>
      <c r="X460">
        <v>291955103</v>
      </c>
      <c r="Y460">
        <f t="shared" si="207"/>
        <v>100</v>
      </c>
      <c r="AA460">
        <v>354.14</v>
      </c>
      <c r="AB460">
        <v>0</v>
      </c>
      <c r="AC460">
        <v>0</v>
      </c>
      <c r="AD460">
        <v>0</v>
      </c>
      <c r="AE460">
        <v>35.700000000000003</v>
      </c>
      <c r="AF460">
        <v>0</v>
      </c>
      <c r="AG460">
        <v>0</v>
      </c>
      <c r="AH460">
        <v>0</v>
      </c>
      <c r="AI460">
        <v>9.92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1</v>
      </c>
      <c r="AQ460">
        <v>0</v>
      </c>
      <c r="AR460">
        <v>0</v>
      </c>
      <c r="AS460" t="s">
        <v>6</v>
      </c>
      <c r="AT460">
        <v>100</v>
      </c>
      <c r="AU460" t="s">
        <v>6</v>
      </c>
      <c r="AV460">
        <v>0</v>
      </c>
      <c r="AW460">
        <v>1</v>
      </c>
      <c r="AX460">
        <v>-1</v>
      </c>
      <c r="AY460">
        <v>0</v>
      </c>
      <c r="AZ460">
        <v>0</v>
      </c>
      <c r="BA460" t="s">
        <v>6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ROUND(Y460*Source!I160,7)</f>
        <v>16</v>
      </c>
      <c r="CY460">
        <f t="shared" si="211"/>
        <v>354.14</v>
      </c>
      <c r="CZ460">
        <f t="shared" si="212"/>
        <v>35.700000000000003</v>
      </c>
      <c r="DA460">
        <f t="shared" si="213"/>
        <v>9.92</v>
      </c>
      <c r="DB460">
        <f t="shared" si="208"/>
        <v>3570</v>
      </c>
      <c r="DC460">
        <f t="shared" si="209"/>
        <v>0</v>
      </c>
      <c r="DD460" t="s">
        <v>6</v>
      </c>
      <c r="DE460" t="s">
        <v>6</v>
      </c>
      <c r="DF460">
        <f t="shared" si="214"/>
        <v>5664</v>
      </c>
      <c r="DG460">
        <f t="shared" si="215"/>
        <v>0</v>
      </c>
      <c r="DH460">
        <f t="shared" si="216"/>
        <v>0</v>
      </c>
      <c r="DI460">
        <f t="shared" si="210"/>
        <v>0</v>
      </c>
      <c r="DJ460">
        <f t="shared" si="217"/>
        <v>5664</v>
      </c>
      <c r="DK460">
        <v>0</v>
      </c>
      <c r="DL460" t="s">
        <v>6</v>
      </c>
      <c r="DM460">
        <v>0</v>
      </c>
      <c r="DN460" t="s">
        <v>6</v>
      </c>
      <c r="DO460">
        <v>0</v>
      </c>
    </row>
    <row r="461" spans="1:119" x14ac:dyDescent="0.2">
      <c r="A461">
        <f>ROW(Source!A162)</f>
        <v>162</v>
      </c>
      <c r="B461">
        <v>92864407</v>
      </c>
      <c r="C461">
        <v>92865550</v>
      </c>
      <c r="D461">
        <v>49510757</v>
      </c>
      <c r="E461">
        <v>70</v>
      </c>
      <c r="F461">
        <v>1</v>
      </c>
      <c r="G461">
        <v>1</v>
      </c>
      <c r="H461">
        <v>1</v>
      </c>
      <c r="I461" t="s">
        <v>865</v>
      </c>
      <c r="J461" t="s">
        <v>6</v>
      </c>
      <c r="K461" t="s">
        <v>866</v>
      </c>
      <c r="L461">
        <v>1191</v>
      </c>
      <c r="N461">
        <v>1013</v>
      </c>
      <c r="O461" t="s">
        <v>855</v>
      </c>
      <c r="P461" t="s">
        <v>855</v>
      </c>
      <c r="Q461">
        <v>1</v>
      </c>
      <c r="W461">
        <v>0</v>
      </c>
      <c r="X461">
        <v>-1111239348</v>
      </c>
      <c r="Y461">
        <f t="shared" si="207"/>
        <v>29.7</v>
      </c>
      <c r="AA461">
        <v>0</v>
      </c>
      <c r="AB461">
        <v>0</v>
      </c>
      <c r="AC461">
        <v>0</v>
      </c>
      <c r="AD461">
        <v>431.46</v>
      </c>
      <c r="AE461">
        <v>0</v>
      </c>
      <c r="AF461">
        <v>0</v>
      </c>
      <c r="AG461">
        <v>0</v>
      </c>
      <c r="AH461">
        <v>9.6199999999999992</v>
      </c>
      <c r="AI461">
        <v>1</v>
      </c>
      <c r="AJ461">
        <v>1</v>
      </c>
      <c r="AK461">
        <v>1</v>
      </c>
      <c r="AL461">
        <v>44.85</v>
      </c>
      <c r="AM461">
        <v>4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6</v>
      </c>
      <c r="AT461">
        <v>29.7</v>
      </c>
      <c r="AU461" t="s">
        <v>6</v>
      </c>
      <c r="AV461">
        <v>1</v>
      </c>
      <c r="AW461">
        <v>2</v>
      </c>
      <c r="AX461">
        <v>92865566</v>
      </c>
      <c r="AY461">
        <v>1</v>
      </c>
      <c r="AZ461">
        <v>0</v>
      </c>
      <c r="BA461">
        <v>426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U461">
        <f>ROUND(AT461*Source!I162*AH461*AL461,0)</f>
        <v>128</v>
      </c>
      <c r="CV461">
        <f>ROUND(Y461*Source!I162,7)</f>
        <v>0.29699999999999999</v>
      </c>
      <c r="CW461">
        <v>0</v>
      </c>
      <c r="CX461">
        <f>ROUND(Y461*Source!I162,7)</f>
        <v>0.29699999999999999</v>
      </c>
      <c r="CY461">
        <f>AD461</f>
        <v>431.46</v>
      </c>
      <c r="CZ461">
        <f>AH461</f>
        <v>9.6199999999999992</v>
      </c>
      <c r="DA461">
        <f>AL461</f>
        <v>44.85</v>
      </c>
      <c r="DB461">
        <f t="shared" si="208"/>
        <v>285.70999999999998</v>
      </c>
      <c r="DC461">
        <f t="shared" si="209"/>
        <v>0</v>
      </c>
      <c r="DD461" t="s">
        <v>6</v>
      </c>
      <c r="DE461" t="s">
        <v>6</v>
      </c>
      <c r="DF461">
        <f t="shared" ref="DF461:DF466" si="218">ROUND(ROUND(AE461,0)*CX461,0)</f>
        <v>0</v>
      </c>
      <c r="DG461">
        <f t="shared" si="215"/>
        <v>0</v>
      </c>
      <c r="DH461">
        <f t="shared" si="216"/>
        <v>0</v>
      </c>
      <c r="DI461">
        <f>ROUND(ROUND(AH461*AL461,0)*CX461,0)</f>
        <v>128</v>
      </c>
      <c r="DJ461">
        <f>DI461</f>
        <v>128</v>
      </c>
      <c r="DK461">
        <v>0</v>
      </c>
      <c r="DL461" t="s">
        <v>6</v>
      </c>
      <c r="DM461">
        <v>0</v>
      </c>
      <c r="DN461" t="s">
        <v>6</v>
      </c>
      <c r="DO461">
        <v>0</v>
      </c>
    </row>
    <row r="462" spans="1:119" x14ac:dyDescent="0.2">
      <c r="A462">
        <f>ROW(Source!A162)</f>
        <v>162</v>
      </c>
      <c r="B462">
        <v>92864407</v>
      </c>
      <c r="C462">
        <v>92865550</v>
      </c>
      <c r="D462">
        <v>49510905</v>
      </c>
      <c r="E462">
        <v>70</v>
      </c>
      <c r="F462">
        <v>1</v>
      </c>
      <c r="G462">
        <v>1</v>
      </c>
      <c r="H462">
        <v>1</v>
      </c>
      <c r="I462" t="s">
        <v>867</v>
      </c>
      <c r="J462" t="s">
        <v>6</v>
      </c>
      <c r="K462" t="s">
        <v>868</v>
      </c>
      <c r="L462">
        <v>1191</v>
      </c>
      <c r="N462">
        <v>1013</v>
      </c>
      <c r="O462" t="s">
        <v>855</v>
      </c>
      <c r="P462" t="s">
        <v>855</v>
      </c>
      <c r="Q462">
        <v>1</v>
      </c>
      <c r="W462">
        <v>0</v>
      </c>
      <c r="X462">
        <v>-1417349443</v>
      </c>
      <c r="Y462">
        <f t="shared" si="207"/>
        <v>0.5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44.85</v>
      </c>
      <c r="AL462">
        <v>1</v>
      </c>
      <c r="AM462">
        <v>4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6</v>
      </c>
      <c r="AT462">
        <v>0.5</v>
      </c>
      <c r="AU462" t="s">
        <v>6</v>
      </c>
      <c r="AV462">
        <v>2</v>
      </c>
      <c r="AW462">
        <v>2</v>
      </c>
      <c r="AX462">
        <v>92865567</v>
      </c>
      <c r="AY462">
        <v>1</v>
      </c>
      <c r="AZ462">
        <v>0</v>
      </c>
      <c r="BA462">
        <v>427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ROUND(Y462*Source!I162,7)</f>
        <v>5.0000000000000001E-3</v>
      </c>
      <c r="CY462">
        <f>AD462</f>
        <v>0</v>
      </c>
      <c r="CZ462">
        <f>AH462</f>
        <v>0</v>
      </c>
      <c r="DA462">
        <f>AL462</f>
        <v>1</v>
      </c>
      <c r="DB462">
        <f t="shared" si="208"/>
        <v>0</v>
      </c>
      <c r="DC462">
        <f t="shared" si="209"/>
        <v>0</v>
      </c>
      <c r="DD462" t="s">
        <v>6</v>
      </c>
      <c r="DE462" t="s">
        <v>6</v>
      </c>
      <c r="DF462">
        <f t="shared" si="218"/>
        <v>0</v>
      </c>
      <c r="DG462">
        <f t="shared" si="215"/>
        <v>0</v>
      </c>
      <c r="DH462">
        <f>ROUND(ROUND(AG462*AK462,0)*CX462,0)</f>
        <v>0</v>
      </c>
      <c r="DI462">
        <f t="shared" ref="DI462:DI475" si="219">ROUND(ROUND(AH462,0)*CX462,0)</f>
        <v>0</v>
      </c>
      <c r="DJ462">
        <f>DI462</f>
        <v>0</v>
      </c>
      <c r="DK462">
        <v>0</v>
      </c>
      <c r="DL462" t="s">
        <v>6</v>
      </c>
      <c r="DM462">
        <v>0</v>
      </c>
      <c r="DN462" t="s">
        <v>6</v>
      </c>
      <c r="DO462">
        <v>0</v>
      </c>
    </row>
    <row r="463" spans="1:119" x14ac:dyDescent="0.2">
      <c r="A463">
        <f>ROW(Source!A162)</f>
        <v>162</v>
      </c>
      <c r="B463">
        <v>92864407</v>
      </c>
      <c r="C463">
        <v>92865550</v>
      </c>
      <c r="D463">
        <v>49672515</v>
      </c>
      <c r="E463">
        <v>1</v>
      </c>
      <c r="F463">
        <v>1</v>
      </c>
      <c r="G463">
        <v>1</v>
      </c>
      <c r="H463">
        <v>2</v>
      </c>
      <c r="I463" t="s">
        <v>932</v>
      </c>
      <c r="J463" t="s">
        <v>933</v>
      </c>
      <c r="K463" t="s">
        <v>934</v>
      </c>
      <c r="L463">
        <v>1367</v>
      </c>
      <c r="N463">
        <v>1011</v>
      </c>
      <c r="O463" t="s">
        <v>872</v>
      </c>
      <c r="P463" t="s">
        <v>872</v>
      </c>
      <c r="Q463">
        <v>1</v>
      </c>
      <c r="W463">
        <v>0</v>
      </c>
      <c r="X463">
        <v>-130837057</v>
      </c>
      <c r="Y463">
        <f t="shared" si="207"/>
        <v>0.08</v>
      </c>
      <c r="AA463">
        <v>0</v>
      </c>
      <c r="AB463">
        <v>1358.21</v>
      </c>
      <c r="AC463">
        <v>605.48</v>
      </c>
      <c r="AD463">
        <v>0</v>
      </c>
      <c r="AE463">
        <v>0</v>
      </c>
      <c r="AF463">
        <v>86.4</v>
      </c>
      <c r="AG463">
        <v>13.5</v>
      </c>
      <c r="AH463">
        <v>0</v>
      </c>
      <c r="AI463">
        <v>1</v>
      </c>
      <c r="AJ463">
        <v>15.72</v>
      </c>
      <c r="AK463">
        <v>44.85</v>
      </c>
      <c r="AL463">
        <v>1</v>
      </c>
      <c r="AM463">
        <v>4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6</v>
      </c>
      <c r="AT463">
        <v>0.08</v>
      </c>
      <c r="AU463" t="s">
        <v>6</v>
      </c>
      <c r="AV463">
        <v>0</v>
      </c>
      <c r="AW463">
        <v>2</v>
      </c>
      <c r="AX463">
        <v>92865568</v>
      </c>
      <c r="AY463">
        <v>1</v>
      </c>
      <c r="AZ463">
        <v>0</v>
      </c>
      <c r="BA463">
        <v>428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f>ROUND(Y463*Source!I162*DO463,7)</f>
        <v>0</v>
      </c>
      <c r="CX463">
        <f>ROUND(Y463*Source!I162,7)</f>
        <v>8.0000000000000004E-4</v>
      </c>
      <c r="CY463">
        <f>AB463</f>
        <v>1358.21</v>
      </c>
      <c r="CZ463">
        <f>AF463</f>
        <v>86.4</v>
      </c>
      <c r="DA463">
        <f>AJ463</f>
        <v>15.72</v>
      </c>
      <c r="DB463">
        <f t="shared" si="208"/>
        <v>6.91</v>
      </c>
      <c r="DC463">
        <f t="shared" si="209"/>
        <v>1.08</v>
      </c>
      <c r="DD463" t="s">
        <v>6</v>
      </c>
      <c r="DE463" t="s">
        <v>6</v>
      </c>
      <c r="DF463">
        <f t="shared" si="218"/>
        <v>0</v>
      </c>
      <c r="DG463">
        <f>ROUND(ROUND(AF463*AJ463,0)*CX463,0)</f>
        <v>1</v>
      </c>
      <c r="DH463">
        <f>ROUND(ROUND(AG463*AK463,0)*CX463,0)</f>
        <v>0</v>
      </c>
      <c r="DI463">
        <f t="shared" si="219"/>
        <v>0</v>
      </c>
      <c r="DJ463">
        <f>DG463</f>
        <v>1</v>
      </c>
      <c r="DK463">
        <v>0</v>
      </c>
      <c r="DL463" t="s">
        <v>6</v>
      </c>
      <c r="DM463">
        <v>0</v>
      </c>
      <c r="DN463" t="s">
        <v>6</v>
      </c>
      <c r="DO463">
        <v>0</v>
      </c>
    </row>
    <row r="464" spans="1:119" x14ac:dyDescent="0.2">
      <c r="A464">
        <f>ROW(Source!A162)</f>
        <v>162</v>
      </c>
      <c r="B464">
        <v>92864407</v>
      </c>
      <c r="C464">
        <v>92865550</v>
      </c>
      <c r="D464">
        <v>49672573</v>
      </c>
      <c r="E464">
        <v>1</v>
      </c>
      <c r="F464">
        <v>1</v>
      </c>
      <c r="G464">
        <v>1</v>
      </c>
      <c r="H464">
        <v>2</v>
      </c>
      <c r="I464" t="s">
        <v>893</v>
      </c>
      <c r="J464" t="s">
        <v>894</v>
      </c>
      <c r="K464" t="s">
        <v>895</v>
      </c>
      <c r="L464">
        <v>1367</v>
      </c>
      <c r="N464">
        <v>1011</v>
      </c>
      <c r="O464" t="s">
        <v>872</v>
      </c>
      <c r="P464" t="s">
        <v>872</v>
      </c>
      <c r="Q464">
        <v>1</v>
      </c>
      <c r="W464">
        <v>0</v>
      </c>
      <c r="X464">
        <v>-430484415</v>
      </c>
      <c r="Y464">
        <f t="shared" si="207"/>
        <v>7.0000000000000007E-2</v>
      </c>
      <c r="AA464">
        <v>0</v>
      </c>
      <c r="AB464">
        <v>1814.09</v>
      </c>
      <c r="AC464">
        <v>605.48</v>
      </c>
      <c r="AD464">
        <v>0</v>
      </c>
      <c r="AE464">
        <v>0</v>
      </c>
      <c r="AF464">
        <v>115.4</v>
      </c>
      <c r="AG464">
        <v>13.5</v>
      </c>
      <c r="AH464">
        <v>0</v>
      </c>
      <c r="AI464">
        <v>1</v>
      </c>
      <c r="AJ464">
        <v>15.72</v>
      </c>
      <c r="AK464">
        <v>44.85</v>
      </c>
      <c r="AL464">
        <v>1</v>
      </c>
      <c r="AM464">
        <v>4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6</v>
      </c>
      <c r="AT464">
        <v>7.0000000000000007E-2</v>
      </c>
      <c r="AU464" t="s">
        <v>6</v>
      </c>
      <c r="AV464">
        <v>0</v>
      </c>
      <c r="AW464">
        <v>2</v>
      </c>
      <c r="AX464">
        <v>92865569</v>
      </c>
      <c r="AY464">
        <v>1</v>
      </c>
      <c r="AZ464">
        <v>0</v>
      </c>
      <c r="BA464">
        <v>429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f>ROUND(Y464*Source!I162*DO464,7)</f>
        <v>0</v>
      </c>
      <c r="CX464">
        <f>ROUND(Y464*Source!I162,7)</f>
        <v>6.9999999999999999E-4</v>
      </c>
      <c r="CY464">
        <f>AB464</f>
        <v>1814.09</v>
      </c>
      <c r="CZ464">
        <f>AF464</f>
        <v>115.4</v>
      </c>
      <c r="DA464">
        <f>AJ464</f>
        <v>15.72</v>
      </c>
      <c r="DB464">
        <f t="shared" si="208"/>
        <v>8.08</v>
      </c>
      <c r="DC464">
        <f t="shared" si="209"/>
        <v>0.95</v>
      </c>
      <c r="DD464" t="s">
        <v>6</v>
      </c>
      <c r="DE464" t="s">
        <v>6</v>
      </c>
      <c r="DF464">
        <f t="shared" si="218"/>
        <v>0</v>
      </c>
      <c r="DG464">
        <f>ROUND(ROUND(AF464*AJ464,0)*CX464,0)</f>
        <v>1</v>
      </c>
      <c r="DH464">
        <f>ROUND(ROUND(AG464*AK464,0)*CX464,0)</f>
        <v>0</v>
      </c>
      <c r="DI464">
        <f t="shared" si="219"/>
        <v>0</v>
      </c>
      <c r="DJ464">
        <f>DG464</f>
        <v>1</v>
      </c>
      <c r="DK464">
        <v>0</v>
      </c>
      <c r="DL464" t="s">
        <v>6</v>
      </c>
      <c r="DM464">
        <v>0</v>
      </c>
      <c r="DN464" t="s">
        <v>6</v>
      </c>
      <c r="DO464">
        <v>0</v>
      </c>
    </row>
    <row r="465" spans="1:119" x14ac:dyDescent="0.2">
      <c r="A465">
        <f>ROW(Source!A162)</f>
        <v>162</v>
      </c>
      <c r="B465">
        <v>92864407</v>
      </c>
      <c r="C465">
        <v>92865550</v>
      </c>
      <c r="D465">
        <v>49673503</v>
      </c>
      <c r="E465">
        <v>1</v>
      </c>
      <c r="F465">
        <v>1</v>
      </c>
      <c r="G465">
        <v>1</v>
      </c>
      <c r="H465">
        <v>2</v>
      </c>
      <c r="I465" t="s">
        <v>869</v>
      </c>
      <c r="J465" t="s">
        <v>870</v>
      </c>
      <c r="K465" t="s">
        <v>871</v>
      </c>
      <c r="L465">
        <v>1367</v>
      </c>
      <c r="N465">
        <v>1011</v>
      </c>
      <c r="O465" t="s">
        <v>872</v>
      </c>
      <c r="P465" t="s">
        <v>872</v>
      </c>
      <c r="Q465">
        <v>1</v>
      </c>
      <c r="W465">
        <v>0</v>
      </c>
      <c r="X465">
        <v>509054691</v>
      </c>
      <c r="Y465">
        <f t="shared" si="207"/>
        <v>0.35</v>
      </c>
      <c r="AA465">
        <v>0</v>
      </c>
      <c r="AB465">
        <v>1032.96</v>
      </c>
      <c r="AC465">
        <v>520.26</v>
      </c>
      <c r="AD465">
        <v>0</v>
      </c>
      <c r="AE465">
        <v>0</v>
      </c>
      <c r="AF465">
        <v>65.709999999999994</v>
      </c>
      <c r="AG465">
        <v>11.6</v>
      </c>
      <c r="AH465">
        <v>0</v>
      </c>
      <c r="AI465">
        <v>1</v>
      </c>
      <c r="AJ465">
        <v>15.72</v>
      </c>
      <c r="AK465">
        <v>44.85</v>
      </c>
      <c r="AL465">
        <v>1</v>
      </c>
      <c r="AM465">
        <v>4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6</v>
      </c>
      <c r="AT465">
        <v>0.35</v>
      </c>
      <c r="AU465" t="s">
        <v>6</v>
      </c>
      <c r="AV465">
        <v>0</v>
      </c>
      <c r="AW465">
        <v>2</v>
      </c>
      <c r="AX465">
        <v>92865570</v>
      </c>
      <c r="AY465">
        <v>1</v>
      </c>
      <c r="AZ465">
        <v>0</v>
      </c>
      <c r="BA465">
        <v>430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f>ROUND(Y465*Source!I162*DO465,7)</f>
        <v>0</v>
      </c>
      <c r="CX465">
        <f>ROUND(Y465*Source!I162,7)</f>
        <v>3.5000000000000001E-3</v>
      </c>
      <c r="CY465">
        <f>AB465</f>
        <v>1032.96</v>
      </c>
      <c r="CZ465">
        <f>AF465</f>
        <v>65.709999999999994</v>
      </c>
      <c r="DA465">
        <f>AJ465</f>
        <v>15.72</v>
      </c>
      <c r="DB465">
        <f t="shared" si="208"/>
        <v>23</v>
      </c>
      <c r="DC465">
        <f t="shared" si="209"/>
        <v>4.0599999999999996</v>
      </c>
      <c r="DD465" t="s">
        <v>6</v>
      </c>
      <c r="DE465" t="s">
        <v>6</v>
      </c>
      <c r="DF465">
        <f t="shared" si="218"/>
        <v>0</v>
      </c>
      <c r="DG465">
        <f>ROUND(ROUND(AF465*AJ465,0)*CX465,0)</f>
        <v>4</v>
      </c>
      <c r="DH465">
        <f>ROUND(ROUND(AG465*AK465,0)*CX465,0)</f>
        <v>2</v>
      </c>
      <c r="DI465">
        <f t="shared" si="219"/>
        <v>0</v>
      </c>
      <c r="DJ465">
        <f>DG465</f>
        <v>4</v>
      </c>
      <c r="DK465">
        <v>0</v>
      </c>
      <c r="DL465" t="s">
        <v>6</v>
      </c>
      <c r="DM465">
        <v>0</v>
      </c>
      <c r="DN465" t="s">
        <v>6</v>
      </c>
      <c r="DO465">
        <v>0</v>
      </c>
    </row>
    <row r="466" spans="1:119" x14ac:dyDescent="0.2">
      <c r="A466">
        <f>ROW(Source!A162)</f>
        <v>162</v>
      </c>
      <c r="B466">
        <v>92864407</v>
      </c>
      <c r="C466">
        <v>92865550</v>
      </c>
      <c r="D466">
        <v>49673658</v>
      </c>
      <c r="E466">
        <v>1</v>
      </c>
      <c r="F466">
        <v>1</v>
      </c>
      <c r="G466">
        <v>1</v>
      </c>
      <c r="H466">
        <v>2</v>
      </c>
      <c r="I466" t="s">
        <v>1021</v>
      </c>
      <c r="J466" t="s">
        <v>1022</v>
      </c>
      <c r="K466" t="s">
        <v>1023</v>
      </c>
      <c r="L466">
        <v>1367</v>
      </c>
      <c r="N466">
        <v>1011</v>
      </c>
      <c r="O466" t="s">
        <v>872</v>
      </c>
      <c r="P466" t="s">
        <v>872</v>
      </c>
      <c r="Q466">
        <v>1</v>
      </c>
      <c r="W466">
        <v>0</v>
      </c>
      <c r="X466">
        <v>2077867240</v>
      </c>
      <c r="Y466">
        <f t="shared" si="207"/>
        <v>1.1499999999999999</v>
      </c>
      <c r="AA466">
        <v>0</v>
      </c>
      <c r="AB466">
        <v>18.86</v>
      </c>
      <c r="AC466">
        <v>0</v>
      </c>
      <c r="AD466">
        <v>0</v>
      </c>
      <c r="AE466">
        <v>0</v>
      </c>
      <c r="AF466">
        <v>1.2</v>
      </c>
      <c r="AG466">
        <v>0</v>
      </c>
      <c r="AH466">
        <v>0</v>
      </c>
      <c r="AI466">
        <v>1</v>
      </c>
      <c r="AJ466">
        <v>15.72</v>
      </c>
      <c r="AK466">
        <v>44.85</v>
      </c>
      <c r="AL466">
        <v>1</v>
      </c>
      <c r="AM466">
        <v>4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6</v>
      </c>
      <c r="AT466">
        <v>1.1499999999999999</v>
      </c>
      <c r="AU466" t="s">
        <v>6</v>
      </c>
      <c r="AV466">
        <v>0</v>
      </c>
      <c r="AW466">
        <v>2</v>
      </c>
      <c r="AX466">
        <v>92865571</v>
      </c>
      <c r="AY466">
        <v>1</v>
      </c>
      <c r="AZ466">
        <v>0</v>
      </c>
      <c r="BA466">
        <v>431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ROUND(Y466*Source!I162*DO466,7)</f>
        <v>0</v>
      </c>
      <c r="CX466">
        <f>ROUND(Y466*Source!I162,7)</f>
        <v>1.15E-2</v>
      </c>
      <c r="CY466">
        <f>AB466</f>
        <v>18.86</v>
      </c>
      <c r="CZ466">
        <f>AF466</f>
        <v>1.2</v>
      </c>
      <c r="DA466">
        <f>AJ466</f>
        <v>15.72</v>
      </c>
      <c r="DB466">
        <f t="shared" si="208"/>
        <v>1.38</v>
      </c>
      <c r="DC466">
        <f t="shared" si="209"/>
        <v>0</v>
      </c>
      <c r="DD466" t="s">
        <v>6</v>
      </c>
      <c r="DE466" t="s">
        <v>6</v>
      </c>
      <c r="DF466">
        <f t="shared" si="218"/>
        <v>0</v>
      </c>
      <c r="DG466">
        <f>ROUND(ROUND(AF466*AJ466,0)*CX466,0)</f>
        <v>0</v>
      </c>
      <c r="DH466">
        <f>ROUND(ROUND(AG466*AK466,0)*CX466,0)</f>
        <v>0</v>
      </c>
      <c r="DI466">
        <f t="shared" si="219"/>
        <v>0</v>
      </c>
      <c r="DJ466">
        <f>DG466</f>
        <v>0</v>
      </c>
      <c r="DK466">
        <v>0</v>
      </c>
      <c r="DL466" t="s">
        <v>6</v>
      </c>
      <c r="DM466">
        <v>0</v>
      </c>
      <c r="DN466" t="s">
        <v>6</v>
      </c>
      <c r="DO466">
        <v>0</v>
      </c>
    </row>
    <row r="467" spans="1:119" x14ac:dyDescent="0.2">
      <c r="A467">
        <f>ROW(Source!A162)</f>
        <v>162</v>
      </c>
      <c r="B467">
        <v>92864407</v>
      </c>
      <c r="C467">
        <v>92865550</v>
      </c>
      <c r="D467">
        <v>49521586</v>
      </c>
      <c r="E467">
        <v>1</v>
      </c>
      <c r="F467">
        <v>1</v>
      </c>
      <c r="G467">
        <v>1</v>
      </c>
      <c r="H467">
        <v>3</v>
      </c>
      <c r="I467" t="s">
        <v>1024</v>
      </c>
      <c r="J467" t="s">
        <v>1025</v>
      </c>
      <c r="K467" t="s">
        <v>1026</v>
      </c>
      <c r="L467">
        <v>1348</v>
      </c>
      <c r="N467">
        <v>1009</v>
      </c>
      <c r="O467" t="s">
        <v>532</v>
      </c>
      <c r="P467" t="s">
        <v>532</v>
      </c>
      <c r="Q467">
        <v>1000</v>
      </c>
      <c r="W467">
        <v>0</v>
      </c>
      <c r="X467">
        <v>1892417071</v>
      </c>
      <c r="Y467">
        <f t="shared" si="207"/>
        <v>1.2999999999999999E-4</v>
      </c>
      <c r="AA467">
        <v>302956.79999999999</v>
      </c>
      <c r="AB467">
        <v>0</v>
      </c>
      <c r="AC467">
        <v>0</v>
      </c>
      <c r="AD467">
        <v>0</v>
      </c>
      <c r="AE467">
        <v>30540</v>
      </c>
      <c r="AF467">
        <v>0</v>
      </c>
      <c r="AG467">
        <v>0</v>
      </c>
      <c r="AH467">
        <v>0</v>
      </c>
      <c r="AI467">
        <v>9.92</v>
      </c>
      <c r="AJ467">
        <v>1</v>
      </c>
      <c r="AK467">
        <v>1</v>
      </c>
      <c r="AL467">
        <v>1</v>
      </c>
      <c r="AM467">
        <v>4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6</v>
      </c>
      <c r="AT467">
        <v>1.2999999999999999E-4</v>
      </c>
      <c r="AU467" t="s">
        <v>6</v>
      </c>
      <c r="AV467">
        <v>0</v>
      </c>
      <c r="AW467">
        <v>2</v>
      </c>
      <c r="AX467">
        <v>92865572</v>
      </c>
      <c r="AY467">
        <v>1</v>
      </c>
      <c r="AZ467">
        <v>0</v>
      </c>
      <c r="BA467">
        <v>432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ROUND(Y467*Source!I162,7)</f>
        <v>1.3E-6</v>
      </c>
      <c r="CY467">
        <f t="shared" ref="CY467:CY475" si="220">AA467</f>
        <v>302956.79999999999</v>
      </c>
      <c r="CZ467">
        <f t="shared" ref="CZ467:CZ475" si="221">AE467</f>
        <v>30540</v>
      </c>
      <c r="DA467">
        <f t="shared" ref="DA467:DA475" si="222">AI467</f>
        <v>9.92</v>
      </c>
      <c r="DB467">
        <f t="shared" si="208"/>
        <v>3.97</v>
      </c>
      <c r="DC467">
        <f t="shared" si="209"/>
        <v>0</v>
      </c>
      <c r="DD467" t="s">
        <v>6</v>
      </c>
      <c r="DE467" t="s">
        <v>6</v>
      </c>
      <c r="DF467">
        <f t="shared" ref="DF467:DF475" si="223">ROUND(ROUND(AE467*AI467,0)*CX467,0)</f>
        <v>0</v>
      </c>
      <c r="DG467">
        <f t="shared" ref="DG467:DG477" si="224">ROUND(ROUND(AF467,0)*CX467,0)</f>
        <v>0</v>
      </c>
      <c r="DH467">
        <f t="shared" ref="DH467:DH476" si="225">ROUND(ROUND(AG467,0)*CX467,0)</f>
        <v>0</v>
      </c>
      <c r="DI467">
        <f t="shared" si="219"/>
        <v>0</v>
      </c>
      <c r="DJ467">
        <f t="shared" ref="DJ467:DJ475" si="226">DF467</f>
        <v>0</v>
      </c>
      <c r="DK467">
        <v>0</v>
      </c>
      <c r="DL467" t="s">
        <v>6</v>
      </c>
      <c r="DM467">
        <v>0</v>
      </c>
      <c r="DN467" t="s">
        <v>6</v>
      </c>
      <c r="DO467">
        <v>0</v>
      </c>
    </row>
    <row r="468" spans="1:119" x14ac:dyDescent="0.2">
      <c r="A468">
        <f>ROW(Source!A162)</f>
        <v>162</v>
      </c>
      <c r="B468">
        <v>92864407</v>
      </c>
      <c r="C468">
        <v>92865550</v>
      </c>
      <c r="D468">
        <v>49521602</v>
      </c>
      <c r="E468">
        <v>1</v>
      </c>
      <c r="F468">
        <v>1</v>
      </c>
      <c r="G468">
        <v>1</v>
      </c>
      <c r="H468">
        <v>3</v>
      </c>
      <c r="I468" t="s">
        <v>967</v>
      </c>
      <c r="J468" t="s">
        <v>968</v>
      </c>
      <c r="K468" t="s">
        <v>969</v>
      </c>
      <c r="L468">
        <v>1339</v>
      </c>
      <c r="N468">
        <v>1007</v>
      </c>
      <c r="O468" t="s">
        <v>957</v>
      </c>
      <c r="P468" t="s">
        <v>957</v>
      </c>
      <c r="Q468">
        <v>1</v>
      </c>
      <c r="W468">
        <v>0</v>
      </c>
      <c r="X468">
        <v>-1761807714</v>
      </c>
      <c r="Y468">
        <f t="shared" si="207"/>
        <v>0.28100000000000003</v>
      </c>
      <c r="AA468">
        <v>61.7</v>
      </c>
      <c r="AB468">
        <v>0</v>
      </c>
      <c r="AC468">
        <v>0</v>
      </c>
      <c r="AD468">
        <v>0</v>
      </c>
      <c r="AE468">
        <v>6.22</v>
      </c>
      <c r="AF468">
        <v>0</v>
      </c>
      <c r="AG468">
        <v>0</v>
      </c>
      <c r="AH468">
        <v>0</v>
      </c>
      <c r="AI468">
        <v>9.92</v>
      </c>
      <c r="AJ468">
        <v>1</v>
      </c>
      <c r="AK468">
        <v>1</v>
      </c>
      <c r="AL468">
        <v>1</v>
      </c>
      <c r="AM468">
        <v>4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6</v>
      </c>
      <c r="AT468">
        <v>0.28100000000000003</v>
      </c>
      <c r="AU468" t="s">
        <v>6</v>
      </c>
      <c r="AV468">
        <v>0</v>
      </c>
      <c r="AW468">
        <v>2</v>
      </c>
      <c r="AX468">
        <v>92865573</v>
      </c>
      <c r="AY468">
        <v>1</v>
      </c>
      <c r="AZ468">
        <v>0</v>
      </c>
      <c r="BA468">
        <v>433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ROUND(Y468*Source!I162,7)</f>
        <v>2.81E-3</v>
      </c>
      <c r="CY468">
        <f t="shared" si="220"/>
        <v>61.7</v>
      </c>
      <c r="CZ468">
        <f t="shared" si="221"/>
        <v>6.22</v>
      </c>
      <c r="DA468">
        <f t="shared" si="222"/>
        <v>9.92</v>
      </c>
      <c r="DB468">
        <f t="shared" si="208"/>
        <v>1.75</v>
      </c>
      <c r="DC468">
        <f t="shared" si="209"/>
        <v>0</v>
      </c>
      <c r="DD468" t="s">
        <v>6</v>
      </c>
      <c r="DE468" t="s">
        <v>6</v>
      </c>
      <c r="DF468">
        <f t="shared" si="223"/>
        <v>0</v>
      </c>
      <c r="DG468">
        <f t="shared" si="224"/>
        <v>0</v>
      </c>
      <c r="DH468">
        <f t="shared" si="225"/>
        <v>0</v>
      </c>
      <c r="DI468">
        <f t="shared" si="219"/>
        <v>0</v>
      </c>
      <c r="DJ468">
        <f t="shared" si="226"/>
        <v>0</v>
      </c>
      <c r="DK468">
        <v>0</v>
      </c>
      <c r="DL468" t="s">
        <v>6</v>
      </c>
      <c r="DM468">
        <v>0</v>
      </c>
      <c r="DN468" t="s">
        <v>6</v>
      </c>
      <c r="DO468">
        <v>0</v>
      </c>
    </row>
    <row r="469" spans="1:119" x14ac:dyDescent="0.2">
      <c r="A469">
        <f>ROW(Source!A162)</f>
        <v>162</v>
      </c>
      <c r="B469">
        <v>92864407</v>
      </c>
      <c r="C469">
        <v>92865550</v>
      </c>
      <c r="D469">
        <v>49523203</v>
      </c>
      <c r="E469">
        <v>1</v>
      </c>
      <c r="F469">
        <v>1</v>
      </c>
      <c r="G469">
        <v>1</v>
      </c>
      <c r="H469">
        <v>3</v>
      </c>
      <c r="I469" t="s">
        <v>999</v>
      </c>
      <c r="J469" t="s">
        <v>1000</v>
      </c>
      <c r="K469" t="s">
        <v>1001</v>
      </c>
      <c r="L469">
        <v>1339</v>
      </c>
      <c r="N469">
        <v>1007</v>
      </c>
      <c r="O469" t="s">
        <v>957</v>
      </c>
      <c r="P469" t="s">
        <v>957</v>
      </c>
      <c r="Q469">
        <v>1</v>
      </c>
      <c r="W469">
        <v>0</v>
      </c>
      <c r="X469">
        <v>-143474561</v>
      </c>
      <c r="Y469">
        <f t="shared" si="207"/>
        <v>1.1299999999999999</v>
      </c>
      <c r="AA469">
        <v>24.2</v>
      </c>
      <c r="AB469">
        <v>0</v>
      </c>
      <c r="AC469">
        <v>0</v>
      </c>
      <c r="AD469">
        <v>0</v>
      </c>
      <c r="AE469">
        <v>2.44</v>
      </c>
      <c r="AF469">
        <v>0</v>
      </c>
      <c r="AG469">
        <v>0</v>
      </c>
      <c r="AH469">
        <v>0</v>
      </c>
      <c r="AI469">
        <v>9.92</v>
      </c>
      <c r="AJ469">
        <v>1</v>
      </c>
      <c r="AK469">
        <v>1</v>
      </c>
      <c r="AL469">
        <v>1</v>
      </c>
      <c r="AM469">
        <v>4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6</v>
      </c>
      <c r="AT469">
        <v>1.1299999999999999</v>
      </c>
      <c r="AU469" t="s">
        <v>6</v>
      </c>
      <c r="AV469">
        <v>0</v>
      </c>
      <c r="AW469">
        <v>2</v>
      </c>
      <c r="AX469">
        <v>92865574</v>
      </c>
      <c r="AY469">
        <v>1</v>
      </c>
      <c r="AZ469">
        <v>0</v>
      </c>
      <c r="BA469">
        <v>434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ROUND(Y469*Source!I162,7)</f>
        <v>1.1299999999999999E-2</v>
      </c>
      <c r="CY469">
        <f t="shared" si="220"/>
        <v>24.2</v>
      </c>
      <c r="CZ469">
        <f t="shared" si="221"/>
        <v>2.44</v>
      </c>
      <c r="DA469">
        <f t="shared" si="222"/>
        <v>9.92</v>
      </c>
      <c r="DB469">
        <f t="shared" si="208"/>
        <v>2.76</v>
      </c>
      <c r="DC469">
        <f t="shared" si="209"/>
        <v>0</v>
      </c>
      <c r="DD469" t="s">
        <v>6</v>
      </c>
      <c r="DE469" t="s">
        <v>6</v>
      </c>
      <c r="DF469">
        <f t="shared" si="223"/>
        <v>0</v>
      </c>
      <c r="DG469">
        <f t="shared" si="224"/>
        <v>0</v>
      </c>
      <c r="DH469">
        <f t="shared" si="225"/>
        <v>0</v>
      </c>
      <c r="DI469">
        <f t="shared" si="219"/>
        <v>0</v>
      </c>
      <c r="DJ469">
        <f t="shared" si="226"/>
        <v>0</v>
      </c>
      <c r="DK469">
        <v>0</v>
      </c>
      <c r="DL469" t="s">
        <v>6</v>
      </c>
      <c r="DM469">
        <v>0</v>
      </c>
      <c r="DN469" t="s">
        <v>6</v>
      </c>
      <c r="DO469">
        <v>0</v>
      </c>
    </row>
    <row r="470" spans="1:119" x14ac:dyDescent="0.2">
      <c r="A470">
        <f>ROW(Source!A162)</f>
        <v>162</v>
      </c>
      <c r="B470">
        <v>92864407</v>
      </c>
      <c r="C470">
        <v>92865550</v>
      </c>
      <c r="D470">
        <v>49523851</v>
      </c>
      <c r="E470">
        <v>1</v>
      </c>
      <c r="F470">
        <v>1</v>
      </c>
      <c r="G470">
        <v>1</v>
      </c>
      <c r="H470">
        <v>3</v>
      </c>
      <c r="I470" t="s">
        <v>978</v>
      </c>
      <c r="J470" t="s">
        <v>979</v>
      </c>
      <c r="K470" t="s">
        <v>980</v>
      </c>
      <c r="L470">
        <v>1346</v>
      </c>
      <c r="N470">
        <v>1009</v>
      </c>
      <c r="O470" t="s">
        <v>541</v>
      </c>
      <c r="P470" t="s">
        <v>541</v>
      </c>
      <c r="Q470">
        <v>1</v>
      </c>
      <c r="W470">
        <v>0</v>
      </c>
      <c r="X470">
        <v>-617477323</v>
      </c>
      <c r="Y470">
        <f t="shared" si="207"/>
        <v>0.06</v>
      </c>
      <c r="AA470">
        <v>369.92</v>
      </c>
      <c r="AB470">
        <v>0</v>
      </c>
      <c r="AC470">
        <v>0</v>
      </c>
      <c r="AD470">
        <v>0</v>
      </c>
      <c r="AE470">
        <v>37.29</v>
      </c>
      <c r="AF470">
        <v>0</v>
      </c>
      <c r="AG470">
        <v>0</v>
      </c>
      <c r="AH470">
        <v>0</v>
      </c>
      <c r="AI470">
        <v>9.92</v>
      </c>
      <c r="AJ470">
        <v>1</v>
      </c>
      <c r="AK470">
        <v>1</v>
      </c>
      <c r="AL470">
        <v>1</v>
      </c>
      <c r="AM470">
        <v>4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6</v>
      </c>
      <c r="AT470">
        <v>0.06</v>
      </c>
      <c r="AU470" t="s">
        <v>6</v>
      </c>
      <c r="AV470">
        <v>0</v>
      </c>
      <c r="AW470">
        <v>2</v>
      </c>
      <c r="AX470">
        <v>92865575</v>
      </c>
      <c r="AY470">
        <v>1</v>
      </c>
      <c r="AZ470">
        <v>0</v>
      </c>
      <c r="BA470">
        <v>435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ROUND(Y470*Source!I162,7)</f>
        <v>5.9999999999999995E-4</v>
      </c>
      <c r="CY470">
        <f t="shared" si="220"/>
        <v>369.92</v>
      </c>
      <c r="CZ470">
        <f t="shared" si="221"/>
        <v>37.29</v>
      </c>
      <c r="DA470">
        <f t="shared" si="222"/>
        <v>9.92</v>
      </c>
      <c r="DB470">
        <f t="shared" si="208"/>
        <v>2.2400000000000002</v>
      </c>
      <c r="DC470">
        <f t="shared" si="209"/>
        <v>0</v>
      </c>
      <c r="DD470" t="s">
        <v>6</v>
      </c>
      <c r="DE470" t="s">
        <v>6</v>
      </c>
      <c r="DF470">
        <f t="shared" si="223"/>
        <v>0</v>
      </c>
      <c r="DG470">
        <f t="shared" si="224"/>
        <v>0</v>
      </c>
      <c r="DH470">
        <f t="shared" si="225"/>
        <v>0</v>
      </c>
      <c r="DI470">
        <f t="shared" si="219"/>
        <v>0</v>
      </c>
      <c r="DJ470">
        <f t="shared" si="226"/>
        <v>0</v>
      </c>
      <c r="DK470">
        <v>0</v>
      </c>
      <c r="DL470" t="s">
        <v>6</v>
      </c>
      <c r="DM470">
        <v>0</v>
      </c>
      <c r="DN470" t="s">
        <v>6</v>
      </c>
      <c r="DO470">
        <v>0</v>
      </c>
    </row>
    <row r="471" spans="1:119" x14ac:dyDescent="0.2">
      <c r="A471">
        <f>ROW(Source!A162)</f>
        <v>162</v>
      </c>
      <c r="B471">
        <v>92864407</v>
      </c>
      <c r="C471">
        <v>92865550</v>
      </c>
      <c r="D471">
        <v>49524232</v>
      </c>
      <c r="E471">
        <v>1</v>
      </c>
      <c r="F471">
        <v>1</v>
      </c>
      <c r="G471">
        <v>1</v>
      </c>
      <c r="H471">
        <v>3</v>
      </c>
      <c r="I471" t="s">
        <v>1027</v>
      </c>
      <c r="J471" t="s">
        <v>1028</v>
      </c>
      <c r="K471" t="s">
        <v>1029</v>
      </c>
      <c r="L471">
        <v>1348</v>
      </c>
      <c r="N471">
        <v>1009</v>
      </c>
      <c r="O471" t="s">
        <v>532</v>
      </c>
      <c r="P471" t="s">
        <v>532</v>
      </c>
      <c r="Q471">
        <v>1000</v>
      </c>
      <c r="W471">
        <v>0</v>
      </c>
      <c r="X471">
        <v>1913150405</v>
      </c>
      <c r="Y471">
        <f t="shared" si="207"/>
        <v>1.7000000000000001E-4</v>
      </c>
      <c r="AA471">
        <v>134515.20000000001</v>
      </c>
      <c r="AB471">
        <v>0</v>
      </c>
      <c r="AC471">
        <v>0</v>
      </c>
      <c r="AD471">
        <v>0</v>
      </c>
      <c r="AE471">
        <v>13560</v>
      </c>
      <c r="AF471">
        <v>0</v>
      </c>
      <c r="AG471">
        <v>0</v>
      </c>
      <c r="AH471">
        <v>0</v>
      </c>
      <c r="AI471">
        <v>9.92</v>
      </c>
      <c r="AJ471">
        <v>1</v>
      </c>
      <c r="AK471">
        <v>1</v>
      </c>
      <c r="AL471">
        <v>1</v>
      </c>
      <c r="AM471">
        <v>4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6</v>
      </c>
      <c r="AT471">
        <v>1.7000000000000001E-4</v>
      </c>
      <c r="AU471" t="s">
        <v>6</v>
      </c>
      <c r="AV471">
        <v>0</v>
      </c>
      <c r="AW471">
        <v>2</v>
      </c>
      <c r="AX471">
        <v>92865576</v>
      </c>
      <c r="AY471">
        <v>1</v>
      </c>
      <c r="AZ471">
        <v>0</v>
      </c>
      <c r="BA471">
        <v>436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ROUND(Y471*Source!I162,7)</f>
        <v>1.7E-6</v>
      </c>
      <c r="CY471">
        <f t="shared" si="220"/>
        <v>134515.20000000001</v>
      </c>
      <c r="CZ471">
        <f t="shared" si="221"/>
        <v>13560</v>
      </c>
      <c r="DA471">
        <f t="shared" si="222"/>
        <v>9.92</v>
      </c>
      <c r="DB471">
        <f t="shared" si="208"/>
        <v>2.31</v>
      </c>
      <c r="DC471">
        <f t="shared" si="209"/>
        <v>0</v>
      </c>
      <c r="DD471" t="s">
        <v>6</v>
      </c>
      <c r="DE471" t="s">
        <v>6</v>
      </c>
      <c r="DF471">
        <f t="shared" si="223"/>
        <v>0</v>
      </c>
      <c r="DG471">
        <f t="shared" si="224"/>
        <v>0</v>
      </c>
      <c r="DH471">
        <f t="shared" si="225"/>
        <v>0</v>
      </c>
      <c r="DI471">
        <f t="shared" si="219"/>
        <v>0</v>
      </c>
      <c r="DJ471">
        <f t="shared" si="226"/>
        <v>0</v>
      </c>
      <c r="DK471">
        <v>0</v>
      </c>
      <c r="DL471" t="s">
        <v>6</v>
      </c>
      <c r="DM471">
        <v>0</v>
      </c>
      <c r="DN471" t="s">
        <v>6</v>
      </c>
      <c r="DO471">
        <v>0</v>
      </c>
    </row>
    <row r="472" spans="1:119" x14ac:dyDescent="0.2">
      <c r="A472">
        <f>ROW(Source!A162)</f>
        <v>162</v>
      </c>
      <c r="B472">
        <v>92864407</v>
      </c>
      <c r="C472">
        <v>92865550</v>
      </c>
      <c r="D472">
        <v>49527729</v>
      </c>
      <c r="E472">
        <v>1</v>
      </c>
      <c r="F472">
        <v>1</v>
      </c>
      <c r="G472">
        <v>1</v>
      </c>
      <c r="H472">
        <v>3</v>
      </c>
      <c r="I472" t="s">
        <v>1015</v>
      </c>
      <c r="J472" t="s">
        <v>1016</v>
      </c>
      <c r="K472" t="s">
        <v>1017</v>
      </c>
      <c r="L472">
        <v>1346</v>
      </c>
      <c r="N472">
        <v>1009</v>
      </c>
      <c r="O472" t="s">
        <v>541</v>
      </c>
      <c r="P472" t="s">
        <v>541</v>
      </c>
      <c r="Q472">
        <v>1</v>
      </c>
      <c r="W472">
        <v>0</v>
      </c>
      <c r="X472">
        <v>30735328</v>
      </c>
      <c r="Y472">
        <f t="shared" si="207"/>
        <v>4.0000000000000001E-3</v>
      </c>
      <c r="AA472">
        <v>21.33</v>
      </c>
      <c r="AB472">
        <v>0</v>
      </c>
      <c r="AC472">
        <v>0</v>
      </c>
      <c r="AD472">
        <v>0</v>
      </c>
      <c r="AE472">
        <v>2.15</v>
      </c>
      <c r="AF472">
        <v>0</v>
      </c>
      <c r="AG472">
        <v>0</v>
      </c>
      <c r="AH472">
        <v>0</v>
      </c>
      <c r="AI472">
        <v>9.92</v>
      </c>
      <c r="AJ472">
        <v>1</v>
      </c>
      <c r="AK472">
        <v>1</v>
      </c>
      <c r="AL472">
        <v>1</v>
      </c>
      <c r="AM472">
        <v>4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6</v>
      </c>
      <c r="AT472">
        <v>4.0000000000000001E-3</v>
      </c>
      <c r="AU472" t="s">
        <v>6</v>
      </c>
      <c r="AV472">
        <v>0</v>
      </c>
      <c r="AW472">
        <v>2</v>
      </c>
      <c r="AX472">
        <v>92865577</v>
      </c>
      <c r="AY472">
        <v>1</v>
      </c>
      <c r="AZ472">
        <v>0</v>
      </c>
      <c r="BA472">
        <v>437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ROUND(Y472*Source!I162,7)</f>
        <v>4.0000000000000003E-5</v>
      </c>
      <c r="CY472">
        <f t="shared" si="220"/>
        <v>21.33</v>
      </c>
      <c r="CZ472">
        <f t="shared" si="221"/>
        <v>2.15</v>
      </c>
      <c r="DA472">
        <f t="shared" si="222"/>
        <v>9.92</v>
      </c>
      <c r="DB472">
        <f t="shared" si="208"/>
        <v>0.01</v>
      </c>
      <c r="DC472">
        <f t="shared" si="209"/>
        <v>0</v>
      </c>
      <c r="DD472" t="s">
        <v>6</v>
      </c>
      <c r="DE472" t="s">
        <v>6</v>
      </c>
      <c r="DF472">
        <f t="shared" si="223"/>
        <v>0</v>
      </c>
      <c r="DG472">
        <f t="shared" si="224"/>
        <v>0</v>
      </c>
      <c r="DH472">
        <f t="shared" si="225"/>
        <v>0</v>
      </c>
      <c r="DI472">
        <f t="shared" si="219"/>
        <v>0</v>
      </c>
      <c r="DJ472">
        <f t="shared" si="226"/>
        <v>0</v>
      </c>
      <c r="DK472">
        <v>0</v>
      </c>
      <c r="DL472" t="s">
        <v>6</v>
      </c>
      <c r="DM472">
        <v>0</v>
      </c>
      <c r="DN472" t="s">
        <v>6</v>
      </c>
      <c r="DO472">
        <v>0</v>
      </c>
    </row>
    <row r="473" spans="1:119" x14ac:dyDescent="0.2">
      <c r="A473">
        <f>ROW(Source!A162)</f>
        <v>162</v>
      </c>
      <c r="B473">
        <v>92864407</v>
      </c>
      <c r="C473">
        <v>92865550</v>
      </c>
      <c r="D473">
        <v>49554500</v>
      </c>
      <c r="E473">
        <v>1</v>
      </c>
      <c r="F473">
        <v>1</v>
      </c>
      <c r="G473">
        <v>1</v>
      </c>
      <c r="H473">
        <v>3</v>
      </c>
      <c r="I473" t="s">
        <v>981</v>
      </c>
      <c r="J473" t="s">
        <v>982</v>
      </c>
      <c r="K473" t="s">
        <v>983</v>
      </c>
      <c r="L473">
        <v>1346</v>
      </c>
      <c r="N473">
        <v>1009</v>
      </c>
      <c r="O473" t="s">
        <v>541</v>
      </c>
      <c r="P473" t="s">
        <v>541</v>
      </c>
      <c r="Q473">
        <v>1</v>
      </c>
      <c r="W473">
        <v>0</v>
      </c>
      <c r="X473">
        <v>639726700</v>
      </c>
      <c r="Y473">
        <f t="shared" si="207"/>
        <v>0.44</v>
      </c>
      <c r="AA473">
        <v>149.99</v>
      </c>
      <c r="AB473">
        <v>0</v>
      </c>
      <c r="AC473">
        <v>0</v>
      </c>
      <c r="AD473">
        <v>0</v>
      </c>
      <c r="AE473">
        <v>15.12</v>
      </c>
      <c r="AF473">
        <v>0</v>
      </c>
      <c r="AG473">
        <v>0</v>
      </c>
      <c r="AH473">
        <v>0</v>
      </c>
      <c r="AI473">
        <v>9.92</v>
      </c>
      <c r="AJ473">
        <v>1</v>
      </c>
      <c r="AK473">
        <v>1</v>
      </c>
      <c r="AL473">
        <v>1</v>
      </c>
      <c r="AM473">
        <v>4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6</v>
      </c>
      <c r="AT473">
        <v>0.44</v>
      </c>
      <c r="AU473" t="s">
        <v>6</v>
      </c>
      <c r="AV473">
        <v>0</v>
      </c>
      <c r="AW473">
        <v>2</v>
      </c>
      <c r="AX473">
        <v>92865578</v>
      </c>
      <c r="AY473">
        <v>1</v>
      </c>
      <c r="AZ473">
        <v>0</v>
      </c>
      <c r="BA473">
        <v>438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ROUND(Y473*Source!I162,7)</f>
        <v>4.4000000000000003E-3</v>
      </c>
      <c r="CY473">
        <f t="shared" si="220"/>
        <v>149.99</v>
      </c>
      <c r="CZ473">
        <f t="shared" si="221"/>
        <v>15.12</v>
      </c>
      <c r="DA473">
        <f t="shared" si="222"/>
        <v>9.92</v>
      </c>
      <c r="DB473">
        <f t="shared" si="208"/>
        <v>6.65</v>
      </c>
      <c r="DC473">
        <f t="shared" si="209"/>
        <v>0</v>
      </c>
      <c r="DD473" t="s">
        <v>6</v>
      </c>
      <c r="DE473" t="s">
        <v>6</v>
      </c>
      <c r="DF473">
        <f t="shared" si="223"/>
        <v>1</v>
      </c>
      <c r="DG473">
        <f t="shared" si="224"/>
        <v>0</v>
      </c>
      <c r="DH473">
        <f t="shared" si="225"/>
        <v>0</v>
      </c>
      <c r="DI473">
        <f t="shared" si="219"/>
        <v>0</v>
      </c>
      <c r="DJ473">
        <f t="shared" si="226"/>
        <v>1</v>
      </c>
      <c r="DK473">
        <v>0</v>
      </c>
      <c r="DL473" t="s">
        <v>6</v>
      </c>
      <c r="DM473">
        <v>0</v>
      </c>
      <c r="DN473" t="s">
        <v>6</v>
      </c>
      <c r="DO473">
        <v>0</v>
      </c>
    </row>
    <row r="474" spans="1:119" x14ac:dyDescent="0.2">
      <c r="A474">
        <f>ROW(Source!A162)</f>
        <v>162</v>
      </c>
      <c r="B474">
        <v>92864407</v>
      </c>
      <c r="C474">
        <v>92865550</v>
      </c>
      <c r="D474">
        <v>49555188</v>
      </c>
      <c r="E474">
        <v>1</v>
      </c>
      <c r="F474">
        <v>1</v>
      </c>
      <c r="G474">
        <v>1</v>
      </c>
      <c r="H474">
        <v>3</v>
      </c>
      <c r="I474" t="s">
        <v>984</v>
      </c>
      <c r="J474" t="s">
        <v>985</v>
      </c>
      <c r="K474" t="s">
        <v>986</v>
      </c>
      <c r="L474">
        <v>1348</v>
      </c>
      <c r="N474">
        <v>1009</v>
      </c>
      <c r="O474" t="s">
        <v>532</v>
      </c>
      <c r="P474" t="s">
        <v>532</v>
      </c>
      <c r="Q474">
        <v>1000</v>
      </c>
      <c r="W474">
        <v>0</v>
      </c>
      <c r="X474">
        <v>859929720</v>
      </c>
      <c r="Y474">
        <f t="shared" si="207"/>
        <v>5.2999999999999998E-4</v>
      </c>
      <c r="AA474">
        <v>168144</v>
      </c>
      <c r="AB474">
        <v>0</v>
      </c>
      <c r="AC474">
        <v>0</v>
      </c>
      <c r="AD474">
        <v>0</v>
      </c>
      <c r="AE474">
        <v>16950</v>
      </c>
      <c r="AF474">
        <v>0</v>
      </c>
      <c r="AG474">
        <v>0</v>
      </c>
      <c r="AH474">
        <v>0</v>
      </c>
      <c r="AI474">
        <v>9.92</v>
      </c>
      <c r="AJ474">
        <v>1</v>
      </c>
      <c r="AK474">
        <v>1</v>
      </c>
      <c r="AL474">
        <v>1</v>
      </c>
      <c r="AM474">
        <v>4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6</v>
      </c>
      <c r="AT474">
        <v>5.2999999999999998E-4</v>
      </c>
      <c r="AU474" t="s">
        <v>6</v>
      </c>
      <c r="AV474">
        <v>0</v>
      </c>
      <c r="AW474">
        <v>2</v>
      </c>
      <c r="AX474">
        <v>92865579</v>
      </c>
      <c r="AY474">
        <v>1</v>
      </c>
      <c r="AZ474">
        <v>0</v>
      </c>
      <c r="BA474">
        <v>439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ROUND(Y474*Source!I162,7)</f>
        <v>5.3000000000000001E-6</v>
      </c>
      <c r="CY474">
        <f t="shared" si="220"/>
        <v>168144</v>
      </c>
      <c r="CZ474">
        <f t="shared" si="221"/>
        <v>16950</v>
      </c>
      <c r="DA474">
        <f t="shared" si="222"/>
        <v>9.92</v>
      </c>
      <c r="DB474">
        <f t="shared" si="208"/>
        <v>8.98</v>
      </c>
      <c r="DC474">
        <f t="shared" si="209"/>
        <v>0</v>
      </c>
      <c r="DD474" t="s">
        <v>6</v>
      </c>
      <c r="DE474" t="s">
        <v>6</v>
      </c>
      <c r="DF474">
        <f t="shared" si="223"/>
        <v>1</v>
      </c>
      <c r="DG474">
        <f t="shared" si="224"/>
        <v>0</v>
      </c>
      <c r="DH474">
        <f t="shared" si="225"/>
        <v>0</v>
      </c>
      <c r="DI474">
        <f t="shared" si="219"/>
        <v>0</v>
      </c>
      <c r="DJ474">
        <f t="shared" si="226"/>
        <v>1</v>
      </c>
      <c r="DK474">
        <v>0</v>
      </c>
      <c r="DL474" t="s">
        <v>6</v>
      </c>
      <c r="DM474">
        <v>0</v>
      </c>
      <c r="DN474" t="s">
        <v>6</v>
      </c>
      <c r="DO474">
        <v>0</v>
      </c>
    </row>
    <row r="475" spans="1:119" x14ac:dyDescent="0.2">
      <c r="A475">
        <f>ROW(Source!A162)</f>
        <v>162</v>
      </c>
      <c r="B475">
        <v>92864407</v>
      </c>
      <c r="C475">
        <v>92865550</v>
      </c>
      <c r="D475">
        <v>49564009</v>
      </c>
      <c r="E475">
        <v>1</v>
      </c>
      <c r="F475">
        <v>1</v>
      </c>
      <c r="G475">
        <v>1</v>
      </c>
      <c r="H475">
        <v>3</v>
      </c>
      <c r="I475" t="s">
        <v>463</v>
      </c>
      <c r="J475" t="s">
        <v>465</v>
      </c>
      <c r="K475" t="s">
        <v>464</v>
      </c>
      <c r="L475">
        <v>1301</v>
      </c>
      <c r="N475">
        <v>1003</v>
      </c>
      <c r="O475" t="s">
        <v>425</v>
      </c>
      <c r="P475" t="s">
        <v>425</v>
      </c>
      <c r="Q475">
        <v>1</v>
      </c>
      <c r="W475">
        <v>0</v>
      </c>
      <c r="X475">
        <v>2106891069</v>
      </c>
      <c r="Y475">
        <f t="shared" si="207"/>
        <v>100</v>
      </c>
      <c r="AA475">
        <v>303.64999999999998</v>
      </c>
      <c r="AB475">
        <v>0</v>
      </c>
      <c r="AC475">
        <v>0</v>
      </c>
      <c r="AD475">
        <v>0</v>
      </c>
      <c r="AE475">
        <v>30.61</v>
      </c>
      <c r="AF475">
        <v>0</v>
      </c>
      <c r="AG475">
        <v>0</v>
      </c>
      <c r="AH475">
        <v>0</v>
      </c>
      <c r="AI475">
        <v>9.92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1</v>
      </c>
      <c r="AQ475">
        <v>0</v>
      </c>
      <c r="AR475">
        <v>0</v>
      </c>
      <c r="AS475" t="s">
        <v>6</v>
      </c>
      <c r="AT475">
        <v>100</v>
      </c>
      <c r="AU475" t="s">
        <v>6</v>
      </c>
      <c r="AV475">
        <v>0</v>
      </c>
      <c r="AW475">
        <v>1</v>
      </c>
      <c r="AX475">
        <v>-1</v>
      </c>
      <c r="AY475">
        <v>0</v>
      </c>
      <c r="AZ475">
        <v>0</v>
      </c>
      <c r="BA475" t="s">
        <v>6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ROUND(Y475*Source!I162,7)</f>
        <v>1</v>
      </c>
      <c r="CY475">
        <f t="shared" si="220"/>
        <v>303.64999999999998</v>
      </c>
      <c r="CZ475">
        <f t="shared" si="221"/>
        <v>30.61</v>
      </c>
      <c r="DA475">
        <f t="shared" si="222"/>
        <v>9.92</v>
      </c>
      <c r="DB475">
        <f t="shared" si="208"/>
        <v>3061</v>
      </c>
      <c r="DC475">
        <f t="shared" si="209"/>
        <v>0</v>
      </c>
      <c r="DD475" t="s">
        <v>6</v>
      </c>
      <c r="DE475" t="s">
        <v>6</v>
      </c>
      <c r="DF475">
        <f t="shared" si="223"/>
        <v>304</v>
      </c>
      <c r="DG475">
        <f t="shared" si="224"/>
        <v>0</v>
      </c>
      <c r="DH475">
        <f t="shared" si="225"/>
        <v>0</v>
      </c>
      <c r="DI475">
        <f t="shared" si="219"/>
        <v>0</v>
      </c>
      <c r="DJ475">
        <f t="shared" si="226"/>
        <v>304</v>
      </c>
      <c r="DK475">
        <v>0</v>
      </c>
      <c r="DL475" t="s">
        <v>6</v>
      </c>
      <c r="DM475">
        <v>0</v>
      </c>
      <c r="DN475" t="s">
        <v>6</v>
      </c>
      <c r="DO475">
        <v>0</v>
      </c>
    </row>
    <row r="476" spans="1:119" x14ac:dyDescent="0.2">
      <c r="A476">
        <f>ROW(Source!A164)</f>
        <v>164</v>
      </c>
      <c r="B476">
        <v>92864407</v>
      </c>
      <c r="C476">
        <v>92865584</v>
      </c>
      <c r="D476">
        <v>49510737</v>
      </c>
      <c r="E476">
        <v>70</v>
      </c>
      <c r="F476">
        <v>1</v>
      </c>
      <c r="G476">
        <v>1</v>
      </c>
      <c r="H476">
        <v>1</v>
      </c>
      <c r="I476" t="s">
        <v>1030</v>
      </c>
      <c r="J476" t="s">
        <v>6</v>
      </c>
      <c r="K476" t="s">
        <v>1031</v>
      </c>
      <c r="L476">
        <v>1191</v>
      </c>
      <c r="N476">
        <v>1013</v>
      </c>
      <c r="O476" t="s">
        <v>855</v>
      </c>
      <c r="P476" t="s">
        <v>855</v>
      </c>
      <c r="Q476">
        <v>1</v>
      </c>
      <c r="W476">
        <v>0</v>
      </c>
      <c r="X476">
        <v>-1810713292</v>
      </c>
      <c r="Y476">
        <f t="shared" si="207"/>
        <v>55.5</v>
      </c>
      <c r="AA476">
        <v>0</v>
      </c>
      <c r="AB476">
        <v>0</v>
      </c>
      <c r="AC476">
        <v>0</v>
      </c>
      <c r="AD476">
        <v>411.72</v>
      </c>
      <c r="AE476">
        <v>0</v>
      </c>
      <c r="AF476">
        <v>0</v>
      </c>
      <c r="AG476">
        <v>0</v>
      </c>
      <c r="AH476">
        <v>9.18</v>
      </c>
      <c r="AI476">
        <v>1</v>
      </c>
      <c r="AJ476">
        <v>1</v>
      </c>
      <c r="AK476">
        <v>1</v>
      </c>
      <c r="AL476">
        <v>44.85</v>
      </c>
      <c r="AM476">
        <v>4</v>
      </c>
      <c r="AN476">
        <v>0</v>
      </c>
      <c r="AO476">
        <v>1</v>
      </c>
      <c r="AP476">
        <v>0</v>
      </c>
      <c r="AQ476">
        <v>0</v>
      </c>
      <c r="AR476">
        <v>0</v>
      </c>
      <c r="AS476" t="s">
        <v>6</v>
      </c>
      <c r="AT476">
        <v>55.5</v>
      </c>
      <c r="AU476" t="s">
        <v>6</v>
      </c>
      <c r="AV476">
        <v>1</v>
      </c>
      <c r="AW476">
        <v>2</v>
      </c>
      <c r="AX476">
        <v>92865598</v>
      </c>
      <c r="AY476">
        <v>1</v>
      </c>
      <c r="AZ476">
        <v>0</v>
      </c>
      <c r="BA476">
        <v>443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U476">
        <f>ROUND(AT476*Source!I164*AH476*AL476,0)</f>
        <v>457</v>
      </c>
      <c r="CV476">
        <f>ROUND(Y476*Source!I164,7)</f>
        <v>1.1100000000000001</v>
      </c>
      <c r="CW476">
        <v>0</v>
      </c>
      <c r="CX476">
        <f>ROUND(Y476*Source!I164,7)</f>
        <v>1.1100000000000001</v>
      </c>
      <c r="CY476">
        <f>AD476</f>
        <v>411.72</v>
      </c>
      <c r="CZ476">
        <f>AH476</f>
        <v>9.18</v>
      </c>
      <c r="DA476">
        <f>AL476</f>
        <v>44.85</v>
      </c>
      <c r="DB476">
        <f t="shared" si="208"/>
        <v>509.49</v>
      </c>
      <c r="DC476">
        <f t="shared" si="209"/>
        <v>0</v>
      </c>
      <c r="DD476" t="s">
        <v>6</v>
      </c>
      <c r="DE476" t="s">
        <v>6</v>
      </c>
      <c r="DF476">
        <f t="shared" ref="DF476:DF481" si="227">ROUND(ROUND(AE476,0)*CX476,0)</f>
        <v>0</v>
      </c>
      <c r="DG476">
        <f t="shared" si="224"/>
        <v>0</v>
      </c>
      <c r="DH476">
        <f t="shared" si="225"/>
        <v>0</v>
      </c>
      <c r="DI476">
        <f>ROUND(ROUND(AH476*AL476,0)*CX476,0)</f>
        <v>457</v>
      </c>
      <c r="DJ476">
        <f>DI476</f>
        <v>457</v>
      </c>
      <c r="DK476">
        <v>0</v>
      </c>
      <c r="DL476" t="s">
        <v>6</v>
      </c>
      <c r="DM476">
        <v>0</v>
      </c>
      <c r="DN476" t="s">
        <v>6</v>
      </c>
      <c r="DO476">
        <v>0</v>
      </c>
    </row>
    <row r="477" spans="1:119" x14ac:dyDescent="0.2">
      <c r="A477">
        <f>ROW(Source!A164)</f>
        <v>164</v>
      </c>
      <c r="B477">
        <v>92864407</v>
      </c>
      <c r="C477">
        <v>92865584</v>
      </c>
      <c r="D477">
        <v>49510905</v>
      </c>
      <c r="E477">
        <v>70</v>
      </c>
      <c r="F477">
        <v>1</v>
      </c>
      <c r="G477">
        <v>1</v>
      </c>
      <c r="H477">
        <v>1</v>
      </c>
      <c r="I477" t="s">
        <v>867</v>
      </c>
      <c r="J477" t="s">
        <v>6</v>
      </c>
      <c r="K477" t="s">
        <v>868</v>
      </c>
      <c r="L477">
        <v>1191</v>
      </c>
      <c r="N477">
        <v>1013</v>
      </c>
      <c r="O477" t="s">
        <v>855</v>
      </c>
      <c r="P477" t="s">
        <v>855</v>
      </c>
      <c r="Q477">
        <v>1</v>
      </c>
      <c r="W477">
        <v>0</v>
      </c>
      <c r="X477">
        <v>-1417349443</v>
      </c>
      <c r="Y477">
        <f t="shared" si="207"/>
        <v>1.31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44.85</v>
      </c>
      <c r="AL477">
        <v>1</v>
      </c>
      <c r="AM477">
        <v>4</v>
      </c>
      <c r="AN477">
        <v>0</v>
      </c>
      <c r="AO477">
        <v>1</v>
      </c>
      <c r="AP477">
        <v>0</v>
      </c>
      <c r="AQ477">
        <v>0</v>
      </c>
      <c r="AR477">
        <v>0</v>
      </c>
      <c r="AS477" t="s">
        <v>6</v>
      </c>
      <c r="AT477">
        <v>1.31</v>
      </c>
      <c r="AU477" t="s">
        <v>6</v>
      </c>
      <c r="AV477">
        <v>2</v>
      </c>
      <c r="AW477">
        <v>2</v>
      </c>
      <c r="AX477">
        <v>92865599</v>
      </c>
      <c r="AY477">
        <v>1</v>
      </c>
      <c r="AZ477">
        <v>0</v>
      </c>
      <c r="BA477">
        <v>444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ROUND(Y477*Source!I164,7)</f>
        <v>2.6200000000000001E-2</v>
      </c>
      <c r="CY477">
        <f>AD477</f>
        <v>0</v>
      </c>
      <c r="CZ477">
        <f>AH477</f>
        <v>0</v>
      </c>
      <c r="DA477">
        <f>AL477</f>
        <v>1</v>
      </c>
      <c r="DB477">
        <f t="shared" si="208"/>
        <v>0</v>
      </c>
      <c r="DC477">
        <f t="shared" si="209"/>
        <v>0</v>
      </c>
      <c r="DD477" t="s">
        <v>6</v>
      </c>
      <c r="DE477" t="s">
        <v>6</v>
      </c>
      <c r="DF477">
        <f t="shared" si="227"/>
        <v>0</v>
      </c>
      <c r="DG477">
        <f t="shared" si="224"/>
        <v>0</v>
      </c>
      <c r="DH477">
        <f>ROUND(ROUND(AG477*AK477,0)*CX477,0)</f>
        <v>0</v>
      </c>
      <c r="DI477">
        <f t="shared" ref="DI477:DI488" si="228">ROUND(ROUND(AH477,0)*CX477,0)</f>
        <v>0</v>
      </c>
      <c r="DJ477">
        <f>DI477</f>
        <v>0</v>
      </c>
      <c r="DK477">
        <v>0</v>
      </c>
      <c r="DL477" t="s">
        <v>6</v>
      </c>
      <c r="DM477">
        <v>0</v>
      </c>
      <c r="DN477" t="s">
        <v>6</v>
      </c>
      <c r="DO477">
        <v>0</v>
      </c>
    </row>
    <row r="478" spans="1:119" x14ac:dyDescent="0.2">
      <c r="A478">
        <f>ROW(Source!A164)</f>
        <v>164</v>
      </c>
      <c r="B478">
        <v>92864407</v>
      </c>
      <c r="C478">
        <v>92865584</v>
      </c>
      <c r="D478">
        <v>49672515</v>
      </c>
      <c r="E478">
        <v>1</v>
      </c>
      <c r="F478">
        <v>1</v>
      </c>
      <c r="G478">
        <v>1</v>
      </c>
      <c r="H478">
        <v>2</v>
      </c>
      <c r="I478" t="s">
        <v>932</v>
      </c>
      <c r="J478" t="s">
        <v>933</v>
      </c>
      <c r="K478" t="s">
        <v>934</v>
      </c>
      <c r="L478">
        <v>1367</v>
      </c>
      <c r="N478">
        <v>1011</v>
      </c>
      <c r="O478" t="s">
        <v>872</v>
      </c>
      <c r="P478" t="s">
        <v>872</v>
      </c>
      <c r="Q478">
        <v>1</v>
      </c>
      <c r="W478">
        <v>0</v>
      </c>
      <c r="X478">
        <v>-130837057</v>
      </c>
      <c r="Y478">
        <f t="shared" si="207"/>
        <v>0.18</v>
      </c>
      <c r="AA478">
        <v>0</v>
      </c>
      <c r="AB478">
        <v>1358.21</v>
      </c>
      <c r="AC478">
        <v>605.48</v>
      </c>
      <c r="AD478">
        <v>0</v>
      </c>
      <c r="AE478">
        <v>0</v>
      </c>
      <c r="AF478">
        <v>86.4</v>
      </c>
      <c r="AG478">
        <v>13.5</v>
      </c>
      <c r="AH478">
        <v>0</v>
      </c>
      <c r="AI478">
        <v>1</v>
      </c>
      <c r="AJ478">
        <v>15.72</v>
      </c>
      <c r="AK478">
        <v>44.85</v>
      </c>
      <c r="AL478">
        <v>1</v>
      </c>
      <c r="AM478">
        <v>4</v>
      </c>
      <c r="AN478">
        <v>0</v>
      </c>
      <c r="AO478">
        <v>1</v>
      </c>
      <c r="AP478">
        <v>0</v>
      </c>
      <c r="AQ478">
        <v>0</v>
      </c>
      <c r="AR478">
        <v>0</v>
      </c>
      <c r="AS478" t="s">
        <v>6</v>
      </c>
      <c r="AT478">
        <v>0.18</v>
      </c>
      <c r="AU478" t="s">
        <v>6</v>
      </c>
      <c r="AV478">
        <v>0</v>
      </c>
      <c r="AW478">
        <v>2</v>
      </c>
      <c r="AX478">
        <v>92865600</v>
      </c>
      <c r="AY478">
        <v>1</v>
      </c>
      <c r="AZ478">
        <v>0</v>
      </c>
      <c r="BA478">
        <v>445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f>ROUND(Y478*Source!I164*DO478,7)</f>
        <v>0</v>
      </c>
      <c r="CX478">
        <f>ROUND(Y478*Source!I164,7)</f>
        <v>3.5999999999999999E-3</v>
      </c>
      <c r="CY478">
        <f>AB478</f>
        <v>1358.21</v>
      </c>
      <c r="CZ478">
        <f>AF478</f>
        <v>86.4</v>
      </c>
      <c r="DA478">
        <f>AJ478</f>
        <v>15.72</v>
      </c>
      <c r="DB478">
        <f t="shared" si="208"/>
        <v>15.55</v>
      </c>
      <c r="DC478">
        <f t="shared" si="209"/>
        <v>2.4300000000000002</v>
      </c>
      <c r="DD478" t="s">
        <v>6</v>
      </c>
      <c r="DE478" t="s">
        <v>6</v>
      </c>
      <c r="DF478">
        <f t="shared" si="227"/>
        <v>0</v>
      </c>
      <c r="DG478">
        <f>ROUND(ROUND(AF478*AJ478,0)*CX478,0)</f>
        <v>5</v>
      </c>
      <c r="DH478">
        <f>ROUND(ROUND(AG478*AK478,0)*CX478,0)</f>
        <v>2</v>
      </c>
      <c r="DI478">
        <f t="shared" si="228"/>
        <v>0</v>
      </c>
      <c r="DJ478">
        <f>DG478</f>
        <v>5</v>
      </c>
      <c r="DK478">
        <v>0</v>
      </c>
      <c r="DL478" t="s">
        <v>6</v>
      </c>
      <c r="DM478">
        <v>0</v>
      </c>
      <c r="DN478" t="s">
        <v>6</v>
      </c>
      <c r="DO478">
        <v>0</v>
      </c>
    </row>
    <row r="479" spans="1:119" x14ac:dyDescent="0.2">
      <c r="A479">
        <f>ROW(Source!A164)</f>
        <v>164</v>
      </c>
      <c r="B479">
        <v>92864407</v>
      </c>
      <c r="C479">
        <v>92865584</v>
      </c>
      <c r="D479">
        <v>49672573</v>
      </c>
      <c r="E479">
        <v>1</v>
      </c>
      <c r="F479">
        <v>1</v>
      </c>
      <c r="G479">
        <v>1</v>
      </c>
      <c r="H479">
        <v>2</v>
      </c>
      <c r="I479" t="s">
        <v>893</v>
      </c>
      <c r="J479" t="s">
        <v>894</v>
      </c>
      <c r="K479" t="s">
        <v>895</v>
      </c>
      <c r="L479">
        <v>1367</v>
      </c>
      <c r="N479">
        <v>1011</v>
      </c>
      <c r="O479" t="s">
        <v>872</v>
      </c>
      <c r="P479" t="s">
        <v>872</v>
      </c>
      <c r="Q479">
        <v>1</v>
      </c>
      <c r="W479">
        <v>0</v>
      </c>
      <c r="X479">
        <v>-430484415</v>
      </c>
      <c r="Y479">
        <f t="shared" si="207"/>
        <v>0.09</v>
      </c>
      <c r="AA479">
        <v>0</v>
      </c>
      <c r="AB479">
        <v>1814.09</v>
      </c>
      <c r="AC479">
        <v>605.48</v>
      </c>
      <c r="AD479">
        <v>0</v>
      </c>
      <c r="AE479">
        <v>0</v>
      </c>
      <c r="AF479">
        <v>115.4</v>
      </c>
      <c r="AG479">
        <v>13.5</v>
      </c>
      <c r="AH479">
        <v>0</v>
      </c>
      <c r="AI479">
        <v>1</v>
      </c>
      <c r="AJ479">
        <v>15.72</v>
      </c>
      <c r="AK479">
        <v>44.85</v>
      </c>
      <c r="AL479">
        <v>1</v>
      </c>
      <c r="AM479">
        <v>4</v>
      </c>
      <c r="AN479">
        <v>0</v>
      </c>
      <c r="AO479">
        <v>1</v>
      </c>
      <c r="AP479">
        <v>0</v>
      </c>
      <c r="AQ479">
        <v>0</v>
      </c>
      <c r="AR479">
        <v>0</v>
      </c>
      <c r="AS479" t="s">
        <v>6</v>
      </c>
      <c r="AT479">
        <v>0.09</v>
      </c>
      <c r="AU479" t="s">
        <v>6</v>
      </c>
      <c r="AV479">
        <v>0</v>
      </c>
      <c r="AW479">
        <v>2</v>
      </c>
      <c r="AX479">
        <v>92865601</v>
      </c>
      <c r="AY479">
        <v>1</v>
      </c>
      <c r="AZ479">
        <v>0</v>
      </c>
      <c r="BA479">
        <v>446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ROUND(Y479*Source!I164*DO479,7)</f>
        <v>0</v>
      </c>
      <c r="CX479">
        <f>ROUND(Y479*Source!I164,7)</f>
        <v>1.8E-3</v>
      </c>
      <c r="CY479">
        <f>AB479</f>
        <v>1814.09</v>
      </c>
      <c r="CZ479">
        <f>AF479</f>
        <v>115.4</v>
      </c>
      <c r="DA479">
        <f>AJ479</f>
        <v>15.72</v>
      </c>
      <c r="DB479">
        <f t="shared" si="208"/>
        <v>10.39</v>
      </c>
      <c r="DC479">
        <f t="shared" si="209"/>
        <v>1.22</v>
      </c>
      <c r="DD479" t="s">
        <v>6</v>
      </c>
      <c r="DE479" t="s">
        <v>6</v>
      </c>
      <c r="DF479">
        <f t="shared" si="227"/>
        <v>0</v>
      </c>
      <c r="DG479">
        <f>ROUND(ROUND(AF479*AJ479,0)*CX479,0)</f>
        <v>3</v>
      </c>
      <c r="DH479">
        <f>ROUND(ROUND(AG479*AK479,0)*CX479,0)</f>
        <v>1</v>
      </c>
      <c r="DI479">
        <f t="shared" si="228"/>
        <v>0</v>
      </c>
      <c r="DJ479">
        <f>DG479</f>
        <v>3</v>
      </c>
      <c r="DK479">
        <v>0</v>
      </c>
      <c r="DL479" t="s">
        <v>6</v>
      </c>
      <c r="DM479">
        <v>0</v>
      </c>
      <c r="DN479" t="s">
        <v>6</v>
      </c>
      <c r="DO479">
        <v>0</v>
      </c>
    </row>
    <row r="480" spans="1:119" x14ac:dyDescent="0.2">
      <c r="A480">
        <f>ROW(Source!A164)</f>
        <v>164</v>
      </c>
      <c r="B480">
        <v>92864407</v>
      </c>
      <c r="C480">
        <v>92865584</v>
      </c>
      <c r="D480">
        <v>49673503</v>
      </c>
      <c r="E480">
        <v>1</v>
      </c>
      <c r="F480">
        <v>1</v>
      </c>
      <c r="G480">
        <v>1</v>
      </c>
      <c r="H480">
        <v>2</v>
      </c>
      <c r="I480" t="s">
        <v>869</v>
      </c>
      <c r="J480" t="s">
        <v>870</v>
      </c>
      <c r="K480" t="s">
        <v>871</v>
      </c>
      <c r="L480">
        <v>1367</v>
      </c>
      <c r="N480">
        <v>1011</v>
      </c>
      <c r="O480" t="s">
        <v>872</v>
      </c>
      <c r="P480" t="s">
        <v>872</v>
      </c>
      <c r="Q480">
        <v>1</v>
      </c>
      <c r="W480">
        <v>0</v>
      </c>
      <c r="X480">
        <v>509054691</v>
      </c>
      <c r="Y480">
        <f t="shared" si="207"/>
        <v>1.04</v>
      </c>
      <c r="AA480">
        <v>0</v>
      </c>
      <c r="AB480">
        <v>1032.96</v>
      </c>
      <c r="AC480">
        <v>520.26</v>
      </c>
      <c r="AD480">
        <v>0</v>
      </c>
      <c r="AE480">
        <v>0</v>
      </c>
      <c r="AF480">
        <v>65.709999999999994</v>
      </c>
      <c r="AG480">
        <v>11.6</v>
      </c>
      <c r="AH480">
        <v>0</v>
      </c>
      <c r="AI480">
        <v>1</v>
      </c>
      <c r="AJ480">
        <v>15.72</v>
      </c>
      <c r="AK480">
        <v>44.85</v>
      </c>
      <c r="AL480">
        <v>1</v>
      </c>
      <c r="AM480">
        <v>4</v>
      </c>
      <c r="AN480">
        <v>0</v>
      </c>
      <c r="AO480">
        <v>1</v>
      </c>
      <c r="AP480">
        <v>0</v>
      </c>
      <c r="AQ480">
        <v>0</v>
      </c>
      <c r="AR480">
        <v>0</v>
      </c>
      <c r="AS480" t="s">
        <v>6</v>
      </c>
      <c r="AT480">
        <v>1.04</v>
      </c>
      <c r="AU480" t="s">
        <v>6</v>
      </c>
      <c r="AV480">
        <v>0</v>
      </c>
      <c r="AW480">
        <v>2</v>
      </c>
      <c r="AX480">
        <v>92865602</v>
      </c>
      <c r="AY480">
        <v>1</v>
      </c>
      <c r="AZ480">
        <v>0</v>
      </c>
      <c r="BA480">
        <v>447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ROUND(Y480*Source!I164*DO480,7)</f>
        <v>0</v>
      </c>
      <c r="CX480">
        <f>ROUND(Y480*Source!I164,7)</f>
        <v>2.0799999999999999E-2</v>
      </c>
      <c r="CY480">
        <f>AB480</f>
        <v>1032.96</v>
      </c>
      <c r="CZ480">
        <f>AF480</f>
        <v>65.709999999999994</v>
      </c>
      <c r="DA480">
        <f>AJ480</f>
        <v>15.72</v>
      </c>
      <c r="DB480">
        <f t="shared" si="208"/>
        <v>68.34</v>
      </c>
      <c r="DC480">
        <f t="shared" si="209"/>
        <v>12.06</v>
      </c>
      <c r="DD480" t="s">
        <v>6</v>
      </c>
      <c r="DE480" t="s">
        <v>6</v>
      </c>
      <c r="DF480">
        <f t="shared" si="227"/>
        <v>0</v>
      </c>
      <c r="DG480">
        <f>ROUND(ROUND(AF480*AJ480,0)*CX480,0)</f>
        <v>21</v>
      </c>
      <c r="DH480">
        <f>ROUND(ROUND(AG480*AK480,0)*CX480,0)</f>
        <v>11</v>
      </c>
      <c r="DI480">
        <f t="shared" si="228"/>
        <v>0</v>
      </c>
      <c r="DJ480">
        <f>DG480</f>
        <v>21</v>
      </c>
      <c r="DK480">
        <v>0</v>
      </c>
      <c r="DL480" t="s">
        <v>6</v>
      </c>
      <c r="DM480">
        <v>0</v>
      </c>
      <c r="DN480" t="s">
        <v>6</v>
      </c>
      <c r="DO480">
        <v>0</v>
      </c>
    </row>
    <row r="481" spans="1:119" x14ac:dyDescent="0.2">
      <c r="A481">
        <f>ROW(Source!A164)</f>
        <v>164</v>
      </c>
      <c r="B481">
        <v>92864407</v>
      </c>
      <c r="C481">
        <v>92865584</v>
      </c>
      <c r="D481">
        <v>49673658</v>
      </c>
      <c r="E481">
        <v>1</v>
      </c>
      <c r="F481">
        <v>1</v>
      </c>
      <c r="G481">
        <v>1</v>
      </c>
      <c r="H481">
        <v>2</v>
      </c>
      <c r="I481" t="s">
        <v>1021</v>
      </c>
      <c r="J481" t="s">
        <v>1022</v>
      </c>
      <c r="K481" t="s">
        <v>1023</v>
      </c>
      <c r="L481">
        <v>1367</v>
      </c>
      <c r="N481">
        <v>1011</v>
      </c>
      <c r="O481" t="s">
        <v>872</v>
      </c>
      <c r="P481" t="s">
        <v>872</v>
      </c>
      <c r="Q481">
        <v>1</v>
      </c>
      <c r="W481">
        <v>0</v>
      </c>
      <c r="X481">
        <v>2077867240</v>
      </c>
      <c r="Y481">
        <f t="shared" si="207"/>
        <v>3.5</v>
      </c>
      <c r="AA481">
        <v>0</v>
      </c>
      <c r="AB481">
        <v>18.86</v>
      </c>
      <c r="AC481">
        <v>0</v>
      </c>
      <c r="AD481">
        <v>0</v>
      </c>
      <c r="AE481">
        <v>0</v>
      </c>
      <c r="AF481">
        <v>1.2</v>
      </c>
      <c r="AG481">
        <v>0</v>
      </c>
      <c r="AH481">
        <v>0</v>
      </c>
      <c r="AI481">
        <v>1</v>
      </c>
      <c r="AJ481">
        <v>15.72</v>
      </c>
      <c r="AK481">
        <v>44.85</v>
      </c>
      <c r="AL481">
        <v>1</v>
      </c>
      <c r="AM481">
        <v>4</v>
      </c>
      <c r="AN481">
        <v>0</v>
      </c>
      <c r="AO481">
        <v>1</v>
      </c>
      <c r="AP481">
        <v>0</v>
      </c>
      <c r="AQ481">
        <v>0</v>
      </c>
      <c r="AR481">
        <v>0</v>
      </c>
      <c r="AS481" t="s">
        <v>6</v>
      </c>
      <c r="AT481">
        <v>3.5</v>
      </c>
      <c r="AU481" t="s">
        <v>6</v>
      </c>
      <c r="AV481">
        <v>0</v>
      </c>
      <c r="AW481">
        <v>2</v>
      </c>
      <c r="AX481">
        <v>92865603</v>
      </c>
      <c r="AY481">
        <v>1</v>
      </c>
      <c r="AZ481">
        <v>0</v>
      </c>
      <c r="BA481">
        <v>448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f>ROUND(Y481*Source!I164*DO481,7)</f>
        <v>0</v>
      </c>
      <c r="CX481">
        <f>ROUND(Y481*Source!I164,7)</f>
        <v>7.0000000000000007E-2</v>
      </c>
      <c r="CY481">
        <f>AB481</f>
        <v>18.86</v>
      </c>
      <c r="CZ481">
        <f>AF481</f>
        <v>1.2</v>
      </c>
      <c r="DA481">
        <f>AJ481</f>
        <v>15.72</v>
      </c>
      <c r="DB481">
        <f t="shared" si="208"/>
        <v>4.2</v>
      </c>
      <c r="DC481">
        <f t="shared" si="209"/>
        <v>0</v>
      </c>
      <c r="DD481" t="s">
        <v>6</v>
      </c>
      <c r="DE481" t="s">
        <v>6</v>
      </c>
      <c r="DF481">
        <f t="shared" si="227"/>
        <v>0</v>
      </c>
      <c r="DG481">
        <f>ROUND(ROUND(AF481*AJ481,0)*CX481,0)</f>
        <v>1</v>
      </c>
      <c r="DH481">
        <f>ROUND(ROUND(AG481*AK481,0)*CX481,0)</f>
        <v>0</v>
      </c>
      <c r="DI481">
        <f t="shared" si="228"/>
        <v>0</v>
      </c>
      <c r="DJ481">
        <f>DG481</f>
        <v>1</v>
      </c>
      <c r="DK481">
        <v>0</v>
      </c>
      <c r="DL481" t="s">
        <v>6</v>
      </c>
      <c r="DM481">
        <v>0</v>
      </c>
      <c r="DN481" t="s">
        <v>6</v>
      </c>
      <c r="DO481">
        <v>0</v>
      </c>
    </row>
    <row r="482" spans="1:119" x14ac:dyDescent="0.2">
      <c r="A482">
        <f>ROW(Source!A164)</f>
        <v>164</v>
      </c>
      <c r="B482">
        <v>92864407</v>
      </c>
      <c r="C482">
        <v>92865584</v>
      </c>
      <c r="D482">
        <v>49521586</v>
      </c>
      <c r="E482">
        <v>1</v>
      </c>
      <c r="F482">
        <v>1</v>
      </c>
      <c r="G482">
        <v>1</v>
      </c>
      <c r="H482">
        <v>3</v>
      </c>
      <c r="I482" t="s">
        <v>1024</v>
      </c>
      <c r="J482" t="s">
        <v>1025</v>
      </c>
      <c r="K482" t="s">
        <v>1026</v>
      </c>
      <c r="L482">
        <v>1348</v>
      </c>
      <c r="N482">
        <v>1009</v>
      </c>
      <c r="O482" t="s">
        <v>532</v>
      </c>
      <c r="P482" t="s">
        <v>532</v>
      </c>
      <c r="Q482">
        <v>1000</v>
      </c>
      <c r="W482">
        <v>0</v>
      </c>
      <c r="X482">
        <v>1892417071</v>
      </c>
      <c r="Y482">
        <f t="shared" si="207"/>
        <v>1.6999999999999999E-3</v>
      </c>
      <c r="AA482">
        <v>302956.79999999999</v>
      </c>
      <c r="AB482">
        <v>0</v>
      </c>
      <c r="AC482">
        <v>0</v>
      </c>
      <c r="AD482">
        <v>0</v>
      </c>
      <c r="AE482">
        <v>30540</v>
      </c>
      <c r="AF482">
        <v>0</v>
      </c>
      <c r="AG482">
        <v>0</v>
      </c>
      <c r="AH482">
        <v>0</v>
      </c>
      <c r="AI482">
        <v>9.92</v>
      </c>
      <c r="AJ482">
        <v>1</v>
      </c>
      <c r="AK482">
        <v>1</v>
      </c>
      <c r="AL482">
        <v>1</v>
      </c>
      <c r="AM482">
        <v>4</v>
      </c>
      <c r="AN482">
        <v>0</v>
      </c>
      <c r="AO482">
        <v>1</v>
      </c>
      <c r="AP482">
        <v>0</v>
      </c>
      <c r="AQ482">
        <v>0</v>
      </c>
      <c r="AR482">
        <v>0</v>
      </c>
      <c r="AS482" t="s">
        <v>6</v>
      </c>
      <c r="AT482">
        <v>1.6999999999999999E-3</v>
      </c>
      <c r="AU482" t="s">
        <v>6</v>
      </c>
      <c r="AV482">
        <v>0</v>
      </c>
      <c r="AW482">
        <v>2</v>
      </c>
      <c r="AX482">
        <v>92865604</v>
      </c>
      <c r="AY482">
        <v>1</v>
      </c>
      <c r="AZ482">
        <v>0</v>
      </c>
      <c r="BA482">
        <v>449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ROUND(Y482*Source!I164,7)</f>
        <v>3.4E-5</v>
      </c>
      <c r="CY482">
        <f t="shared" ref="CY482:CY488" si="229">AA482</f>
        <v>302956.79999999999</v>
      </c>
      <c r="CZ482">
        <f t="shared" ref="CZ482:CZ488" si="230">AE482</f>
        <v>30540</v>
      </c>
      <c r="DA482">
        <f t="shared" ref="DA482:DA488" si="231">AI482</f>
        <v>9.92</v>
      </c>
      <c r="DB482">
        <f t="shared" si="208"/>
        <v>51.92</v>
      </c>
      <c r="DC482">
        <f t="shared" si="209"/>
        <v>0</v>
      </c>
      <c r="DD482" t="s">
        <v>6</v>
      </c>
      <c r="DE482" t="s">
        <v>6</v>
      </c>
      <c r="DF482">
        <f t="shared" ref="DF482:DF488" si="232">ROUND(ROUND(AE482*AI482,0)*CX482,0)</f>
        <v>10</v>
      </c>
      <c r="DG482">
        <f t="shared" ref="DG482:DG490" si="233">ROUND(ROUND(AF482,0)*CX482,0)</f>
        <v>0</v>
      </c>
      <c r="DH482">
        <f t="shared" ref="DH482:DH489" si="234">ROUND(ROUND(AG482,0)*CX482,0)</f>
        <v>0</v>
      </c>
      <c r="DI482">
        <f t="shared" si="228"/>
        <v>0</v>
      </c>
      <c r="DJ482">
        <f t="shared" ref="DJ482:DJ488" si="235">DF482</f>
        <v>10</v>
      </c>
      <c r="DK482">
        <v>0</v>
      </c>
      <c r="DL482" t="s">
        <v>6</v>
      </c>
      <c r="DM482">
        <v>0</v>
      </c>
      <c r="DN482" t="s">
        <v>6</v>
      </c>
      <c r="DO482">
        <v>0</v>
      </c>
    </row>
    <row r="483" spans="1:119" x14ac:dyDescent="0.2">
      <c r="A483">
        <f>ROW(Source!A164)</f>
        <v>164</v>
      </c>
      <c r="B483">
        <v>92864407</v>
      </c>
      <c r="C483">
        <v>92865584</v>
      </c>
      <c r="D483">
        <v>49521602</v>
      </c>
      <c r="E483">
        <v>1</v>
      </c>
      <c r="F483">
        <v>1</v>
      </c>
      <c r="G483">
        <v>1</v>
      </c>
      <c r="H483">
        <v>3</v>
      </c>
      <c r="I483" t="s">
        <v>967</v>
      </c>
      <c r="J483" t="s">
        <v>968</v>
      </c>
      <c r="K483" t="s">
        <v>969</v>
      </c>
      <c r="L483">
        <v>1339</v>
      </c>
      <c r="N483">
        <v>1007</v>
      </c>
      <c r="O483" t="s">
        <v>957</v>
      </c>
      <c r="P483" t="s">
        <v>957</v>
      </c>
      <c r="Q483">
        <v>1</v>
      </c>
      <c r="W483">
        <v>0</v>
      </c>
      <c r="X483">
        <v>-1761807714</v>
      </c>
      <c r="Y483">
        <f t="shared" si="207"/>
        <v>1.68</v>
      </c>
      <c r="AA483">
        <v>61.7</v>
      </c>
      <c r="AB483">
        <v>0</v>
      </c>
      <c r="AC483">
        <v>0</v>
      </c>
      <c r="AD483">
        <v>0</v>
      </c>
      <c r="AE483">
        <v>6.22</v>
      </c>
      <c r="AF483">
        <v>0</v>
      </c>
      <c r="AG483">
        <v>0</v>
      </c>
      <c r="AH483">
        <v>0</v>
      </c>
      <c r="AI483">
        <v>9.92</v>
      </c>
      <c r="AJ483">
        <v>1</v>
      </c>
      <c r="AK483">
        <v>1</v>
      </c>
      <c r="AL483">
        <v>1</v>
      </c>
      <c r="AM483">
        <v>4</v>
      </c>
      <c r="AN483">
        <v>0</v>
      </c>
      <c r="AO483">
        <v>1</v>
      </c>
      <c r="AP483">
        <v>0</v>
      </c>
      <c r="AQ483">
        <v>0</v>
      </c>
      <c r="AR483">
        <v>0</v>
      </c>
      <c r="AS483" t="s">
        <v>6</v>
      </c>
      <c r="AT483">
        <v>1.68</v>
      </c>
      <c r="AU483" t="s">
        <v>6</v>
      </c>
      <c r="AV483">
        <v>0</v>
      </c>
      <c r="AW483">
        <v>2</v>
      </c>
      <c r="AX483">
        <v>92865605</v>
      </c>
      <c r="AY483">
        <v>1</v>
      </c>
      <c r="AZ483">
        <v>0</v>
      </c>
      <c r="BA483">
        <v>450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ROUND(Y483*Source!I164,7)</f>
        <v>3.3599999999999998E-2</v>
      </c>
      <c r="CY483">
        <f t="shared" si="229"/>
        <v>61.7</v>
      </c>
      <c r="CZ483">
        <f t="shared" si="230"/>
        <v>6.22</v>
      </c>
      <c r="DA483">
        <f t="shared" si="231"/>
        <v>9.92</v>
      </c>
      <c r="DB483">
        <f t="shared" si="208"/>
        <v>10.45</v>
      </c>
      <c r="DC483">
        <f t="shared" si="209"/>
        <v>0</v>
      </c>
      <c r="DD483" t="s">
        <v>6</v>
      </c>
      <c r="DE483" t="s">
        <v>6</v>
      </c>
      <c r="DF483">
        <f t="shared" si="232"/>
        <v>2</v>
      </c>
      <c r="DG483">
        <f t="shared" si="233"/>
        <v>0</v>
      </c>
      <c r="DH483">
        <f t="shared" si="234"/>
        <v>0</v>
      </c>
      <c r="DI483">
        <f t="shared" si="228"/>
        <v>0</v>
      </c>
      <c r="DJ483">
        <f t="shared" si="235"/>
        <v>2</v>
      </c>
      <c r="DK483">
        <v>0</v>
      </c>
      <c r="DL483" t="s">
        <v>6</v>
      </c>
      <c r="DM483">
        <v>0</v>
      </c>
      <c r="DN483" t="s">
        <v>6</v>
      </c>
      <c r="DO483">
        <v>0</v>
      </c>
    </row>
    <row r="484" spans="1:119" x14ac:dyDescent="0.2">
      <c r="A484">
        <f>ROW(Source!A164)</f>
        <v>164</v>
      </c>
      <c r="B484">
        <v>92864407</v>
      </c>
      <c r="C484">
        <v>92865584</v>
      </c>
      <c r="D484">
        <v>49523203</v>
      </c>
      <c r="E484">
        <v>1</v>
      </c>
      <c r="F484">
        <v>1</v>
      </c>
      <c r="G484">
        <v>1</v>
      </c>
      <c r="H484">
        <v>3</v>
      </c>
      <c r="I484" t="s">
        <v>999</v>
      </c>
      <c r="J484" t="s">
        <v>1000</v>
      </c>
      <c r="K484" t="s">
        <v>1001</v>
      </c>
      <c r="L484">
        <v>1339</v>
      </c>
      <c r="N484">
        <v>1007</v>
      </c>
      <c r="O484" t="s">
        <v>957</v>
      </c>
      <c r="P484" t="s">
        <v>957</v>
      </c>
      <c r="Q484">
        <v>1</v>
      </c>
      <c r="W484">
        <v>0</v>
      </c>
      <c r="X484">
        <v>-143474561</v>
      </c>
      <c r="Y484">
        <f t="shared" si="207"/>
        <v>7.03</v>
      </c>
      <c r="AA484">
        <v>24.2</v>
      </c>
      <c r="AB484">
        <v>0</v>
      </c>
      <c r="AC484">
        <v>0</v>
      </c>
      <c r="AD484">
        <v>0</v>
      </c>
      <c r="AE484">
        <v>2.44</v>
      </c>
      <c r="AF484">
        <v>0</v>
      </c>
      <c r="AG484">
        <v>0</v>
      </c>
      <c r="AH484">
        <v>0</v>
      </c>
      <c r="AI484">
        <v>9.92</v>
      </c>
      <c r="AJ484">
        <v>1</v>
      </c>
      <c r="AK484">
        <v>1</v>
      </c>
      <c r="AL484">
        <v>1</v>
      </c>
      <c r="AM484">
        <v>4</v>
      </c>
      <c r="AN484">
        <v>0</v>
      </c>
      <c r="AO484">
        <v>1</v>
      </c>
      <c r="AP484">
        <v>0</v>
      </c>
      <c r="AQ484">
        <v>0</v>
      </c>
      <c r="AR484">
        <v>0</v>
      </c>
      <c r="AS484" t="s">
        <v>6</v>
      </c>
      <c r="AT484">
        <v>7.03</v>
      </c>
      <c r="AU484" t="s">
        <v>6</v>
      </c>
      <c r="AV484">
        <v>0</v>
      </c>
      <c r="AW484">
        <v>2</v>
      </c>
      <c r="AX484">
        <v>92865606</v>
      </c>
      <c r="AY484">
        <v>1</v>
      </c>
      <c r="AZ484">
        <v>0</v>
      </c>
      <c r="BA484">
        <v>451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ROUND(Y484*Source!I164,7)</f>
        <v>0.1406</v>
      </c>
      <c r="CY484">
        <f t="shared" si="229"/>
        <v>24.2</v>
      </c>
      <c r="CZ484">
        <f t="shared" si="230"/>
        <v>2.44</v>
      </c>
      <c r="DA484">
        <f t="shared" si="231"/>
        <v>9.92</v>
      </c>
      <c r="DB484">
        <f t="shared" si="208"/>
        <v>17.149999999999999</v>
      </c>
      <c r="DC484">
        <f t="shared" si="209"/>
        <v>0</v>
      </c>
      <c r="DD484" t="s">
        <v>6</v>
      </c>
      <c r="DE484" t="s">
        <v>6</v>
      </c>
      <c r="DF484">
        <f t="shared" si="232"/>
        <v>3</v>
      </c>
      <c r="DG484">
        <f t="shared" si="233"/>
        <v>0</v>
      </c>
      <c r="DH484">
        <f t="shared" si="234"/>
        <v>0</v>
      </c>
      <c r="DI484">
        <f t="shared" si="228"/>
        <v>0</v>
      </c>
      <c r="DJ484">
        <f t="shared" si="235"/>
        <v>3</v>
      </c>
      <c r="DK484">
        <v>0</v>
      </c>
      <c r="DL484" t="s">
        <v>6</v>
      </c>
      <c r="DM484">
        <v>0</v>
      </c>
      <c r="DN484" t="s">
        <v>6</v>
      </c>
      <c r="DO484">
        <v>0</v>
      </c>
    </row>
    <row r="485" spans="1:119" x14ac:dyDescent="0.2">
      <c r="A485">
        <f>ROW(Source!A164)</f>
        <v>164</v>
      </c>
      <c r="B485">
        <v>92864407</v>
      </c>
      <c r="C485">
        <v>92865584</v>
      </c>
      <c r="D485">
        <v>49524232</v>
      </c>
      <c r="E485">
        <v>1</v>
      </c>
      <c r="F485">
        <v>1</v>
      </c>
      <c r="G485">
        <v>1</v>
      </c>
      <c r="H485">
        <v>3</v>
      </c>
      <c r="I485" t="s">
        <v>1027</v>
      </c>
      <c r="J485" t="s">
        <v>1028</v>
      </c>
      <c r="K485" t="s">
        <v>1029</v>
      </c>
      <c r="L485">
        <v>1348</v>
      </c>
      <c r="N485">
        <v>1009</v>
      </c>
      <c r="O485" t="s">
        <v>532</v>
      </c>
      <c r="P485" t="s">
        <v>532</v>
      </c>
      <c r="Q485">
        <v>1000</v>
      </c>
      <c r="W485">
        <v>0</v>
      </c>
      <c r="X485">
        <v>1913150405</v>
      </c>
      <c r="Y485">
        <f t="shared" si="207"/>
        <v>1E-3</v>
      </c>
      <c r="AA485">
        <v>134515.20000000001</v>
      </c>
      <c r="AB485">
        <v>0</v>
      </c>
      <c r="AC485">
        <v>0</v>
      </c>
      <c r="AD485">
        <v>0</v>
      </c>
      <c r="AE485">
        <v>13560</v>
      </c>
      <c r="AF485">
        <v>0</v>
      </c>
      <c r="AG485">
        <v>0</v>
      </c>
      <c r="AH485">
        <v>0</v>
      </c>
      <c r="AI485">
        <v>9.92</v>
      </c>
      <c r="AJ485">
        <v>1</v>
      </c>
      <c r="AK485">
        <v>1</v>
      </c>
      <c r="AL485">
        <v>1</v>
      </c>
      <c r="AM485">
        <v>4</v>
      </c>
      <c r="AN485">
        <v>0</v>
      </c>
      <c r="AO485">
        <v>1</v>
      </c>
      <c r="AP485">
        <v>0</v>
      </c>
      <c r="AQ485">
        <v>0</v>
      </c>
      <c r="AR485">
        <v>0</v>
      </c>
      <c r="AS485" t="s">
        <v>6</v>
      </c>
      <c r="AT485">
        <v>1E-3</v>
      </c>
      <c r="AU485" t="s">
        <v>6</v>
      </c>
      <c r="AV485">
        <v>0</v>
      </c>
      <c r="AW485">
        <v>2</v>
      </c>
      <c r="AX485">
        <v>92865607</v>
      </c>
      <c r="AY485">
        <v>1</v>
      </c>
      <c r="AZ485">
        <v>0</v>
      </c>
      <c r="BA485">
        <v>452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ROUND(Y485*Source!I164,7)</f>
        <v>2.0000000000000002E-5</v>
      </c>
      <c r="CY485">
        <f t="shared" si="229"/>
        <v>134515.20000000001</v>
      </c>
      <c r="CZ485">
        <f t="shared" si="230"/>
        <v>13560</v>
      </c>
      <c r="DA485">
        <f t="shared" si="231"/>
        <v>9.92</v>
      </c>
      <c r="DB485">
        <f t="shared" si="208"/>
        <v>13.56</v>
      </c>
      <c r="DC485">
        <f t="shared" si="209"/>
        <v>0</v>
      </c>
      <c r="DD485" t="s">
        <v>6</v>
      </c>
      <c r="DE485" t="s">
        <v>6</v>
      </c>
      <c r="DF485">
        <f t="shared" si="232"/>
        <v>3</v>
      </c>
      <c r="DG485">
        <f t="shared" si="233"/>
        <v>0</v>
      </c>
      <c r="DH485">
        <f t="shared" si="234"/>
        <v>0</v>
      </c>
      <c r="DI485">
        <f t="shared" si="228"/>
        <v>0</v>
      </c>
      <c r="DJ485">
        <f t="shared" si="235"/>
        <v>3</v>
      </c>
      <c r="DK485">
        <v>0</v>
      </c>
      <c r="DL485" t="s">
        <v>6</v>
      </c>
      <c r="DM485">
        <v>0</v>
      </c>
      <c r="DN485" t="s">
        <v>6</v>
      </c>
      <c r="DO485">
        <v>0</v>
      </c>
    </row>
    <row r="486" spans="1:119" x14ac:dyDescent="0.2">
      <c r="A486">
        <f>ROW(Source!A164)</f>
        <v>164</v>
      </c>
      <c r="B486">
        <v>92864407</v>
      </c>
      <c r="C486">
        <v>92865584</v>
      </c>
      <c r="D486">
        <v>49527729</v>
      </c>
      <c r="E486">
        <v>1</v>
      </c>
      <c r="F486">
        <v>1</v>
      </c>
      <c r="G486">
        <v>1</v>
      </c>
      <c r="H486">
        <v>3</v>
      </c>
      <c r="I486" t="s">
        <v>1015</v>
      </c>
      <c r="J486" t="s">
        <v>1016</v>
      </c>
      <c r="K486" t="s">
        <v>1017</v>
      </c>
      <c r="L486">
        <v>1346</v>
      </c>
      <c r="N486">
        <v>1009</v>
      </c>
      <c r="O486" t="s">
        <v>541</v>
      </c>
      <c r="P486" t="s">
        <v>541</v>
      </c>
      <c r="Q486">
        <v>1</v>
      </c>
      <c r="W486">
        <v>0</v>
      </c>
      <c r="X486">
        <v>30735328</v>
      </c>
      <c r="Y486">
        <f t="shared" si="207"/>
        <v>2.5100000000000001E-2</v>
      </c>
      <c r="AA486">
        <v>21.33</v>
      </c>
      <c r="AB486">
        <v>0</v>
      </c>
      <c r="AC486">
        <v>0</v>
      </c>
      <c r="AD486">
        <v>0</v>
      </c>
      <c r="AE486">
        <v>2.15</v>
      </c>
      <c r="AF486">
        <v>0</v>
      </c>
      <c r="AG486">
        <v>0</v>
      </c>
      <c r="AH486">
        <v>0</v>
      </c>
      <c r="AI486">
        <v>9.92</v>
      </c>
      <c r="AJ486">
        <v>1</v>
      </c>
      <c r="AK486">
        <v>1</v>
      </c>
      <c r="AL486">
        <v>1</v>
      </c>
      <c r="AM486">
        <v>4</v>
      </c>
      <c r="AN486">
        <v>0</v>
      </c>
      <c r="AO486">
        <v>1</v>
      </c>
      <c r="AP486">
        <v>0</v>
      </c>
      <c r="AQ486">
        <v>0</v>
      </c>
      <c r="AR486">
        <v>0</v>
      </c>
      <c r="AS486" t="s">
        <v>6</v>
      </c>
      <c r="AT486">
        <v>2.5100000000000001E-2</v>
      </c>
      <c r="AU486" t="s">
        <v>6</v>
      </c>
      <c r="AV486">
        <v>0</v>
      </c>
      <c r="AW486">
        <v>2</v>
      </c>
      <c r="AX486">
        <v>92865608</v>
      </c>
      <c r="AY486">
        <v>1</v>
      </c>
      <c r="AZ486">
        <v>0</v>
      </c>
      <c r="BA486">
        <v>453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ROUND(Y486*Source!I164,7)</f>
        <v>5.0199999999999995E-4</v>
      </c>
      <c r="CY486">
        <f t="shared" si="229"/>
        <v>21.33</v>
      </c>
      <c r="CZ486">
        <f t="shared" si="230"/>
        <v>2.15</v>
      </c>
      <c r="DA486">
        <f t="shared" si="231"/>
        <v>9.92</v>
      </c>
      <c r="DB486">
        <f t="shared" si="208"/>
        <v>0.05</v>
      </c>
      <c r="DC486">
        <f t="shared" si="209"/>
        <v>0</v>
      </c>
      <c r="DD486" t="s">
        <v>6</v>
      </c>
      <c r="DE486" t="s">
        <v>6</v>
      </c>
      <c r="DF486">
        <f t="shared" si="232"/>
        <v>0</v>
      </c>
      <c r="DG486">
        <f t="shared" si="233"/>
        <v>0</v>
      </c>
      <c r="DH486">
        <f t="shared" si="234"/>
        <v>0</v>
      </c>
      <c r="DI486">
        <f t="shared" si="228"/>
        <v>0</v>
      </c>
      <c r="DJ486">
        <f t="shared" si="235"/>
        <v>0</v>
      </c>
      <c r="DK486">
        <v>0</v>
      </c>
      <c r="DL486" t="s">
        <v>6</v>
      </c>
      <c r="DM486">
        <v>0</v>
      </c>
      <c r="DN486" t="s">
        <v>6</v>
      </c>
      <c r="DO486">
        <v>0</v>
      </c>
    </row>
    <row r="487" spans="1:119" x14ac:dyDescent="0.2">
      <c r="A487">
        <f>ROW(Source!A164)</f>
        <v>164</v>
      </c>
      <c r="B487">
        <v>92864407</v>
      </c>
      <c r="C487">
        <v>92865584</v>
      </c>
      <c r="D487">
        <v>49528529</v>
      </c>
      <c r="E487">
        <v>1</v>
      </c>
      <c r="F487">
        <v>1</v>
      </c>
      <c r="G487">
        <v>1</v>
      </c>
      <c r="H487">
        <v>3</v>
      </c>
      <c r="I487" t="s">
        <v>1018</v>
      </c>
      <c r="J487" t="s">
        <v>1019</v>
      </c>
      <c r="K487" t="s">
        <v>1020</v>
      </c>
      <c r="L487">
        <v>1339</v>
      </c>
      <c r="N487">
        <v>1007</v>
      </c>
      <c r="O487" t="s">
        <v>957</v>
      </c>
      <c r="P487" t="s">
        <v>957</v>
      </c>
      <c r="Q487">
        <v>1</v>
      </c>
      <c r="W487">
        <v>0</v>
      </c>
      <c r="X487">
        <v>1129920326</v>
      </c>
      <c r="Y487">
        <f t="shared" si="207"/>
        <v>7.0000000000000001E-3</v>
      </c>
      <c r="AA487">
        <v>5952</v>
      </c>
      <c r="AB487">
        <v>0</v>
      </c>
      <c r="AC487">
        <v>0</v>
      </c>
      <c r="AD487">
        <v>0</v>
      </c>
      <c r="AE487">
        <v>600</v>
      </c>
      <c r="AF487">
        <v>0</v>
      </c>
      <c r="AG487">
        <v>0</v>
      </c>
      <c r="AH487">
        <v>0</v>
      </c>
      <c r="AI487">
        <v>9.92</v>
      </c>
      <c r="AJ487">
        <v>1</v>
      </c>
      <c r="AK487">
        <v>1</v>
      </c>
      <c r="AL487">
        <v>1</v>
      </c>
      <c r="AM487">
        <v>4</v>
      </c>
      <c r="AN487">
        <v>0</v>
      </c>
      <c r="AO487">
        <v>1</v>
      </c>
      <c r="AP487">
        <v>0</v>
      </c>
      <c r="AQ487">
        <v>0</v>
      </c>
      <c r="AR487">
        <v>0</v>
      </c>
      <c r="AS487" t="s">
        <v>6</v>
      </c>
      <c r="AT487">
        <v>7.0000000000000001E-3</v>
      </c>
      <c r="AU487" t="s">
        <v>6</v>
      </c>
      <c r="AV487">
        <v>0</v>
      </c>
      <c r="AW487">
        <v>2</v>
      </c>
      <c r="AX487">
        <v>92865609</v>
      </c>
      <c r="AY487">
        <v>1</v>
      </c>
      <c r="AZ487">
        <v>0</v>
      </c>
      <c r="BA487">
        <v>454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ROUND(Y487*Source!I164,7)</f>
        <v>1.3999999999999999E-4</v>
      </c>
      <c r="CY487">
        <f t="shared" si="229"/>
        <v>5952</v>
      </c>
      <c r="CZ487">
        <f t="shared" si="230"/>
        <v>600</v>
      </c>
      <c r="DA487">
        <f t="shared" si="231"/>
        <v>9.92</v>
      </c>
      <c r="DB487">
        <f t="shared" si="208"/>
        <v>4.2</v>
      </c>
      <c r="DC487">
        <f t="shared" si="209"/>
        <v>0</v>
      </c>
      <c r="DD487" t="s">
        <v>6</v>
      </c>
      <c r="DE487" t="s">
        <v>6</v>
      </c>
      <c r="DF487">
        <f t="shared" si="232"/>
        <v>1</v>
      </c>
      <c r="DG487">
        <f t="shared" si="233"/>
        <v>0</v>
      </c>
      <c r="DH487">
        <f t="shared" si="234"/>
        <v>0</v>
      </c>
      <c r="DI487">
        <f t="shared" si="228"/>
        <v>0</v>
      </c>
      <c r="DJ487">
        <f t="shared" si="235"/>
        <v>1</v>
      </c>
      <c r="DK487">
        <v>0</v>
      </c>
      <c r="DL487" t="s">
        <v>6</v>
      </c>
      <c r="DM487">
        <v>0</v>
      </c>
      <c r="DN487" t="s">
        <v>6</v>
      </c>
      <c r="DO487">
        <v>0</v>
      </c>
    </row>
    <row r="488" spans="1:119" x14ac:dyDescent="0.2">
      <c r="A488">
        <f>ROW(Source!A164)</f>
        <v>164</v>
      </c>
      <c r="B488">
        <v>92864407</v>
      </c>
      <c r="C488">
        <v>92865584</v>
      </c>
      <c r="D488">
        <v>49577840</v>
      </c>
      <c r="E488">
        <v>1</v>
      </c>
      <c r="F488">
        <v>1</v>
      </c>
      <c r="G488">
        <v>1</v>
      </c>
      <c r="H488">
        <v>3</v>
      </c>
      <c r="I488" t="s">
        <v>471</v>
      </c>
      <c r="J488" t="s">
        <v>473</v>
      </c>
      <c r="K488" t="s">
        <v>472</v>
      </c>
      <c r="L488">
        <v>1301</v>
      </c>
      <c r="N488">
        <v>1003</v>
      </c>
      <c r="O488" t="s">
        <v>425</v>
      </c>
      <c r="P488" t="s">
        <v>425</v>
      </c>
      <c r="Q488">
        <v>1</v>
      </c>
      <c r="W488">
        <v>0</v>
      </c>
      <c r="X488">
        <v>-1940411814</v>
      </c>
      <c r="Y488">
        <f t="shared" si="207"/>
        <v>100</v>
      </c>
      <c r="AA488">
        <v>1128.4000000000001</v>
      </c>
      <c r="AB488">
        <v>0</v>
      </c>
      <c r="AC488">
        <v>0</v>
      </c>
      <c r="AD488">
        <v>0</v>
      </c>
      <c r="AE488">
        <v>113.75</v>
      </c>
      <c r="AF488">
        <v>0</v>
      </c>
      <c r="AG488">
        <v>0</v>
      </c>
      <c r="AH488">
        <v>0</v>
      </c>
      <c r="AI488">
        <v>9.92</v>
      </c>
      <c r="AJ488">
        <v>1</v>
      </c>
      <c r="AK488">
        <v>1</v>
      </c>
      <c r="AL488">
        <v>1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 t="s">
        <v>6</v>
      </c>
      <c r="AT488">
        <v>100</v>
      </c>
      <c r="AU488" t="s">
        <v>6</v>
      </c>
      <c r="AV488">
        <v>0</v>
      </c>
      <c r="AW488">
        <v>1</v>
      </c>
      <c r="AX488">
        <v>-1</v>
      </c>
      <c r="AY488">
        <v>0</v>
      </c>
      <c r="AZ488">
        <v>0</v>
      </c>
      <c r="BA488" t="s">
        <v>6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ROUND(Y488*Source!I164,7)</f>
        <v>2</v>
      </c>
      <c r="CY488">
        <f t="shared" si="229"/>
        <v>1128.4000000000001</v>
      </c>
      <c r="CZ488">
        <f t="shared" si="230"/>
        <v>113.75</v>
      </c>
      <c r="DA488">
        <f t="shared" si="231"/>
        <v>9.92</v>
      </c>
      <c r="DB488">
        <f t="shared" si="208"/>
        <v>11375</v>
      </c>
      <c r="DC488">
        <f t="shared" si="209"/>
        <v>0</v>
      </c>
      <c r="DD488" t="s">
        <v>6</v>
      </c>
      <c r="DE488" t="s">
        <v>6</v>
      </c>
      <c r="DF488">
        <f t="shared" si="232"/>
        <v>2256</v>
      </c>
      <c r="DG488">
        <f t="shared" si="233"/>
        <v>0</v>
      </c>
      <c r="DH488">
        <f t="shared" si="234"/>
        <v>0</v>
      </c>
      <c r="DI488">
        <f t="shared" si="228"/>
        <v>0</v>
      </c>
      <c r="DJ488">
        <f t="shared" si="235"/>
        <v>2256</v>
      </c>
      <c r="DK488">
        <v>0</v>
      </c>
      <c r="DL488" t="s">
        <v>6</v>
      </c>
      <c r="DM488">
        <v>0</v>
      </c>
      <c r="DN488" t="s">
        <v>6</v>
      </c>
      <c r="DO488">
        <v>0</v>
      </c>
    </row>
    <row r="489" spans="1:119" x14ac:dyDescent="0.2">
      <c r="A489">
        <f>ROW(Source!A166)</f>
        <v>166</v>
      </c>
      <c r="B489">
        <v>92864407</v>
      </c>
      <c r="C489">
        <v>92865613</v>
      </c>
      <c r="D489">
        <v>49510757</v>
      </c>
      <c r="E489">
        <v>70</v>
      </c>
      <c r="F489">
        <v>1</v>
      </c>
      <c r="G489">
        <v>1</v>
      </c>
      <c r="H489">
        <v>1</v>
      </c>
      <c r="I489" t="s">
        <v>865</v>
      </c>
      <c r="J489" t="s">
        <v>6</v>
      </c>
      <c r="K489" t="s">
        <v>866</v>
      </c>
      <c r="L489">
        <v>1191</v>
      </c>
      <c r="N489">
        <v>1013</v>
      </c>
      <c r="O489" t="s">
        <v>855</v>
      </c>
      <c r="P489" t="s">
        <v>855</v>
      </c>
      <c r="Q489">
        <v>1</v>
      </c>
      <c r="W489">
        <v>0</v>
      </c>
      <c r="X489">
        <v>-1111239348</v>
      </c>
      <c r="Y489">
        <f t="shared" si="207"/>
        <v>43.3</v>
      </c>
      <c r="AA489">
        <v>0</v>
      </c>
      <c r="AB489">
        <v>0</v>
      </c>
      <c r="AC489">
        <v>0</v>
      </c>
      <c r="AD489">
        <v>431.46</v>
      </c>
      <c r="AE489">
        <v>0</v>
      </c>
      <c r="AF489">
        <v>0</v>
      </c>
      <c r="AG489">
        <v>0</v>
      </c>
      <c r="AH489">
        <v>9.6199999999999992</v>
      </c>
      <c r="AI489">
        <v>1</v>
      </c>
      <c r="AJ489">
        <v>1</v>
      </c>
      <c r="AK489">
        <v>1</v>
      </c>
      <c r="AL489">
        <v>44.85</v>
      </c>
      <c r="AM489">
        <v>4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6</v>
      </c>
      <c r="AT489">
        <v>43.3</v>
      </c>
      <c r="AU489" t="s">
        <v>6</v>
      </c>
      <c r="AV489">
        <v>1</v>
      </c>
      <c r="AW489">
        <v>2</v>
      </c>
      <c r="AX489">
        <v>92865629</v>
      </c>
      <c r="AY489">
        <v>1</v>
      </c>
      <c r="AZ489">
        <v>0</v>
      </c>
      <c r="BA489">
        <v>457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U489">
        <f>ROUND(AT489*Source!I166*AH489*AL489,0)</f>
        <v>7473</v>
      </c>
      <c r="CV489">
        <f>ROUND(Y489*Source!I166,7)</f>
        <v>17.32</v>
      </c>
      <c r="CW489">
        <v>0</v>
      </c>
      <c r="CX489">
        <f>ROUND(Y489*Source!I166,7)</f>
        <v>17.32</v>
      </c>
      <c r="CY489">
        <f>AD489</f>
        <v>431.46</v>
      </c>
      <c r="CZ489">
        <f>AH489</f>
        <v>9.6199999999999992</v>
      </c>
      <c r="DA489">
        <f>AL489</f>
        <v>44.85</v>
      </c>
      <c r="DB489">
        <f t="shared" si="208"/>
        <v>416.55</v>
      </c>
      <c r="DC489">
        <f t="shared" si="209"/>
        <v>0</v>
      </c>
      <c r="DD489" t="s">
        <v>6</v>
      </c>
      <c r="DE489" t="s">
        <v>6</v>
      </c>
      <c r="DF489">
        <f t="shared" ref="DF489:DF494" si="236">ROUND(ROUND(AE489,0)*CX489,0)</f>
        <v>0</v>
      </c>
      <c r="DG489">
        <f t="shared" si="233"/>
        <v>0</v>
      </c>
      <c r="DH489">
        <f t="shared" si="234"/>
        <v>0</v>
      </c>
      <c r="DI489">
        <f>ROUND(ROUND(AH489*AL489,0)*CX489,0)</f>
        <v>7465</v>
      </c>
      <c r="DJ489">
        <f>DI489</f>
        <v>7465</v>
      </c>
      <c r="DK489">
        <v>0</v>
      </c>
      <c r="DL489" t="s">
        <v>6</v>
      </c>
      <c r="DM489">
        <v>0</v>
      </c>
      <c r="DN489" t="s">
        <v>6</v>
      </c>
      <c r="DO489">
        <v>0</v>
      </c>
    </row>
    <row r="490" spans="1:119" x14ac:dyDescent="0.2">
      <c r="A490">
        <f>ROW(Source!A166)</f>
        <v>166</v>
      </c>
      <c r="B490">
        <v>92864407</v>
      </c>
      <c r="C490">
        <v>92865613</v>
      </c>
      <c r="D490">
        <v>49510905</v>
      </c>
      <c r="E490">
        <v>70</v>
      </c>
      <c r="F490">
        <v>1</v>
      </c>
      <c r="G490">
        <v>1</v>
      </c>
      <c r="H490">
        <v>1</v>
      </c>
      <c r="I490" t="s">
        <v>867</v>
      </c>
      <c r="J490" t="s">
        <v>6</v>
      </c>
      <c r="K490" t="s">
        <v>868</v>
      </c>
      <c r="L490">
        <v>1191</v>
      </c>
      <c r="N490">
        <v>1013</v>
      </c>
      <c r="O490" t="s">
        <v>855</v>
      </c>
      <c r="P490" t="s">
        <v>855</v>
      </c>
      <c r="Q490">
        <v>1</v>
      </c>
      <c r="W490">
        <v>0</v>
      </c>
      <c r="X490">
        <v>-1417349443</v>
      </c>
      <c r="Y490">
        <f t="shared" si="207"/>
        <v>0.99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44.85</v>
      </c>
      <c r="AL490">
        <v>1</v>
      </c>
      <c r="AM490">
        <v>4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6</v>
      </c>
      <c r="AT490">
        <v>0.99</v>
      </c>
      <c r="AU490" t="s">
        <v>6</v>
      </c>
      <c r="AV490">
        <v>2</v>
      </c>
      <c r="AW490">
        <v>2</v>
      </c>
      <c r="AX490">
        <v>92865630</v>
      </c>
      <c r="AY490">
        <v>1</v>
      </c>
      <c r="AZ490">
        <v>0</v>
      </c>
      <c r="BA490">
        <v>458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ROUND(Y490*Source!I166,7)</f>
        <v>0.39600000000000002</v>
      </c>
      <c r="CY490">
        <f>AD490</f>
        <v>0</v>
      </c>
      <c r="CZ490">
        <f>AH490</f>
        <v>0</v>
      </c>
      <c r="DA490">
        <f>AL490</f>
        <v>1</v>
      </c>
      <c r="DB490">
        <f t="shared" si="208"/>
        <v>0</v>
      </c>
      <c r="DC490">
        <f t="shared" si="209"/>
        <v>0</v>
      </c>
      <c r="DD490" t="s">
        <v>6</v>
      </c>
      <c r="DE490" t="s">
        <v>6</v>
      </c>
      <c r="DF490">
        <f t="shared" si="236"/>
        <v>0</v>
      </c>
      <c r="DG490">
        <f t="shared" si="233"/>
        <v>0</v>
      </c>
      <c r="DH490">
        <f>ROUND(ROUND(AG490*AK490,0)*CX490,0)</f>
        <v>0</v>
      </c>
      <c r="DI490">
        <f t="shared" ref="DI490:DI503" si="237">ROUND(ROUND(AH490,0)*CX490,0)</f>
        <v>0</v>
      </c>
      <c r="DJ490">
        <f>DI490</f>
        <v>0</v>
      </c>
      <c r="DK490">
        <v>0</v>
      </c>
      <c r="DL490" t="s">
        <v>6</v>
      </c>
      <c r="DM490">
        <v>0</v>
      </c>
      <c r="DN490" t="s">
        <v>6</v>
      </c>
      <c r="DO490">
        <v>0</v>
      </c>
    </row>
    <row r="491" spans="1:119" x14ac:dyDescent="0.2">
      <c r="A491">
        <f>ROW(Source!A166)</f>
        <v>166</v>
      </c>
      <c r="B491">
        <v>92864407</v>
      </c>
      <c r="C491">
        <v>92865613</v>
      </c>
      <c r="D491">
        <v>49672515</v>
      </c>
      <c r="E491">
        <v>1</v>
      </c>
      <c r="F491">
        <v>1</v>
      </c>
      <c r="G491">
        <v>1</v>
      </c>
      <c r="H491">
        <v>2</v>
      </c>
      <c r="I491" t="s">
        <v>932</v>
      </c>
      <c r="J491" t="s">
        <v>933</v>
      </c>
      <c r="K491" t="s">
        <v>934</v>
      </c>
      <c r="L491">
        <v>1367</v>
      </c>
      <c r="N491">
        <v>1011</v>
      </c>
      <c r="O491" t="s">
        <v>872</v>
      </c>
      <c r="P491" t="s">
        <v>872</v>
      </c>
      <c r="Q491">
        <v>1</v>
      </c>
      <c r="W491">
        <v>0</v>
      </c>
      <c r="X491">
        <v>-130837057</v>
      </c>
      <c r="Y491">
        <f t="shared" si="207"/>
        <v>0.14000000000000001</v>
      </c>
      <c r="AA491">
        <v>0</v>
      </c>
      <c r="AB491">
        <v>1358.21</v>
      </c>
      <c r="AC491">
        <v>605.48</v>
      </c>
      <c r="AD491">
        <v>0</v>
      </c>
      <c r="AE491">
        <v>0</v>
      </c>
      <c r="AF491">
        <v>86.4</v>
      </c>
      <c r="AG491">
        <v>13.5</v>
      </c>
      <c r="AH491">
        <v>0</v>
      </c>
      <c r="AI491">
        <v>1</v>
      </c>
      <c r="AJ491">
        <v>15.72</v>
      </c>
      <c r="AK491">
        <v>44.85</v>
      </c>
      <c r="AL491">
        <v>1</v>
      </c>
      <c r="AM491">
        <v>4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6</v>
      </c>
      <c r="AT491">
        <v>0.14000000000000001</v>
      </c>
      <c r="AU491" t="s">
        <v>6</v>
      </c>
      <c r="AV491">
        <v>0</v>
      </c>
      <c r="AW491">
        <v>2</v>
      </c>
      <c r="AX491">
        <v>92865631</v>
      </c>
      <c r="AY491">
        <v>1</v>
      </c>
      <c r="AZ491">
        <v>0</v>
      </c>
      <c r="BA491">
        <v>459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f>ROUND(Y491*Source!I166*DO491,7)</f>
        <v>0</v>
      </c>
      <c r="CX491">
        <f>ROUND(Y491*Source!I166,7)</f>
        <v>5.6000000000000001E-2</v>
      </c>
      <c r="CY491">
        <f>AB491</f>
        <v>1358.21</v>
      </c>
      <c r="CZ491">
        <f>AF491</f>
        <v>86.4</v>
      </c>
      <c r="DA491">
        <f>AJ491</f>
        <v>15.72</v>
      </c>
      <c r="DB491">
        <f t="shared" si="208"/>
        <v>12.1</v>
      </c>
      <c r="DC491">
        <f t="shared" si="209"/>
        <v>1.89</v>
      </c>
      <c r="DD491" t="s">
        <v>6</v>
      </c>
      <c r="DE491" t="s">
        <v>6</v>
      </c>
      <c r="DF491">
        <f t="shared" si="236"/>
        <v>0</v>
      </c>
      <c r="DG491">
        <f>ROUND(ROUND(AF491*AJ491,0)*CX491,0)</f>
        <v>76</v>
      </c>
      <c r="DH491">
        <f>ROUND(ROUND(AG491*AK491,0)*CX491,0)</f>
        <v>34</v>
      </c>
      <c r="DI491">
        <f t="shared" si="237"/>
        <v>0</v>
      </c>
      <c r="DJ491">
        <f>DG491</f>
        <v>76</v>
      </c>
      <c r="DK491">
        <v>0</v>
      </c>
      <c r="DL491" t="s">
        <v>6</v>
      </c>
      <c r="DM491">
        <v>0</v>
      </c>
      <c r="DN491" t="s">
        <v>6</v>
      </c>
      <c r="DO491">
        <v>0</v>
      </c>
    </row>
    <row r="492" spans="1:119" x14ac:dyDescent="0.2">
      <c r="A492">
        <f>ROW(Source!A166)</f>
        <v>166</v>
      </c>
      <c r="B492">
        <v>92864407</v>
      </c>
      <c r="C492">
        <v>92865613</v>
      </c>
      <c r="D492">
        <v>49672573</v>
      </c>
      <c r="E492">
        <v>1</v>
      </c>
      <c r="F492">
        <v>1</v>
      </c>
      <c r="G492">
        <v>1</v>
      </c>
      <c r="H492">
        <v>2</v>
      </c>
      <c r="I492" t="s">
        <v>893</v>
      </c>
      <c r="J492" t="s">
        <v>894</v>
      </c>
      <c r="K492" t="s">
        <v>895</v>
      </c>
      <c r="L492">
        <v>1367</v>
      </c>
      <c r="N492">
        <v>1011</v>
      </c>
      <c r="O492" t="s">
        <v>872</v>
      </c>
      <c r="P492" t="s">
        <v>872</v>
      </c>
      <c r="Q492">
        <v>1</v>
      </c>
      <c r="W492">
        <v>0</v>
      </c>
      <c r="X492">
        <v>-430484415</v>
      </c>
      <c r="Y492">
        <f t="shared" si="207"/>
        <v>0.06</v>
      </c>
      <c r="AA492">
        <v>0</v>
      </c>
      <c r="AB492">
        <v>1814.09</v>
      </c>
      <c r="AC492">
        <v>605.48</v>
      </c>
      <c r="AD492">
        <v>0</v>
      </c>
      <c r="AE492">
        <v>0</v>
      </c>
      <c r="AF492">
        <v>115.4</v>
      </c>
      <c r="AG492">
        <v>13.5</v>
      </c>
      <c r="AH492">
        <v>0</v>
      </c>
      <c r="AI492">
        <v>1</v>
      </c>
      <c r="AJ492">
        <v>15.72</v>
      </c>
      <c r="AK492">
        <v>44.85</v>
      </c>
      <c r="AL492">
        <v>1</v>
      </c>
      <c r="AM492">
        <v>4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6</v>
      </c>
      <c r="AT492">
        <v>0.06</v>
      </c>
      <c r="AU492" t="s">
        <v>6</v>
      </c>
      <c r="AV492">
        <v>0</v>
      </c>
      <c r="AW492">
        <v>2</v>
      </c>
      <c r="AX492">
        <v>92865632</v>
      </c>
      <c r="AY492">
        <v>1</v>
      </c>
      <c r="AZ492">
        <v>0</v>
      </c>
      <c r="BA492">
        <v>460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f>ROUND(Y492*Source!I166*DO492,7)</f>
        <v>0</v>
      </c>
      <c r="CX492">
        <f>ROUND(Y492*Source!I166,7)</f>
        <v>2.4E-2</v>
      </c>
      <c r="CY492">
        <f>AB492</f>
        <v>1814.09</v>
      </c>
      <c r="CZ492">
        <f>AF492</f>
        <v>115.4</v>
      </c>
      <c r="DA492">
        <f>AJ492</f>
        <v>15.72</v>
      </c>
      <c r="DB492">
        <f t="shared" si="208"/>
        <v>6.92</v>
      </c>
      <c r="DC492">
        <f t="shared" si="209"/>
        <v>0.81</v>
      </c>
      <c r="DD492" t="s">
        <v>6</v>
      </c>
      <c r="DE492" t="s">
        <v>6</v>
      </c>
      <c r="DF492">
        <f t="shared" si="236"/>
        <v>0</v>
      </c>
      <c r="DG492">
        <f>ROUND(ROUND(AF492*AJ492,0)*CX492,0)</f>
        <v>44</v>
      </c>
      <c r="DH492">
        <f>ROUND(ROUND(AG492*AK492,0)*CX492,0)</f>
        <v>15</v>
      </c>
      <c r="DI492">
        <f t="shared" si="237"/>
        <v>0</v>
      </c>
      <c r="DJ492">
        <f>DG492</f>
        <v>44</v>
      </c>
      <c r="DK492">
        <v>0</v>
      </c>
      <c r="DL492" t="s">
        <v>6</v>
      </c>
      <c r="DM492">
        <v>0</v>
      </c>
      <c r="DN492" t="s">
        <v>6</v>
      </c>
      <c r="DO492">
        <v>0</v>
      </c>
    </row>
    <row r="493" spans="1:119" x14ac:dyDescent="0.2">
      <c r="A493">
        <f>ROW(Source!A166)</f>
        <v>166</v>
      </c>
      <c r="B493">
        <v>92864407</v>
      </c>
      <c r="C493">
        <v>92865613</v>
      </c>
      <c r="D493">
        <v>49673503</v>
      </c>
      <c r="E493">
        <v>1</v>
      </c>
      <c r="F493">
        <v>1</v>
      </c>
      <c r="G493">
        <v>1</v>
      </c>
      <c r="H493">
        <v>2</v>
      </c>
      <c r="I493" t="s">
        <v>869</v>
      </c>
      <c r="J493" t="s">
        <v>870</v>
      </c>
      <c r="K493" t="s">
        <v>871</v>
      </c>
      <c r="L493">
        <v>1367</v>
      </c>
      <c r="N493">
        <v>1011</v>
      </c>
      <c r="O493" t="s">
        <v>872</v>
      </c>
      <c r="P493" t="s">
        <v>872</v>
      </c>
      <c r="Q493">
        <v>1</v>
      </c>
      <c r="W493">
        <v>0</v>
      </c>
      <c r="X493">
        <v>509054691</v>
      </c>
      <c r="Y493">
        <f t="shared" si="207"/>
        <v>0.79</v>
      </c>
      <c r="AA493">
        <v>0</v>
      </c>
      <c r="AB493">
        <v>1032.96</v>
      </c>
      <c r="AC493">
        <v>520.26</v>
      </c>
      <c r="AD493">
        <v>0</v>
      </c>
      <c r="AE493">
        <v>0</v>
      </c>
      <c r="AF493">
        <v>65.709999999999994</v>
      </c>
      <c r="AG493">
        <v>11.6</v>
      </c>
      <c r="AH493">
        <v>0</v>
      </c>
      <c r="AI493">
        <v>1</v>
      </c>
      <c r="AJ493">
        <v>15.72</v>
      </c>
      <c r="AK493">
        <v>44.85</v>
      </c>
      <c r="AL493">
        <v>1</v>
      </c>
      <c r="AM493">
        <v>4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6</v>
      </c>
      <c r="AT493">
        <v>0.79</v>
      </c>
      <c r="AU493" t="s">
        <v>6</v>
      </c>
      <c r="AV493">
        <v>0</v>
      </c>
      <c r="AW493">
        <v>2</v>
      </c>
      <c r="AX493">
        <v>92865633</v>
      </c>
      <c r="AY493">
        <v>1</v>
      </c>
      <c r="AZ493">
        <v>0</v>
      </c>
      <c r="BA493">
        <v>461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f>ROUND(Y493*Source!I166*DO493,7)</f>
        <v>0</v>
      </c>
      <c r="CX493">
        <f>ROUND(Y493*Source!I166,7)</f>
        <v>0.316</v>
      </c>
      <c r="CY493">
        <f>AB493</f>
        <v>1032.96</v>
      </c>
      <c r="CZ493">
        <f>AF493</f>
        <v>65.709999999999994</v>
      </c>
      <c r="DA493">
        <f>AJ493</f>
        <v>15.72</v>
      </c>
      <c r="DB493">
        <f t="shared" si="208"/>
        <v>51.91</v>
      </c>
      <c r="DC493">
        <f t="shared" si="209"/>
        <v>9.16</v>
      </c>
      <c r="DD493" t="s">
        <v>6</v>
      </c>
      <c r="DE493" t="s">
        <v>6</v>
      </c>
      <c r="DF493">
        <f t="shared" si="236"/>
        <v>0</v>
      </c>
      <c r="DG493">
        <f>ROUND(ROUND(AF493*AJ493,0)*CX493,0)</f>
        <v>326</v>
      </c>
      <c r="DH493">
        <f>ROUND(ROUND(AG493*AK493,0)*CX493,0)</f>
        <v>164</v>
      </c>
      <c r="DI493">
        <f t="shared" si="237"/>
        <v>0</v>
      </c>
      <c r="DJ493">
        <f>DG493</f>
        <v>326</v>
      </c>
      <c r="DK493">
        <v>0</v>
      </c>
      <c r="DL493" t="s">
        <v>6</v>
      </c>
      <c r="DM493">
        <v>0</v>
      </c>
      <c r="DN493" t="s">
        <v>6</v>
      </c>
      <c r="DO493">
        <v>0</v>
      </c>
    </row>
    <row r="494" spans="1:119" x14ac:dyDescent="0.2">
      <c r="A494">
        <f>ROW(Source!A166)</f>
        <v>166</v>
      </c>
      <c r="B494">
        <v>92864407</v>
      </c>
      <c r="C494">
        <v>92865613</v>
      </c>
      <c r="D494">
        <v>49673658</v>
      </c>
      <c r="E494">
        <v>1</v>
      </c>
      <c r="F494">
        <v>1</v>
      </c>
      <c r="G494">
        <v>1</v>
      </c>
      <c r="H494">
        <v>2</v>
      </c>
      <c r="I494" t="s">
        <v>1021</v>
      </c>
      <c r="J494" t="s">
        <v>1022</v>
      </c>
      <c r="K494" t="s">
        <v>1023</v>
      </c>
      <c r="L494">
        <v>1367</v>
      </c>
      <c r="N494">
        <v>1011</v>
      </c>
      <c r="O494" t="s">
        <v>872</v>
      </c>
      <c r="P494" t="s">
        <v>872</v>
      </c>
      <c r="Q494">
        <v>1</v>
      </c>
      <c r="W494">
        <v>0</v>
      </c>
      <c r="X494">
        <v>2077867240</v>
      </c>
      <c r="Y494">
        <f t="shared" si="207"/>
        <v>1.69</v>
      </c>
      <c r="AA494">
        <v>0</v>
      </c>
      <c r="AB494">
        <v>18.86</v>
      </c>
      <c r="AC494">
        <v>0</v>
      </c>
      <c r="AD494">
        <v>0</v>
      </c>
      <c r="AE494">
        <v>0</v>
      </c>
      <c r="AF494">
        <v>1.2</v>
      </c>
      <c r="AG494">
        <v>0</v>
      </c>
      <c r="AH494">
        <v>0</v>
      </c>
      <c r="AI494">
        <v>1</v>
      </c>
      <c r="AJ494">
        <v>15.72</v>
      </c>
      <c r="AK494">
        <v>44.85</v>
      </c>
      <c r="AL494">
        <v>1</v>
      </c>
      <c r="AM494">
        <v>4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6</v>
      </c>
      <c r="AT494">
        <v>1.69</v>
      </c>
      <c r="AU494" t="s">
        <v>6</v>
      </c>
      <c r="AV494">
        <v>0</v>
      </c>
      <c r="AW494">
        <v>2</v>
      </c>
      <c r="AX494">
        <v>92865634</v>
      </c>
      <c r="AY494">
        <v>1</v>
      </c>
      <c r="AZ494">
        <v>0</v>
      </c>
      <c r="BA494">
        <v>462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f>ROUND(Y494*Source!I166*DO494,7)</f>
        <v>0</v>
      </c>
      <c r="CX494">
        <f>ROUND(Y494*Source!I166,7)</f>
        <v>0.67600000000000005</v>
      </c>
      <c r="CY494">
        <f>AB494</f>
        <v>18.86</v>
      </c>
      <c r="CZ494">
        <f>AF494</f>
        <v>1.2</v>
      </c>
      <c r="DA494">
        <f>AJ494</f>
        <v>15.72</v>
      </c>
      <c r="DB494">
        <f t="shared" si="208"/>
        <v>2.0299999999999998</v>
      </c>
      <c r="DC494">
        <f t="shared" si="209"/>
        <v>0</v>
      </c>
      <c r="DD494" t="s">
        <v>6</v>
      </c>
      <c r="DE494" t="s">
        <v>6</v>
      </c>
      <c r="DF494">
        <f t="shared" si="236"/>
        <v>0</v>
      </c>
      <c r="DG494">
        <f>ROUND(ROUND(AF494*AJ494,0)*CX494,0)</f>
        <v>13</v>
      </c>
      <c r="DH494">
        <f>ROUND(ROUND(AG494*AK494,0)*CX494,0)</f>
        <v>0</v>
      </c>
      <c r="DI494">
        <f t="shared" si="237"/>
        <v>0</v>
      </c>
      <c r="DJ494">
        <f>DG494</f>
        <v>13</v>
      </c>
      <c r="DK494">
        <v>0</v>
      </c>
      <c r="DL494" t="s">
        <v>6</v>
      </c>
      <c r="DM494">
        <v>0</v>
      </c>
      <c r="DN494" t="s">
        <v>6</v>
      </c>
      <c r="DO494">
        <v>0</v>
      </c>
    </row>
    <row r="495" spans="1:119" x14ac:dyDescent="0.2">
      <c r="A495">
        <f>ROW(Source!A166)</f>
        <v>166</v>
      </c>
      <c r="B495">
        <v>92864407</v>
      </c>
      <c r="C495">
        <v>92865613</v>
      </c>
      <c r="D495">
        <v>49521586</v>
      </c>
      <c r="E495">
        <v>1</v>
      </c>
      <c r="F495">
        <v>1</v>
      </c>
      <c r="G495">
        <v>1</v>
      </c>
      <c r="H495">
        <v>3</v>
      </c>
      <c r="I495" t="s">
        <v>1024</v>
      </c>
      <c r="J495" t="s">
        <v>1025</v>
      </c>
      <c r="K495" t="s">
        <v>1026</v>
      </c>
      <c r="L495">
        <v>1348</v>
      </c>
      <c r="N495">
        <v>1009</v>
      </c>
      <c r="O495" t="s">
        <v>532</v>
      </c>
      <c r="P495" t="s">
        <v>532</v>
      </c>
      <c r="Q495">
        <v>1000</v>
      </c>
      <c r="W495">
        <v>0</v>
      </c>
      <c r="X495">
        <v>1892417071</v>
      </c>
      <c r="Y495">
        <f t="shared" si="207"/>
        <v>3.8000000000000002E-4</v>
      </c>
      <c r="AA495">
        <v>302956.79999999999</v>
      </c>
      <c r="AB495">
        <v>0</v>
      </c>
      <c r="AC495">
        <v>0</v>
      </c>
      <c r="AD495">
        <v>0</v>
      </c>
      <c r="AE495">
        <v>30540</v>
      </c>
      <c r="AF495">
        <v>0</v>
      </c>
      <c r="AG495">
        <v>0</v>
      </c>
      <c r="AH495">
        <v>0</v>
      </c>
      <c r="AI495">
        <v>9.92</v>
      </c>
      <c r="AJ495">
        <v>1</v>
      </c>
      <c r="AK495">
        <v>1</v>
      </c>
      <c r="AL495">
        <v>1</v>
      </c>
      <c r="AM495">
        <v>4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6</v>
      </c>
      <c r="AT495">
        <v>3.8000000000000002E-4</v>
      </c>
      <c r="AU495" t="s">
        <v>6</v>
      </c>
      <c r="AV495">
        <v>0</v>
      </c>
      <c r="AW495">
        <v>2</v>
      </c>
      <c r="AX495">
        <v>92865635</v>
      </c>
      <c r="AY495">
        <v>1</v>
      </c>
      <c r="AZ495">
        <v>0</v>
      </c>
      <c r="BA495">
        <v>463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ROUND(Y495*Source!I166,7)</f>
        <v>1.5200000000000001E-4</v>
      </c>
      <c r="CY495">
        <f t="shared" ref="CY495:CY503" si="238">AA495</f>
        <v>302956.79999999999</v>
      </c>
      <c r="CZ495">
        <f t="shared" ref="CZ495:CZ503" si="239">AE495</f>
        <v>30540</v>
      </c>
      <c r="DA495">
        <f t="shared" ref="DA495:DA503" si="240">AI495</f>
        <v>9.92</v>
      </c>
      <c r="DB495">
        <f t="shared" si="208"/>
        <v>11.61</v>
      </c>
      <c r="DC495">
        <f t="shared" si="209"/>
        <v>0</v>
      </c>
      <c r="DD495" t="s">
        <v>6</v>
      </c>
      <c r="DE495" t="s">
        <v>6</v>
      </c>
      <c r="DF495">
        <f t="shared" ref="DF495:DF503" si="241">ROUND(ROUND(AE495*AI495,0)*CX495,0)</f>
        <v>46</v>
      </c>
      <c r="DG495">
        <f t="shared" ref="DG495:DG505" si="242">ROUND(ROUND(AF495,0)*CX495,0)</f>
        <v>0</v>
      </c>
      <c r="DH495">
        <f t="shared" ref="DH495:DH504" si="243">ROUND(ROUND(AG495,0)*CX495,0)</f>
        <v>0</v>
      </c>
      <c r="DI495">
        <f t="shared" si="237"/>
        <v>0</v>
      </c>
      <c r="DJ495">
        <f t="shared" ref="DJ495:DJ503" si="244">DF495</f>
        <v>46</v>
      </c>
      <c r="DK495">
        <v>0</v>
      </c>
      <c r="DL495" t="s">
        <v>6</v>
      </c>
      <c r="DM495">
        <v>0</v>
      </c>
      <c r="DN495" t="s">
        <v>6</v>
      </c>
      <c r="DO495">
        <v>0</v>
      </c>
    </row>
    <row r="496" spans="1:119" x14ac:dyDescent="0.2">
      <c r="A496">
        <f>ROW(Source!A166)</f>
        <v>166</v>
      </c>
      <c r="B496">
        <v>92864407</v>
      </c>
      <c r="C496">
        <v>92865613</v>
      </c>
      <c r="D496">
        <v>49521602</v>
      </c>
      <c r="E496">
        <v>1</v>
      </c>
      <c r="F496">
        <v>1</v>
      </c>
      <c r="G496">
        <v>1</v>
      </c>
      <c r="H496">
        <v>3</v>
      </c>
      <c r="I496" t="s">
        <v>967</v>
      </c>
      <c r="J496" t="s">
        <v>968</v>
      </c>
      <c r="K496" t="s">
        <v>969</v>
      </c>
      <c r="L496">
        <v>1339</v>
      </c>
      <c r="N496">
        <v>1007</v>
      </c>
      <c r="O496" t="s">
        <v>957</v>
      </c>
      <c r="P496" t="s">
        <v>957</v>
      </c>
      <c r="Q496">
        <v>1</v>
      </c>
      <c r="W496">
        <v>0</v>
      </c>
      <c r="X496">
        <v>-1761807714</v>
      </c>
      <c r="Y496">
        <f t="shared" si="207"/>
        <v>0.64600000000000002</v>
      </c>
      <c r="AA496">
        <v>61.7</v>
      </c>
      <c r="AB496">
        <v>0</v>
      </c>
      <c r="AC496">
        <v>0</v>
      </c>
      <c r="AD496">
        <v>0</v>
      </c>
      <c r="AE496">
        <v>6.22</v>
      </c>
      <c r="AF496">
        <v>0</v>
      </c>
      <c r="AG496">
        <v>0</v>
      </c>
      <c r="AH496">
        <v>0</v>
      </c>
      <c r="AI496">
        <v>9.92</v>
      </c>
      <c r="AJ496">
        <v>1</v>
      </c>
      <c r="AK496">
        <v>1</v>
      </c>
      <c r="AL496">
        <v>1</v>
      </c>
      <c r="AM496">
        <v>4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6</v>
      </c>
      <c r="AT496">
        <v>0.64600000000000002</v>
      </c>
      <c r="AU496" t="s">
        <v>6</v>
      </c>
      <c r="AV496">
        <v>0</v>
      </c>
      <c r="AW496">
        <v>2</v>
      </c>
      <c r="AX496">
        <v>92865636</v>
      </c>
      <c r="AY496">
        <v>1</v>
      </c>
      <c r="AZ496">
        <v>0</v>
      </c>
      <c r="BA496">
        <v>464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ROUND(Y496*Source!I166,7)</f>
        <v>0.25840000000000002</v>
      </c>
      <c r="CY496">
        <f t="shared" si="238"/>
        <v>61.7</v>
      </c>
      <c r="CZ496">
        <f t="shared" si="239"/>
        <v>6.22</v>
      </c>
      <c r="DA496">
        <f t="shared" si="240"/>
        <v>9.92</v>
      </c>
      <c r="DB496">
        <f t="shared" si="208"/>
        <v>4.0199999999999996</v>
      </c>
      <c r="DC496">
        <f t="shared" si="209"/>
        <v>0</v>
      </c>
      <c r="DD496" t="s">
        <v>6</v>
      </c>
      <c r="DE496" t="s">
        <v>6</v>
      </c>
      <c r="DF496">
        <f t="shared" si="241"/>
        <v>16</v>
      </c>
      <c r="DG496">
        <f t="shared" si="242"/>
        <v>0</v>
      </c>
      <c r="DH496">
        <f t="shared" si="243"/>
        <v>0</v>
      </c>
      <c r="DI496">
        <f t="shared" si="237"/>
        <v>0</v>
      </c>
      <c r="DJ496">
        <f t="shared" si="244"/>
        <v>16</v>
      </c>
      <c r="DK496">
        <v>0</v>
      </c>
      <c r="DL496" t="s">
        <v>6</v>
      </c>
      <c r="DM496">
        <v>0</v>
      </c>
      <c r="DN496" t="s">
        <v>6</v>
      </c>
      <c r="DO496">
        <v>0</v>
      </c>
    </row>
    <row r="497" spans="1:119" x14ac:dyDescent="0.2">
      <c r="A497">
        <f>ROW(Source!A166)</f>
        <v>166</v>
      </c>
      <c r="B497">
        <v>92864407</v>
      </c>
      <c r="C497">
        <v>92865613</v>
      </c>
      <c r="D497">
        <v>49523203</v>
      </c>
      <c r="E497">
        <v>1</v>
      </c>
      <c r="F497">
        <v>1</v>
      </c>
      <c r="G497">
        <v>1</v>
      </c>
      <c r="H497">
        <v>3</v>
      </c>
      <c r="I497" t="s">
        <v>999</v>
      </c>
      <c r="J497" t="s">
        <v>1000</v>
      </c>
      <c r="K497" t="s">
        <v>1001</v>
      </c>
      <c r="L497">
        <v>1339</v>
      </c>
      <c r="N497">
        <v>1007</v>
      </c>
      <c r="O497" t="s">
        <v>957</v>
      </c>
      <c r="P497" t="s">
        <v>957</v>
      </c>
      <c r="Q497">
        <v>1</v>
      </c>
      <c r="W497">
        <v>0</v>
      </c>
      <c r="X497">
        <v>-143474561</v>
      </c>
      <c r="Y497">
        <f t="shared" si="207"/>
        <v>2.75</v>
      </c>
      <c r="AA497">
        <v>24.2</v>
      </c>
      <c r="AB497">
        <v>0</v>
      </c>
      <c r="AC497">
        <v>0</v>
      </c>
      <c r="AD497">
        <v>0</v>
      </c>
      <c r="AE497">
        <v>2.44</v>
      </c>
      <c r="AF497">
        <v>0</v>
      </c>
      <c r="AG497">
        <v>0</v>
      </c>
      <c r="AH497">
        <v>0</v>
      </c>
      <c r="AI497">
        <v>9.92</v>
      </c>
      <c r="AJ497">
        <v>1</v>
      </c>
      <c r="AK497">
        <v>1</v>
      </c>
      <c r="AL497">
        <v>1</v>
      </c>
      <c r="AM497">
        <v>4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6</v>
      </c>
      <c r="AT497">
        <v>2.75</v>
      </c>
      <c r="AU497" t="s">
        <v>6</v>
      </c>
      <c r="AV497">
        <v>0</v>
      </c>
      <c r="AW497">
        <v>2</v>
      </c>
      <c r="AX497">
        <v>92865637</v>
      </c>
      <c r="AY497">
        <v>1</v>
      </c>
      <c r="AZ497">
        <v>0</v>
      </c>
      <c r="BA497">
        <v>465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ROUND(Y497*Source!I166,7)</f>
        <v>1.1000000000000001</v>
      </c>
      <c r="CY497">
        <f t="shared" si="238"/>
        <v>24.2</v>
      </c>
      <c r="CZ497">
        <f t="shared" si="239"/>
        <v>2.44</v>
      </c>
      <c r="DA497">
        <f t="shared" si="240"/>
        <v>9.92</v>
      </c>
      <c r="DB497">
        <f t="shared" si="208"/>
        <v>6.71</v>
      </c>
      <c r="DC497">
        <f t="shared" si="209"/>
        <v>0</v>
      </c>
      <c r="DD497" t="s">
        <v>6</v>
      </c>
      <c r="DE497" t="s">
        <v>6</v>
      </c>
      <c r="DF497">
        <f t="shared" si="241"/>
        <v>26</v>
      </c>
      <c r="DG497">
        <f t="shared" si="242"/>
        <v>0</v>
      </c>
      <c r="DH497">
        <f t="shared" si="243"/>
        <v>0</v>
      </c>
      <c r="DI497">
        <f t="shared" si="237"/>
        <v>0</v>
      </c>
      <c r="DJ497">
        <f t="shared" si="244"/>
        <v>26</v>
      </c>
      <c r="DK497">
        <v>0</v>
      </c>
      <c r="DL497" t="s">
        <v>6</v>
      </c>
      <c r="DM497">
        <v>0</v>
      </c>
      <c r="DN497" t="s">
        <v>6</v>
      </c>
      <c r="DO497">
        <v>0</v>
      </c>
    </row>
    <row r="498" spans="1:119" x14ac:dyDescent="0.2">
      <c r="A498">
        <f>ROW(Source!A166)</f>
        <v>166</v>
      </c>
      <c r="B498">
        <v>92864407</v>
      </c>
      <c r="C498">
        <v>92865613</v>
      </c>
      <c r="D498">
        <v>49523851</v>
      </c>
      <c r="E498">
        <v>1</v>
      </c>
      <c r="F498">
        <v>1</v>
      </c>
      <c r="G498">
        <v>1</v>
      </c>
      <c r="H498">
        <v>3</v>
      </c>
      <c r="I498" t="s">
        <v>978</v>
      </c>
      <c r="J498" t="s">
        <v>979</v>
      </c>
      <c r="K498" t="s">
        <v>980</v>
      </c>
      <c r="L498">
        <v>1346</v>
      </c>
      <c r="N498">
        <v>1009</v>
      </c>
      <c r="O498" t="s">
        <v>541</v>
      </c>
      <c r="P498" t="s">
        <v>541</v>
      </c>
      <c r="Q498">
        <v>1</v>
      </c>
      <c r="W498">
        <v>0</v>
      </c>
      <c r="X498">
        <v>-617477323</v>
      </c>
      <c r="Y498">
        <f t="shared" si="207"/>
        <v>0.02</v>
      </c>
      <c r="AA498">
        <v>369.92</v>
      </c>
      <c r="AB498">
        <v>0</v>
      </c>
      <c r="AC498">
        <v>0</v>
      </c>
      <c r="AD498">
        <v>0</v>
      </c>
      <c r="AE498">
        <v>37.29</v>
      </c>
      <c r="AF498">
        <v>0</v>
      </c>
      <c r="AG498">
        <v>0</v>
      </c>
      <c r="AH498">
        <v>0</v>
      </c>
      <c r="AI498">
        <v>9.92</v>
      </c>
      <c r="AJ498">
        <v>1</v>
      </c>
      <c r="AK498">
        <v>1</v>
      </c>
      <c r="AL498">
        <v>1</v>
      </c>
      <c r="AM498">
        <v>4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6</v>
      </c>
      <c r="AT498">
        <v>0.02</v>
      </c>
      <c r="AU498" t="s">
        <v>6</v>
      </c>
      <c r="AV498">
        <v>0</v>
      </c>
      <c r="AW498">
        <v>2</v>
      </c>
      <c r="AX498">
        <v>92865638</v>
      </c>
      <c r="AY498">
        <v>1</v>
      </c>
      <c r="AZ498">
        <v>0</v>
      </c>
      <c r="BA498">
        <v>466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ROUND(Y498*Source!I166,7)</f>
        <v>8.0000000000000002E-3</v>
      </c>
      <c r="CY498">
        <f t="shared" si="238"/>
        <v>369.92</v>
      </c>
      <c r="CZ498">
        <f t="shared" si="239"/>
        <v>37.29</v>
      </c>
      <c r="DA498">
        <f t="shared" si="240"/>
        <v>9.92</v>
      </c>
      <c r="DB498">
        <f t="shared" si="208"/>
        <v>0.75</v>
      </c>
      <c r="DC498">
        <f t="shared" si="209"/>
        <v>0</v>
      </c>
      <c r="DD498" t="s">
        <v>6</v>
      </c>
      <c r="DE498" t="s">
        <v>6</v>
      </c>
      <c r="DF498">
        <f t="shared" si="241"/>
        <v>3</v>
      </c>
      <c r="DG498">
        <f t="shared" si="242"/>
        <v>0</v>
      </c>
      <c r="DH498">
        <f t="shared" si="243"/>
        <v>0</v>
      </c>
      <c r="DI498">
        <f t="shared" si="237"/>
        <v>0</v>
      </c>
      <c r="DJ498">
        <f t="shared" si="244"/>
        <v>3</v>
      </c>
      <c r="DK498">
        <v>0</v>
      </c>
      <c r="DL498" t="s">
        <v>6</v>
      </c>
      <c r="DM498">
        <v>0</v>
      </c>
      <c r="DN498" t="s">
        <v>6</v>
      </c>
      <c r="DO498">
        <v>0</v>
      </c>
    </row>
    <row r="499" spans="1:119" x14ac:dyDescent="0.2">
      <c r="A499">
        <f>ROW(Source!A166)</f>
        <v>166</v>
      </c>
      <c r="B499">
        <v>92864407</v>
      </c>
      <c r="C499">
        <v>92865613</v>
      </c>
      <c r="D499">
        <v>49524232</v>
      </c>
      <c r="E499">
        <v>1</v>
      </c>
      <c r="F499">
        <v>1</v>
      </c>
      <c r="G499">
        <v>1</v>
      </c>
      <c r="H499">
        <v>3</v>
      </c>
      <c r="I499" t="s">
        <v>1027</v>
      </c>
      <c r="J499" t="s">
        <v>1028</v>
      </c>
      <c r="K499" t="s">
        <v>1029</v>
      </c>
      <c r="L499">
        <v>1348</v>
      </c>
      <c r="N499">
        <v>1009</v>
      </c>
      <c r="O499" t="s">
        <v>532</v>
      </c>
      <c r="P499" t="s">
        <v>532</v>
      </c>
      <c r="Q499">
        <v>1000</v>
      </c>
      <c r="W499">
        <v>0</v>
      </c>
      <c r="X499">
        <v>1913150405</v>
      </c>
      <c r="Y499">
        <f t="shared" si="207"/>
        <v>4.0000000000000002E-4</v>
      </c>
      <c r="AA499">
        <v>134515.20000000001</v>
      </c>
      <c r="AB499">
        <v>0</v>
      </c>
      <c r="AC499">
        <v>0</v>
      </c>
      <c r="AD499">
        <v>0</v>
      </c>
      <c r="AE499">
        <v>13560</v>
      </c>
      <c r="AF499">
        <v>0</v>
      </c>
      <c r="AG499">
        <v>0</v>
      </c>
      <c r="AH499">
        <v>0</v>
      </c>
      <c r="AI499">
        <v>9.92</v>
      </c>
      <c r="AJ499">
        <v>1</v>
      </c>
      <c r="AK499">
        <v>1</v>
      </c>
      <c r="AL499">
        <v>1</v>
      </c>
      <c r="AM499">
        <v>4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6</v>
      </c>
      <c r="AT499">
        <v>4.0000000000000002E-4</v>
      </c>
      <c r="AU499" t="s">
        <v>6</v>
      </c>
      <c r="AV499">
        <v>0</v>
      </c>
      <c r="AW499">
        <v>2</v>
      </c>
      <c r="AX499">
        <v>92865639</v>
      </c>
      <c r="AY499">
        <v>1</v>
      </c>
      <c r="AZ499">
        <v>0</v>
      </c>
      <c r="BA499">
        <v>467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ROUND(Y499*Source!I166,7)</f>
        <v>1.6000000000000001E-4</v>
      </c>
      <c r="CY499">
        <f t="shared" si="238"/>
        <v>134515.20000000001</v>
      </c>
      <c r="CZ499">
        <f t="shared" si="239"/>
        <v>13560</v>
      </c>
      <c r="DA499">
        <f t="shared" si="240"/>
        <v>9.92</v>
      </c>
      <c r="DB499">
        <f t="shared" si="208"/>
        <v>5.42</v>
      </c>
      <c r="DC499">
        <f t="shared" si="209"/>
        <v>0</v>
      </c>
      <c r="DD499" t="s">
        <v>6</v>
      </c>
      <c r="DE499" t="s">
        <v>6</v>
      </c>
      <c r="DF499">
        <f t="shared" si="241"/>
        <v>22</v>
      </c>
      <c r="DG499">
        <f t="shared" si="242"/>
        <v>0</v>
      </c>
      <c r="DH499">
        <f t="shared" si="243"/>
        <v>0</v>
      </c>
      <c r="DI499">
        <f t="shared" si="237"/>
        <v>0</v>
      </c>
      <c r="DJ499">
        <f t="shared" si="244"/>
        <v>22</v>
      </c>
      <c r="DK499">
        <v>0</v>
      </c>
      <c r="DL499" t="s">
        <v>6</v>
      </c>
      <c r="DM499">
        <v>0</v>
      </c>
      <c r="DN499" t="s">
        <v>6</v>
      </c>
      <c r="DO499">
        <v>0</v>
      </c>
    </row>
    <row r="500" spans="1:119" x14ac:dyDescent="0.2">
      <c r="A500">
        <f>ROW(Source!A166)</f>
        <v>166</v>
      </c>
      <c r="B500">
        <v>92864407</v>
      </c>
      <c r="C500">
        <v>92865613</v>
      </c>
      <c r="D500">
        <v>49527729</v>
      </c>
      <c r="E500">
        <v>1</v>
      </c>
      <c r="F500">
        <v>1</v>
      </c>
      <c r="G500">
        <v>1</v>
      </c>
      <c r="H500">
        <v>3</v>
      </c>
      <c r="I500" t="s">
        <v>1015</v>
      </c>
      <c r="J500" t="s">
        <v>1016</v>
      </c>
      <c r="K500" t="s">
        <v>1017</v>
      </c>
      <c r="L500">
        <v>1346</v>
      </c>
      <c r="N500">
        <v>1009</v>
      </c>
      <c r="O500" t="s">
        <v>541</v>
      </c>
      <c r="P500" t="s">
        <v>541</v>
      </c>
      <c r="Q500">
        <v>1</v>
      </c>
      <c r="W500">
        <v>0</v>
      </c>
      <c r="X500">
        <v>30735328</v>
      </c>
      <c r="Y500">
        <f t="shared" si="207"/>
        <v>9.9000000000000008E-3</v>
      </c>
      <c r="AA500">
        <v>21.33</v>
      </c>
      <c r="AB500">
        <v>0</v>
      </c>
      <c r="AC500">
        <v>0</v>
      </c>
      <c r="AD500">
        <v>0</v>
      </c>
      <c r="AE500">
        <v>2.15</v>
      </c>
      <c r="AF500">
        <v>0</v>
      </c>
      <c r="AG500">
        <v>0</v>
      </c>
      <c r="AH500">
        <v>0</v>
      </c>
      <c r="AI500">
        <v>9.92</v>
      </c>
      <c r="AJ500">
        <v>1</v>
      </c>
      <c r="AK500">
        <v>1</v>
      </c>
      <c r="AL500">
        <v>1</v>
      </c>
      <c r="AM500">
        <v>4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6</v>
      </c>
      <c r="AT500">
        <v>9.9000000000000008E-3</v>
      </c>
      <c r="AU500" t="s">
        <v>6</v>
      </c>
      <c r="AV500">
        <v>0</v>
      </c>
      <c r="AW500">
        <v>2</v>
      </c>
      <c r="AX500">
        <v>92865640</v>
      </c>
      <c r="AY500">
        <v>1</v>
      </c>
      <c r="AZ500">
        <v>0</v>
      </c>
      <c r="BA500">
        <v>468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ROUND(Y500*Source!I166,7)</f>
        <v>3.96E-3</v>
      </c>
      <c r="CY500">
        <f t="shared" si="238"/>
        <v>21.33</v>
      </c>
      <c r="CZ500">
        <f t="shared" si="239"/>
        <v>2.15</v>
      </c>
      <c r="DA500">
        <f t="shared" si="240"/>
        <v>9.92</v>
      </c>
      <c r="DB500">
        <f t="shared" si="208"/>
        <v>0.02</v>
      </c>
      <c r="DC500">
        <f t="shared" si="209"/>
        <v>0</v>
      </c>
      <c r="DD500" t="s">
        <v>6</v>
      </c>
      <c r="DE500" t="s">
        <v>6</v>
      </c>
      <c r="DF500">
        <f t="shared" si="241"/>
        <v>0</v>
      </c>
      <c r="DG500">
        <f t="shared" si="242"/>
        <v>0</v>
      </c>
      <c r="DH500">
        <f t="shared" si="243"/>
        <v>0</v>
      </c>
      <c r="DI500">
        <f t="shared" si="237"/>
        <v>0</v>
      </c>
      <c r="DJ500">
        <f t="shared" si="244"/>
        <v>0</v>
      </c>
      <c r="DK500">
        <v>0</v>
      </c>
      <c r="DL500" t="s">
        <v>6</v>
      </c>
      <c r="DM500">
        <v>0</v>
      </c>
      <c r="DN500" t="s">
        <v>6</v>
      </c>
      <c r="DO500">
        <v>0</v>
      </c>
    </row>
    <row r="501" spans="1:119" x14ac:dyDescent="0.2">
      <c r="A501">
        <f>ROW(Source!A166)</f>
        <v>166</v>
      </c>
      <c r="B501">
        <v>92864407</v>
      </c>
      <c r="C501">
        <v>92865613</v>
      </c>
      <c r="D501">
        <v>49554500</v>
      </c>
      <c r="E501">
        <v>1</v>
      </c>
      <c r="F501">
        <v>1</v>
      </c>
      <c r="G501">
        <v>1</v>
      </c>
      <c r="H501">
        <v>3</v>
      </c>
      <c r="I501" t="s">
        <v>981</v>
      </c>
      <c r="J501" t="s">
        <v>982</v>
      </c>
      <c r="K501" t="s">
        <v>983</v>
      </c>
      <c r="L501">
        <v>1346</v>
      </c>
      <c r="N501">
        <v>1009</v>
      </c>
      <c r="O501" t="s">
        <v>541</v>
      </c>
      <c r="P501" t="s">
        <v>541</v>
      </c>
      <c r="Q501">
        <v>1</v>
      </c>
      <c r="W501">
        <v>0</v>
      </c>
      <c r="X501">
        <v>639726700</v>
      </c>
      <c r="Y501">
        <f t="shared" si="207"/>
        <v>0.54</v>
      </c>
      <c r="AA501">
        <v>149.99</v>
      </c>
      <c r="AB501">
        <v>0</v>
      </c>
      <c r="AC501">
        <v>0</v>
      </c>
      <c r="AD501">
        <v>0</v>
      </c>
      <c r="AE501">
        <v>15.12</v>
      </c>
      <c r="AF501">
        <v>0</v>
      </c>
      <c r="AG501">
        <v>0</v>
      </c>
      <c r="AH501">
        <v>0</v>
      </c>
      <c r="AI501">
        <v>9.92</v>
      </c>
      <c r="AJ501">
        <v>1</v>
      </c>
      <c r="AK501">
        <v>1</v>
      </c>
      <c r="AL501">
        <v>1</v>
      </c>
      <c r="AM501">
        <v>4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6</v>
      </c>
      <c r="AT501">
        <v>0.54</v>
      </c>
      <c r="AU501" t="s">
        <v>6</v>
      </c>
      <c r="AV501">
        <v>0</v>
      </c>
      <c r="AW501">
        <v>2</v>
      </c>
      <c r="AX501">
        <v>92865641</v>
      </c>
      <c r="AY501">
        <v>1</v>
      </c>
      <c r="AZ501">
        <v>0</v>
      </c>
      <c r="BA501">
        <v>469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ROUND(Y501*Source!I166,7)</f>
        <v>0.216</v>
      </c>
      <c r="CY501">
        <f t="shared" si="238"/>
        <v>149.99</v>
      </c>
      <c r="CZ501">
        <f t="shared" si="239"/>
        <v>15.12</v>
      </c>
      <c r="DA501">
        <f t="shared" si="240"/>
        <v>9.92</v>
      </c>
      <c r="DB501">
        <f t="shared" si="208"/>
        <v>8.16</v>
      </c>
      <c r="DC501">
        <f t="shared" si="209"/>
        <v>0</v>
      </c>
      <c r="DD501" t="s">
        <v>6</v>
      </c>
      <c r="DE501" t="s">
        <v>6</v>
      </c>
      <c r="DF501">
        <f t="shared" si="241"/>
        <v>32</v>
      </c>
      <c r="DG501">
        <f t="shared" si="242"/>
        <v>0</v>
      </c>
      <c r="DH501">
        <f t="shared" si="243"/>
        <v>0</v>
      </c>
      <c r="DI501">
        <f t="shared" si="237"/>
        <v>0</v>
      </c>
      <c r="DJ501">
        <f t="shared" si="244"/>
        <v>32</v>
      </c>
      <c r="DK501">
        <v>0</v>
      </c>
      <c r="DL501" t="s">
        <v>6</v>
      </c>
      <c r="DM501">
        <v>0</v>
      </c>
      <c r="DN501" t="s">
        <v>6</v>
      </c>
      <c r="DO501">
        <v>0</v>
      </c>
    </row>
    <row r="502" spans="1:119" x14ac:dyDescent="0.2">
      <c r="A502">
        <f>ROW(Source!A166)</f>
        <v>166</v>
      </c>
      <c r="B502">
        <v>92864407</v>
      </c>
      <c r="C502">
        <v>92865613</v>
      </c>
      <c r="D502">
        <v>49555188</v>
      </c>
      <c r="E502">
        <v>1</v>
      </c>
      <c r="F502">
        <v>1</v>
      </c>
      <c r="G502">
        <v>1</v>
      </c>
      <c r="H502">
        <v>3</v>
      </c>
      <c r="I502" t="s">
        <v>984</v>
      </c>
      <c r="J502" t="s">
        <v>985</v>
      </c>
      <c r="K502" t="s">
        <v>986</v>
      </c>
      <c r="L502">
        <v>1348</v>
      </c>
      <c r="N502">
        <v>1009</v>
      </c>
      <c r="O502" t="s">
        <v>532</v>
      </c>
      <c r="P502" t="s">
        <v>532</v>
      </c>
      <c r="Q502">
        <v>1000</v>
      </c>
      <c r="W502">
        <v>0</v>
      </c>
      <c r="X502">
        <v>859929720</v>
      </c>
      <c r="Y502">
        <f t="shared" si="207"/>
        <v>6.2E-4</v>
      </c>
      <c r="AA502">
        <v>168144</v>
      </c>
      <c r="AB502">
        <v>0</v>
      </c>
      <c r="AC502">
        <v>0</v>
      </c>
      <c r="AD502">
        <v>0</v>
      </c>
      <c r="AE502">
        <v>16950</v>
      </c>
      <c r="AF502">
        <v>0</v>
      </c>
      <c r="AG502">
        <v>0</v>
      </c>
      <c r="AH502">
        <v>0</v>
      </c>
      <c r="AI502">
        <v>9.92</v>
      </c>
      <c r="AJ502">
        <v>1</v>
      </c>
      <c r="AK502">
        <v>1</v>
      </c>
      <c r="AL502">
        <v>1</v>
      </c>
      <c r="AM502">
        <v>4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6</v>
      </c>
      <c r="AT502">
        <v>6.2E-4</v>
      </c>
      <c r="AU502" t="s">
        <v>6</v>
      </c>
      <c r="AV502">
        <v>0</v>
      </c>
      <c r="AW502">
        <v>2</v>
      </c>
      <c r="AX502">
        <v>92865642</v>
      </c>
      <c r="AY502">
        <v>1</v>
      </c>
      <c r="AZ502">
        <v>0</v>
      </c>
      <c r="BA502">
        <v>470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ROUND(Y502*Source!I166,7)</f>
        <v>2.4800000000000001E-4</v>
      </c>
      <c r="CY502">
        <f t="shared" si="238"/>
        <v>168144</v>
      </c>
      <c r="CZ502">
        <f t="shared" si="239"/>
        <v>16950</v>
      </c>
      <c r="DA502">
        <f t="shared" si="240"/>
        <v>9.92</v>
      </c>
      <c r="DB502">
        <f t="shared" si="208"/>
        <v>10.51</v>
      </c>
      <c r="DC502">
        <f t="shared" si="209"/>
        <v>0</v>
      </c>
      <c r="DD502" t="s">
        <v>6</v>
      </c>
      <c r="DE502" t="s">
        <v>6</v>
      </c>
      <c r="DF502">
        <f t="shared" si="241"/>
        <v>42</v>
      </c>
      <c r="DG502">
        <f t="shared" si="242"/>
        <v>0</v>
      </c>
      <c r="DH502">
        <f t="shared" si="243"/>
        <v>0</v>
      </c>
      <c r="DI502">
        <f t="shared" si="237"/>
        <v>0</v>
      </c>
      <c r="DJ502">
        <f t="shared" si="244"/>
        <v>42</v>
      </c>
      <c r="DK502">
        <v>0</v>
      </c>
      <c r="DL502" t="s">
        <v>6</v>
      </c>
      <c r="DM502">
        <v>0</v>
      </c>
      <c r="DN502" t="s">
        <v>6</v>
      </c>
      <c r="DO502">
        <v>0</v>
      </c>
    </row>
    <row r="503" spans="1:119" x14ac:dyDescent="0.2">
      <c r="A503">
        <f>ROW(Source!A166)</f>
        <v>166</v>
      </c>
      <c r="B503">
        <v>92864407</v>
      </c>
      <c r="C503">
        <v>92865613</v>
      </c>
      <c r="D503">
        <v>49577838</v>
      </c>
      <c r="E503">
        <v>1</v>
      </c>
      <c r="F503">
        <v>1</v>
      </c>
      <c r="G503">
        <v>1</v>
      </c>
      <c r="H503">
        <v>3</v>
      </c>
      <c r="I503" t="s">
        <v>479</v>
      </c>
      <c r="J503" t="s">
        <v>481</v>
      </c>
      <c r="K503" t="s">
        <v>480</v>
      </c>
      <c r="L503">
        <v>1301</v>
      </c>
      <c r="N503">
        <v>1003</v>
      </c>
      <c r="O503" t="s">
        <v>425</v>
      </c>
      <c r="P503" t="s">
        <v>425</v>
      </c>
      <c r="Q503">
        <v>1</v>
      </c>
      <c r="W503">
        <v>0</v>
      </c>
      <c r="X503">
        <v>1458401334</v>
      </c>
      <c r="Y503">
        <f t="shared" si="207"/>
        <v>100</v>
      </c>
      <c r="AA503">
        <v>656.9</v>
      </c>
      <c r="AB503">
        <v>0</v>
      </c>
      <c r="AC503">
        <v>0</v>
      </c>
      <c r="AD503">
        <v>0</v>
      </c>
      <c r="AE503">
        <v>66.22</v>
      </c>
      <c r="AF503">
        <v>0</v>
      </c>
      <c r="AG503">
        <v>0</v>
      </c>
      <c r="AH503">
        <v>0</v>
      </c>
      <c r="AI503">
        <v>9.92</v>
      </c>
      <c r="AJ503">
        <v>1</v>
      </c>
      <c r="AK503">
        <v>1</v>
      </c>
      <c r="AL503">
        <v>1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 t="s">
        <v>6</v>
      </c>
      <c r="AT503">
        <v>100</v>
      </c>
      <c r="AU503" t="s">
        <v>6</v>
      </c>
      <c r="AV503">
        <v>0</v>
      </c>
      <c r="AW503">
        <v>1</v>
      </c>
      <c r="AX503">
        <v>-1</v>
      </c>
      <c r="AY503">
        <v>0</v>
      </c>
      <c r="AZ503">
        <v>0</v>
      </c>
      <c r="BA503" t="s">
        <v>6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ROUND(Y503*Source!I166,7)</f>
        <v>40</v>
      </c>
      <c r="CY503">
        <f t="shared" si="238"/>
        <v>656.9</v>
      </c>
      <c r="CZ503">
        <f t="shared" si="239"/>
        <v>66.22</v>
      </c>
      <c r="DA503">
        <f t="shared" si="240"/>
        <v>9.92</v>
      </c>
      <c r="DB503">
        <f t="shared" si="208"/>
        <v>6622</v>
      </c>
      <c r="DC503">
        <f t="shared" si="209"/>
        <v>0</v>
      </c>
      <c r="DD503" t="s">
        <v>6</v>
      </c>
      <c r="DE503" t="s">
        <v>6</v>
      </c>
      <c r="DF503">
        <f t="shared" si="241"/>
        <v>26280</v>
      </c>
      <c r="DG503">
        <f t="shared" si="242"/>
        <v>0</v>
      </c>
      <c r="DH503">
        <f t="shared" si="243"/>
        <v>0</v>
      </c>
      <c r="DI503">
        <f t="shared" si="237"/>
        <v>0</v>
      </c>
      <c r="DJ503">
        <f t="shared" si="244"/>
        <v>26280</v>
      </c>
      <c r="DK503">
        <v>0</v>
      </c>
      <c r="DL503" t="s">
        <v>6</v>
      </c>
      <c r="DM503">
        <v>0</v>
      </c>
      <c r="DN503" t="s">
        <v>6</v>
      </c>
      <c r="DO503">
        <v>0</v>
      </c>
    </row>
    <row r="504" spans="1:119" x14ac:dyDescent="0.2">
      <c r="A504">
        <f>ROW(Source!A168)</f>
        <v>168</v>
      </c>
      <c r="B504">
        <v>92864407</v>
      </c>
      <c r="C504">
        <v>92865647</v>
      </c>
      <c r="D504">
        <v>49510757</v>
      </c>
      <c r="E504">
        <v>70</v>
      </c>
      <c r="F504">
        <v>1</v>
      </c>
      <c r="G504">
        <v>1</v>
      </c>
      <c r="H504">
        <v>1</v>
      </c>
      <c r="I504" t="s">
        <v>865</v>
      </c>
      <c r="J504" t="s">
        <v>6</v>
      </c>
      <c r="K504" t="s">
        <v>866</v>
      </c>
      <c r="L504">
        <v>1191</v>
      </c>
      <c r="N504">
        <v>1013</v>
      </c>
      <c r="O504" t="s">
        <v>855</v>
      </c>
      <c r="P504" t="s">
        <v>855</v>
      </c>
      <c r="Q504">
        <v>1</v>
      </c>
      <c r="W504">
        <v>0</v>
      </c>
      <c r="X504">
        <v>-1111239348</v>
      </c>
      <c r="Y504">
        <f t="shared" si="207"/>
        <v>33.700000000000003</v>
      </c>
      <c r="AA504">
        <v>0</v>
      </c>
      <c r="AB504">
        <v>0</v>
      </c>
      <c r="AC504">
        <v>0</v>
      </c>
      <c r="AD504">
        <v>431.46</v>
      </c>
      <c r="AE504">
        <v>0</v>
      </c>
      <c r="AF504">
        <v>0</v>
      </c>
      <c r="AG504">
        <v>0</v>
      </c>
      <c r="AH504">
        <v>9.6199999999999992</v>
      </c>
      <c r="AI504">
        <v>1</v>
      </c>
      <c r="AJ504">
        <v>1</v>
      </c>
      <c r="AK504">
        <v>1</v>
      </c>
      <c r="AL504">
        <v>44.85</v>
      </c>
      <c r="AM504">
        <v>4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6</v>
      </c>
      <c r="AT504">
        <v>33.700000000000003</v>
      </c>
      <c r="AU504" t="s">
        <v>6</v>
      </c>
      <c r="AV504">
        <v>1</v>
      </c>
      <c r="AW504">
        <v>2</v>
      </c>
      <c r="AX504">
        <v>92865663</v>
      </c>
      <c r="AY504">
        <v>1</v>
      </c>
      <c r="AZ504">
        <v>0</v>
      </c>
      <c r="BA504">
        <v>474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U504">
        <f>ROUND(AT504*Source!I168*AH504*AL504,0)</f>
        <v>2181</v>
      </c>
      <c r="CV504">
        <f>ROUND(Y504*Source!I168,7)</f>
        <v>5.0549999999999997</v>
      </c>
      <c r="CW504">
        <v>0</v>
      </c>
      <c r="CX504">
        <f>ROUND(Y504*Source!I168,7)</f>
        <v>5.0549999999999997</v>
      </c>
      <c r="CY504">
        <f>AD504</f>
        <v>431.46</v>
      </c>
      <c r="CZ504">
        <f>AH504</f>
        <v>9.6199999999999992</v>
      </c>
      <c r="DA504">
        <f>AL504</f>
        <v>44.85</v>
      </c>
      <c r="DB504">
        <f t="shared" si="208"/>
        <v>324.19</v>
      </c>
      <c r="DC504">
        <f t="shared" si="209"/>
        <v>0</v>
      </c>
      <c r="DD504" t="s">
        <v>6</v>
      </c>
      <c r="DE504" t="s">
        <v>6</v>
      </c>
      <c r="DF504">
        <f t="shared" ref="DF504:DF509" si="245">ROUND(ROUND(AE504,0)*CX504,0)</f>
        <v>0</v>
      </c>
      <c r="DG504">
        <f t="shared" si="242"/>
        <v>0</v>
      </c>
      <c r="DH504">
        <f t="shared" si="243"/>
        <v>0</v>
      </c>
      <c r="DI504">
        <f>ROUND(ROUND(AH504*AL504,0)*CX504,0)</f>
        <v>2179</v>
      </c>
      <c r="DJ504">
        <f>DI504</f>
        <v>2179</v>
      </c>
      <c r="DK504">
        <v>0</v>
      </c>
      <c r="DL504" t="s">
        <v>6</v>
      </c>
      <c r="DM504">
        <v>0</v>
      </c>
      <c r="DN504" t="s">
        <v>6</v>
      </c>
      <c r="DO504">
        <v>0</v>
      </c>
    </row>
    <row r="505" spans="1:119" x14ac:dyDescent="0.2">
      <c r="A505">
        <f>ROW(Source!A168)</f>
        <v>168</v>
      </c>
      <c r="B505">
        <v>92864407</v>
      </c>
      <c r="C505">
        <v>92865647</v>
      </c>
      <c r="D505">
        <v>49510905</v>
      </c>
      <c r="E505">
        <v>70</v>
      </c>
      <c r="F505">
        <v>1</v>
      </c>
      <c r="G505">
        <v>1</v>
      </c>
      <c r="H505">
        <v>1</v>
      </c>
      <c r="I505" t="s">
        <v>867</v>
      </c>
      <c r="J505" t="s">
        <v>6</v>
      </c>
      <c r="K505" t="s">
        <v>868</v>
      </c>
      <c r="L505">
        <v>1191</v>
      </c>
      <c r="N505">
        <v>1013</v>
      </c>
      <c r="O505" t="s">
        <v>855</v>
      </c>
      <c r="P505" t="s">
        <v>855</v>
      </c>
      <c r="Q505">
        <v>1</v>
      </c>
      <c r="W505">
        <v>0</v>
      </c>
      <c r="X505">
        <v>-1417349443</v>
      </c>
      <c r="Y505">
        <f t="shared" si="207"/>
        <v>0.54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1</v>
      </c>
      <c r="AJ505">
        <v>1</v>
      </c>
      <c r="AK505">
        <v>44.85</v>
      </c>
      <c r="AL505">
        <v>1</v>
      </c>
      <c r="AM505">
        <v>4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6</v>
      </c>
      <c r="AT505">
        <v>0.54</v>
      </c>
      <c r="AU505" t="s">
        <v>6</v>
      </c>
      <c r="AV505">
        <v>2</v>
      </c>
      <c r="AW505">
        <v>2</v>
      </c>
      <c r="AX505">
        <v>92865664</v>
      </c>
      <c r="AY505">
        <v>1</v>
      </c>
      <c r="AZ505">
        <v>0</v>
      </c>
      <c r="BA505">
        <v>475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ROUND(Y505*Source!I168,7)</f>
        <v>8.1000000000000003E-2</v>
      </c>
      <c r="CY505">
        <f>AD505</f>
        <v>0</v>
      </c>
      <c r="CZ505">
        <f>AH505</f>
        <v>0</v>
      </c>
      <c r="DA505">
        <f>AL505</f>
        <v>1</v>
      </c>
      <c r="DB505">
        <f t="shared" si="208"/>
        <v>0</v>
      </c>
      <c r="DC505">
        <f t="shared" si="209"/>
        <v>0</v>
      </c>
      <c r="DD505" t="s">
        <v>6</v>
      </c>
      <c r="DE505" t="s">
        <v>6</v>
      </c>
      <c r="DF505">
        <f t="shared" si="245"/>
        <v>0</v>
      </c>
      <c r="DG505">
        <f t="shared" si="242"/>
        <v>0</v>
      </c>
      <c r="DH505">
        <f>ROUND(ROUND(AG505*AK505,0)*CX505,0)</f>
        <v>0</v>
      </c>
      <c r="DI505">
        <f t="shared" ref="DI505:DI518" si="246">ROUND(ROUND(AH505,0)*CX505,0)</f>
        <v>0</v>
      </c>
      <c r="DJ505">
        <f>DI505</f>
        <v>0</v>
      </c>
      <c r="DK505">
        <v>0</v>
      </c>
      <c r="DL505" t="s">
        <v>6</v>
      </c>
      <c r="DM505">
        <v>0</v>
      </c>
      <c r="DN505" t="s">
        <v>6</v>
      </c>
      <c r="DO505">
        <v>0</v>
      </c>
    </row>
    <row r="506" spans="1:119" x14ac:dyDescent="0.2">
      <c r="A506">
        <f>ROW(Source!A168)</f>
        <v>168</v>
      </c>
      <c r="B506">
        <v>92864407</v>
      </c>
      <c r="C506">
        <v>92865647</v>
      </c>
      <c r="D506">
        <v>49672515</v>
      </c>
      <c r="E506">
        <v>1</v>
      </c>
      <c r="F506">
        <v>1</v>
      </c>
      <c r="G506">
        <v>1</v>
      </c>
      <c r="H506">
        <v>2</v>
      </c>
      <c r="I506" t="s">
        <v>932</v>
      </c>
      <c r="J506" t="s">
        <v>933</v>
      </c>
      <c r="K506" t="s">
        <v>934</v>
      </c>
      <c r="L506">
        <v>1367</v>
      </c>
      <c r="N506">
        <v>1011</v>
      </c>
      <c r="O506" t="s">
        <v>872</v>
      </c>
      <c r="P506" t="s">
        <v>872</v>
      </c>
      <c r="Q506">
        <v>1</v>
      </c>
      <c r="W506">
        <v>0</v>
      </c>
      <c r="X506">
        <v>-130837057</v>
      </c>
      <c r="Y506">
        <f t="shared" si="207"/>
        <v>0.08</v>
      </c>
      <c r="AA506">
        <v>0</v>
      </c>
      <c r="AB506">
        <v>1358.21</v>
      </c>
      <c r="AC506">
        <v>605.48</v>
      </c>
      <c r="AD506">
        <v>0</v>
      </c>
      <c r="AE506">
        <v>0</v>
      </c>
      <c r="AF506">
        <v>86.4</v>
      </c>
      <c r="AG506">
        <v>13.5</v>
      </c>
      <c r="AH506">
        <v>0</v>
      </c>
      <c r="AI506">
        <v>1</v>
      </c>
      <c r="AJ506">
        <v>15.72</v>
      </c>
      <c r="AK506">
        <v>44.85</v>
      </c>
      <c r="AL506">
        <v>1</v>
      </c>
      <c r="AM506">
        <v>4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6</v>
      </c>
      <c r="AT506">
        <v>0.08</v>
      </c>
      <c r="AU506" t="s">
        <v>6</v>
      </c>
      <c r="AV506">
        <v>0</v>
      </c>
      <c r="AW506">
        <v>2</v>
      </c>
      <c r="AX506">
        <v>92865665</v>
      </c>
      <c r="AY506">
        <v>1</v>
      </c>
      <c r="AZ506">
        <v>0</v>
      </c>
      <c r="BA506">
        <v>476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f>ROUND(Y506*Source!I168*DO506,7)</f>
        <v>0</v>
      </c>
      <c r="CX506">
        <f>ROUND(Y506*Source!I168,7)</f>
        <v>1.2E-2</v>
      </c>
      <c r="CY506">
        <f>AB506</f>
        <v>1358.21</v>
      </c>
      <c r="CZ506">
        <f>AF506</f>
        <v>86.4</v>
      </c>
      <c r="DA506">
        <f>AJ506</f>
        <v>15.72</v>
      </c>
      <c r="DB506">
        <f t="shared" si="208"/>
        <v>6.91</v>
      </c>
      <c r="DC506">
        <f t="shared" si="209"/>
        <v>1.08</v>
      </c>
      <c r="DD506" t="s">
        <v>6</v>
      </c>
      <c r="DE506" t="s">
        <v>6</v>
      </c>
      <c r="DF506">
        <f t="shared" si="245"/>
        <v>0</v>
      </c>
      <c r="DG506">
        <f>ROUND(ROUND(AF506*AJ506,0)*CX506,0)</f>
        <v>16</v>
      </c>
      <c r="DH506">
        <f>ROUND(ROUND(AG506*AK506,0)*CX506,0)</f>
        <v>7</v>
      </c>
      <c r="DI506">
        <f t="shared" si="246"/>
        <v>0</v>
      </c>
      <c r="DJ506">
        <f>DG506</f>
        <v>16</v>
      </c>
      <c r="DK506">
        <v>0</v>
      </c>
      <c r="DL506" t="s">
        <v>6</v>
      </c>
      <c r="DM506">
        <v>0</v>
      </c>
      <c r="DN506" t="s">
        <v>6</v>
      </c>
      <c r="DO506">
        <v>0</v>
      </c>
    </row>
    <row r="507" spans="1:119" x14ac:dyDescent="0.2">
      <c r="A507">
        <f>ROW(Source!A168)</f>
        <v>168</v>
      </c>
      <c r="B507">
        <v>92864407</v>
      </c>
      <c r="C507">
        <v>92865647</v>
      </c>
      <c r="D507">
        <v>49672573</v>
      </c>
      <c r="E507">
        <v>1</v>
      </c>
      <c r="F507">
        <v>1</v>
      </c>
      <c r="G507">
        <v>1</v>
      </c>
      <c r="H507">
        <v>2</v>
      </c>
      <c r="I507" t="s">
        <v>893</v>
      </c>
      <c r="J507" t="s">
        <v>894</v>
      </c>
      <c r="K507" t="s">
        <v>895</v>
      </c>
      <c r="L507">
        <v>1367</v>
      </c>
      <c r="N507">
        <v>1011</v>
      </c>
      <c r="O507" t="s">
        <v>872</v>
      </c>
      <c r="P507" t="s">
        <v>872</v>
      </c>
      <c r="Q507">
        <v>1</v>
      </c>
      <c r="W507">
        <v>0</v>
      </c>
      <c r="X507">
        <v>-430484415</v>
      </c>
      <c r="Y507">
        <f t="shared" si="207"/>
        <v>0.06</v>
      </c>
      <c r="AA507">
        <v>0</v>
      </c>
      <c r="AB507">
        <v>1814.09</v>
      </c>
      <c r="AC507">
        <v>605.48</v>
      </c>
      <c r="AD507">
        <v>0</v>
      </c>
      <c r="AE507">
        <v>0</v>
      </c>
      <c r="AF507">
        <v>115.4</v>
      </c>
      <c r="AG507">
        <v>13.5</v>
      </c>
      <c r="AH507">
        <v>0</v>
      </c>
      <c r="AI507">
        <v>1</v>
      </c>
      <c r="AJ507">
        <v>15.72</v>
      </c>
      <c r="AK507">
        <v>44.85</v>
      </c>
      <c r="AL507">
        <v>1</v>
      </c>
      <c r="AM507">
        <v>4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6</v>
      </c>
      <c r="AT507">
        <v>0.06</v>
      </c>
      <c r="AU507" t="s">
        <v>6</v>
      </c>
      <c r="AV507">
        <v>0</v>
      </c>
      <c r="AW507">
        <v>2</v>
      </c>
      <c r="AX507">
        <v>92865666</v>
      </c>
      <c r="AY507">
        <v>1</v>
      </c>
      <c r="AZ507">
        <v>0</v>
      </c>
      <c r="BA507">
        <v>477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f>ROUND(Y507*Source!I168*DO507,7)</f>
        <v>0</v>
      </c>
      <c r="CX507">
        <f>ROUND(Y507*Source!I168,7)</f>
        <v>8.9999999999999993E-3</v>
      </c>
      <c r="CY507">
        <f>AB507</f>
        <v>1814.09</v>
      </c>
      <c r="CZ507">
        <f>AF507</f>
        <v>115.4</v>
      </c>
      <c r="DA507">
        <f>AJ507</f>
        <v>15.72</v>
      </c>
      <c r="DB507">
        <f t="shared" si="208"/>
        <v>6.92</v>
      </c>
      <c r="DC507">
        <f t="shared" si="209"/>
        <v>0.81</v>
      </c>
      <c r="DD507" t="s">
        <v>6</v>
      </c>
      <c r="DE507" t="s">
        <v>6</v>
      </c>
      <c r="DF507">
        <f t="shared" si="245"/>
        <v>0</v>
      </c>
      <c r="DG507">
        <f>ROUND(ROUND(AF507*AJ507,0)*CX507,0)</f>
        <v>16</v>
      </c>
      <c r="DH507">
        <f>ROUND(ROUND(AG507*AK507,0)*CX507,0)</f>
        <v>5</v>
      </c>
      <c r="DI507">
        <f t="shared" si="246"/>
        <v>0</v>
      </c>
      <c r="DJ507">
        <f>DG507</f>
        <v>16</v>
      </c>
      <c r="DK507">
        <v>0</v>
      </c>
      <c r="DL507" t="s">
        <v>6</v>
      </c>
      <c r="DM507">
        <v>0</v>
      </c>
      <c r="DN507" t="s">
        <v>6</v>
      </c>
      <c r="DO507">
        <v>0</v>
      </c>
    </row>
    <row r="508" spans="1:119" x14ac:dyDescent="0.2">
      <c r="A508">
        <f>ROW(Source!A168)</f>
        <v>168</v>
      </c>
      <c r="B508">
        <v>92864407</v>
      </c>
      <c r="C508">
        <v>92865647</v>
      </c>
      <c r="D508">
        <v>49673503</v>
      </c>
      <c r="E508">
        <v>1</v>
      </c>
      <c r="F508">
        <v>1</v>
      </c>
      <c r="G508">
        <v>1</v>
      </c>
      <c r="H508">
        <v>2</v>
      </c>
      <c r="I508" t="s">
        <v>869</v>
      </c>
      <c r="J508" t="s">
        <v>870</v>
      </c>
      <c r="K508" t="s">
        <v>871</v>
      </c>
      <c r="L508">
        <v>1367</v>
      </c>
      <c r="N508">
        <v>1011</v>
      </c>
      <c r="O508" t="s">
        <v>872</v>
      </c>
      <c r="P508" t="s">
        <v>872</v>
      </c>
      <c r="Q508">
        <v>1</v>
      </c>
      <c r="W508">
        <v>0</v>
      </c>
      <c r="X508">
        <v>509054691</v>
      </c>
      <c r="Y508">
        <f t="shared" si="207"/>
        <v>0.4</v>
      </c>
      <c r="AA508">
        <v>0</v>
      </c>
      <c r="AB508">
        <v>1032.96</v>
      </c>
      <c r="AC508">
        <v>520.26</v>
      </c>
      <c r="AD508">
        <v>0</v>
      </c>
      <c r="AE508">
        <v>0</v>
      </c>
      <c r="AF508">
        <v>65.709999999999994</v>
      </c>
      <c r="AG508">
        <v>11.6</v>
      </c>
      <c r="AH508">
        <v>0</v>
      </c>
      <c r="AI508">
        <v>1</v>
      </c>
      <c r="AJ508">
        <v>15.72</v>
      </c>
      <c r="AK508">
        <v>44.85</v>
      </c>
      <c r="AL508">
        <v>1</v>
      </c>
      <c r="AM508">
        <v>4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6</v>
      </c>
      <c r="AT508">
        <v>0.4</v>
      </c>
      <c r="AU508" t="s">
        <v>6</v>
      </c>
      <c r="AV508">
        <v>0</v>
      </c>
      <c r="AW508">
        <v>2</v>
      </c>
      <c r="AX508">
        <v>92865667</v>
      </c>
      <c r="AY508">
        <v>1</v>
      </c>
      <c r="AZ508">
        <v>0</v>
      </c>
      <c r="BA508">
        <v>478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f>ROUND(Y508*Source!I168*DO508,7)</f>
        <v>0</v>
      </c>
      <c r="CX508">
        <f>ROUND(Y508*Source!I168,7)</f>
        <v>0.06</v>
      </c>
      <c r="CY508">
        <f>AB508</f>
        <v>1032.96</v>
      </c>
      <c r="CZ508">
        <f>AF508</f>
        <v>65.709999999999994</v>
      </c>
      <c r="DA508">
        <f>AJ508</f>
        <v>15.72</v>
      </c>
      <c r="DB508">
        <f t="shared" si="208"/>
        <v>26.28</v>
      </c>
      <c r="DC508">
        <f t="shared" si="209"/>
        <v>4.6399999999999997</v>
      </c>
      <c r="DD508" t="s">
        <v>6</v>
      </c>
      <c r="DE508" t="s">
        <v>6</v>
      </c>
      <c r="DF508">
        <f t="shared" si="245"/>
        <v>0</v>
      </c>
      <c r="DG508">
        <f>ROUND(ROUND(AF508*AJ508,0)*CX508,0)</f>
        <v>62</v>
      </c>
      <c r="DH508">
        <f>ROUND(ROUND(AG508*AK508,0)*CX508,0)</f>
        <v>31</v>
      </c>
      <c r="DI508">
        <f t="shared" si="246"/>
        <v>0</v>
      </c>
      <c r="DJ508">
        <f>DG508</f>
        <v>62</v>
      </c>
      <c r="DK508">
        <v>0</v>
      </c>
      <c r="DL508" t="s">
        <v>6</v>
      </c>
      <c r="DM508">
        <v>0</v>
      </c>
      <c r="DN508" t="s">
        <v>6</v>
      </c>
      <c r="DO508">
        <v>0</v>
      </c>
    </row>
    <row r="509" spans="1:119" x14ac:dyDescent="0.2">
      <c r="A509">
        <f>ROW(Source!A168)</f>
        <v>168</v>
      </c>
      <c r="B509">
        <v>92864407</v>
      </c>
      <c r="C509">
        <v>92865647</v>
      </c>
      <c r="D509">
        <v>49673658</v>
      </c>
      <c r="E509">
        <v>1</v>
      </c>
      <c r="F509">
        <v>1</v>
      </c>
      <c r="G509">
        <v>1</v>
      </c>
      <c r="H509">
        <v>2</v>
      </c>
      <c r="I509" t="s">
        <v>1021</v>
      </c>
      <c r="J509" t="s">
        <v>1022</v>
      </c>
      <c r="K509" t="s">
        <v>1023</v>
      </c>
      <c r="L509">
        <v>1367</v>
      </c>
      <c r="N509">
        <v>1011</v>
      </c>
      <c r="O509" t="s">
        <v>872</v>
      </c>
      <c r="P509" t="s">
        <v>872</v>
      </c>
      <c r="Q509">
        <v>1</v>
      </c>
      <c r="W509">
        <v>0</v>
      </c>
      <c r="X509">
        <v>2077867240</v>
      </c>
      <c r="Y509">
        <f t="shared" si="207"/>
        <v>1.19</v>
      </c>
      <c r="AA509">
        <v>0</v>
      </c>
      <c r="AB509">
        <v>18.86</v>
      </c>
      <c r="AC509">
        <v>0</v>
      </c>
      <c r="AD509">
        <v>0</v>
      </c>
      <c r="AE509">
        <v>0</v>
      </c>
      <c r="AF509">
        <v>1.2</v>
      </c>
      <c r="AG509">
        <v>0</v>
      </c>
      <c r="AH509">
        <v>0</v>
      </c>
      <c r="AI509">
        <v>1</v>
      </c>
      <c r="AJ509">
        <v>15.72</v>
      </c>
      <c r="AK509">
        <v>44.85</v>
      </c>
      <c r="AL509">
        <v>1</v>
      </c>
      <c r="AM509">
        <v>4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6</v>
      </c>
      <c r="AT509">
        <v>1.19</v>
      </c>
      <c r="AU509" t="s">
        <v>6</v>
      </c>
      <c r="AV509">
        <v>0</v>
      </c>
      <c r="AW509">
        <v>2</v>
      </c>
      <c r="AX509">
        <v>92865668</v>
      </c>
      <c r="AY509">
        <v>1</v>
      </c>
      <c r="AZ509">
        <v>0</v>
      </c>
      <c r="BA509">
        <v>479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f>ROUND(Y509*Source!I168*DO509,7)</f>
        <v>0</v>
      </c>
      <c r="CX509">
        <f>ROUND(Y509*Source!I168,7)</f>
        <v>0.17849999999999999</v>
      </c>
      <c r="CY509">
        <f>AB509</f>
        <v>18.86</v>
      </c>
      <c r="CZ509">
        <f>AF509</f>
        <v>1.2</v>
      </c>
      <c r="DA509">
        <f>AJ509</f>
        <v>15.72</v>
      </c>
      <c r="DB509">
        <f t="shared" si="208"/>
        <v>1.43</v>
      </c>
      <c r="DC509">
        <f t="shared" si="209"/>
        <v>0</v>
      </c>
      <c r="DD509" t="s">
        <v>6</v>
      </c>
      <c r="DE509" t="s">
        <v>6</v>
      </c>
      <c r="DF509">
        <f t="shared" si="245"/>
        <v>0</v>
      </c>
      <c r="DG509">
        <f>ROUND(ROUND(AF509*AJ509,0)*CX509,0)</f>
        <v>3</v>
      </c>
      <c r="DH509">
        <f>ROUND(ROUND(AG509*AK509,0)*CX509,0)</f>
        <v>0</v>
      </c>
      <c r="DI509">
        <f t="shared" si="246"/>
        <v>0</v>
      </c>
      <c r="DJ509">
        <f>DG509</f>
        <v>3</v>
      </c>
      <c r="DK509">
        <v>0</v>
      </c>
      <c r="DL509" t="s">
        <v>6</v>
      </c>
      <c r="DM509">
        <v>0</v>
      </c>
      <c r="DN509" t="s">
        <v>6</v>
      </c>
      <c r="DO509">
        <v>0</v>
      </c>
    </row>
    <row r="510" spans="1:119" x14ac:dyDescent="0.2">
      <c r="A510">
        <f>ROW(Source!A168)</f>
        <v>168</v>
      </c>
      <c r="B510">
        <v>92864407</v>
      </c>
      <c r="C510">
        <v>92865647</v>
      </c>
      <c r="D510">
        <v>49521586</v>
      </c>
      <c r="E510">
        <v>1</v>
      </c>
      <c r="F510">
        <v>1</v>
      </c>
      <c r="G510">
        <v>1</v>
      </c>
      <c r="H510">
        <v>3</v>
      </c>
      <c r="I510" t="s">
        <v>1024</v>
      </c>
      <c r="J510" t="s">
        <v>1025</v>
      </c>
      <c r="K510" t="s">
        <v>1026</v>
      </c>
      <c r="L510">
        <v>1348</v>
      </c>
      <c r="N510">
        <v>1009</v>
      </c>
      <c r="O510" t="s">
        <v>532</v>
      </c>
      <c r="P510" t="s">
        <v>532</v>
      </c>
      <c r="Q510">
        <v>1000</v>
      </c>
      <c r="W510">
        <v>0</v>
      </c>
      <c r="X510">
        <v>1892417071</v>
      </c>
      <c r="Y510">
        <f t="shared" si="207"/>
        <v>1.9000000000000001E-4</v>
      </c>
      <c r="AA510">
        <v>302956.79999999999</v>
      </c>
      <c r="AB510">
        <v>0</v>
      </c>
      <c r="AC510">
        <v>0</v>
      </c>
      <c r="AD510">
        <v>0</v>
      </c>
      <c r="AE510">
        <v>30540</v>
      </c>
      <c r="AF510">
        <v>0</v>
      </c>
      <c r="AG510">
        <v>0</v>
      </c>
      <c r="AH510">
        <v>0</v>
      </c>
      <c r="AI510">
        <v>9.92</v>
      </c>
      <c r="AJ510">
        <v>1</v>
      </c>
      <c r="AK510">
        <v>1</v>
      </c>
      <c r="AL510">
        <v>1</v>
      </c>
      <c r="AM510">
        <v>4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6</v>
      </c>
      <c r="AT510">
        <v>1.9000000000000001E-4</v>
      </c>
      <c r="AU510" t="s">
        <v>6</v>
      </c>
      <c r="AV510">
        <v>0</v>
      </c>
      <c r="AW510">
        <v>2</v>
      </c>
      <c r="AX510">
        <v>92865669</v>
      </c>
      <c r="AY510">
        <v>1</v>
      </c>
      <c r="AZ510">
        <v>0</v>
      </c>
      <c r="BA510">
        <v>480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ROUND(Y510*Source!I168,7)</f>
        <v>2.8500000000000002E-5</v>
      </c>
      <c r="CY510">
        <f t="shared" ref="CY510:CY518" si="247">AA510</f>
        <v>302956.79999999999</v>
      </c>
      <c r="CZ510">
        <f t="shared" ref="CZ510:CZ518" si="248">AE510</f>
        <v>30540</v>
      </c>
      <c r="DA510">
        <f t="shared" ref="DA510:DA518" si="249">AI510</f>
        <v>9.92</v>
      </c>
      <c r="DB510">
        <f t="shared" si="208"/>
        <v>5.8</v>
      </c>
      <c r="DC510">
        <f t="shared" si="209"/>
        <v>0</v>
      </c>
      <c r="DD510" t="s">
        <v>6</v>
      </c>
      <c r="DE510" t="s">
        <v>6</v>
      </c>
      <c r="DF510">
        <f t="shared" ref="DF510:DF518" si="250">ROUND(ROUND(AE510*AI510,0)*CX510,0)</f>
        <v>9</v>
      </c>
      <c r="DG510">
        <f t="shared" ref="DG510:DG520" si="251">ROUND(ROUND(AF510,0)*CX510,0)</f>
        <v>0</v>
      </c>
      <c r="DH510">
        <f t="shared" ref="DH510:DH519" si="252">ROUND(ROUND(AG510,0)*CX510,0)</f>
        <v>0</v>
      </c>
      <c r="DI510">
        <f t="shared" si="246"/>
        <v>0</v>
      </c>
      <c r="DJ510">
        <f t="shared" ref="DJ510:DJ518" si="253">DF510</f>
        <v>9</v>
      </c>
      <c r="DK510">
        <v>0</v>
      </c>
      <c r="DL510" t="s">
        <v>6</v>
      </c>
      <c r="DM510">
        <v>0</v>
      </c>
      <c r="DN510" t="s">
        <v>6</v>
      </c>
      <c r="DO510">
        <v>0</v>
      </c>
    </row>
    <row r="511" spans="1:119" x14ac:dyDescent="0.2">
      <c r="A511">
        <f>ROW(Source!A168)</f>
        <v>168</v>
      </c>
      <c r="B511">
        <v>92864407</v>
      </c>
      <c r="C511">
        <v>92865647</v>
      </c>
      <c r="D511">
        <v>49521602</v>
      </c>
      <c r="E511">
        <v>1</v>
      </c>
      <c r="F511">
        <v>1</v>
      </c>
      <c r="G511">
        <v>1</v>
      </c>
      <c r="H511">
        <v>3</v>
      </c>
      <c r="I511" t="s">
        <v>967</v>
      </c>
      <c r="J511" t="s">
        <v>968</v>
      </c>
      <c r="K511" t="s">
        <v>969</v>
      </c>
      <c r="L511">
        <v>1339</v>
      </c>
      <c r="N511">
        <v>1007</v>
      </c>
      <c r="O511" t="s">
        <v>957</v>
      </c>
      <c r="P511" t="s">
        <v>957</v>
      </c>
      <c r="Q511">
        <v>1</v>
      </c>
      <c r="W511">
        <v>0</v>
      </c>
      <c r="X511">
        <v>-1761807714</v>
      </c>
      <c r="Y511">
        <f t="shared" si="207"/>
        <v>0.34200000000000003</v>
      </c>
      <c r="AA511">
        <v>61.7</v>
      </c>
      <c r="AB511">
        <v>0</v>
      </c>
      <c r="AC511">
        <v>0</v>
      </c>
      <c r="AD511">
        <v>0</v>
      </c>
      <c r="AE511">
        <v>6.22</v>
      </c>
      <c r="AF511">
        <v>0</v>
      </c>
      <c r="AG511">
        <v>0</v>
      </c>
      <c r="AH511">
        <v>0</v>
      </c>
      <c r="AI511">
        <v>9.92</v>
      </c>
      <c r="AJ511">
        <v>1</v>
      </c>
      <c r="AK511">
        <v>1</v>
      </c>
      <c r="AL511">
        <v>1</v>
      </c>
      <c r="AM511">
        <v>4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6</v>
      </c>
      <c r="AT511">
        <v>0.34200000000000003</v>
      </c>
      <c r="AU511" t="s">
        <v>6</v>
      </c>
      <c r="AV511">
        <v>0</v>
      </c>
      <c r="AW511">
        <v>2</v>
      </c>
      <c r="AX511">
        <v>92865670</v>
      </c>
      <c r="AY511">
        <v>1</v>
      </c>
      <c r="AZ511">
        <v>0</v>
      </c>
      <c r="BA511">
        <v>481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ROUND(Y511*Source!I168,7)</f>
        <v>5.1299999999999998E-2</v>
      </c>
      <c r="CY511">
        <f t="shared" si="247"/>
        <v>61.7</v>
      </c>
      <c r="CZ511">
        <f t="shared" si="248"/>
        <v>6.22</v>
      </c>
      <c r="DA511">
        <f t="shared" si="249"/>
        <v>9.92</v>
      </c>
      <c r="DB511">
        <f t="shared" si="208"/>
        <v>2.13</v>
      </c>
      <c r="DC511">
        <f t="shared" si="209"/>
        <v>0</v>
      </c>
      <c r="DD511" t="s">
        <v>6</v>
      </c>
      <c r="DE511" t="s">
        <v>6</v>
      </c>
      <c r="DF511">
        <f t="shared" si="250"/>
        <v>3</v>
      </c>
      <c r="DG511">
        <f t="shared" si="251"/>
        <v>0</v>
      </c>
      <c r="DH511">
        <f t="shared" si="252"/>
        <v>0</v>
      </c>
      <c r="DI511">
        <f t="shared" si="246"/>
        <v>0</v>
      </c>
      <c r="DJ511">
        <f t="shared" si="253"/>
        <v>3</v>
      </c>
      <c r="DK511">
        <v>0</v>
      </c>
      <c r="DL511" t="s">
        <v>6</v>
      </c>
      <c r="DM511">
        <v>0</v>
      </c>
      <c r="DN511" t="s">
        <v>6</v>
      </c>
      <c r="DO511">
        <v>0</v>
      </c>
    </row>
    <row r="512" spans="1:119" x14ac:dyDescent="0.2">
      <c r="A512">
        <f>ROW(Source!A168)</f>
        <v>168</v>
      </c>
      <c r="B512">
        <v>92864407</v>
      </c>
      <c r="C512">
        <v>92865647</v>
      </c>
      <c r="D512">
        <v>49523203</v>
      </c>
      <c r="E512">
        <v>1</v>
      </c>
      <c r="F512">
        <v>1</v>
      </c>
      <c r="G512">
        <v>1</v>
      </c>
      <c r="H512">
        <v>3</v>
      </c>
      <c r="I512" t="s">
        <v>999</v>
      </c>
      <c r="J512" t="s">
        <v>1000</v>
      </c>
      <c r="K512" t="s">
        <v>1001</v>
      </c>
      <c r="L512">
        <v>1339</v>
      </c>
      <c r="N512">
        <v>1007</v>
      </c>
      <c r="O512" t="s">
        <v>957</v>
      </c>
      <c r="P512" t="s">
        <v>957</v>
      </c>
      <c r="Q512">
        <v>1</v>
      </c>
      <c r="W512">
        <v>0</v>
      </c>
      <c r="X512">
        <v>-143474561</v>
      </c>
      <c r="Y512">
        <f t="shared" si="207"/>
        <v>1.76</v>
      </c>
      <c r="AA512">
        <v>24.2</v>
      </c>
      <c r="AB512">
        <v>0</v>
      </c>
      <c r="AC512">
        <v>0</v>
      </c>
      <c r="AD512">
        <v>0</v>
      </c>
      <c r="AE512">
        <v>2.44</v>
      </c>
      <c r="AF512">
        <v>0</v>
      </c>
      <c r="AG512">
        <v>0</v>
      </c>
      <c r="AH512">
        <v>0</v>
      </c>
      <c r="AI512">
        <v>9.92</v>
      </c>
      <c r="AJ512">
        <v>1</v>
      </c>
      <c r="AK512">
        <v>1</v>
      </c>
      <c r="AL512">
        <v>1</v>
      </c>
      <c r="AM512">
        <v>4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6</v>
      </c>
      <c r="AT512">
        <v>1.76</v>
      </c>
      <c r="AU512" t="s">
        <v>6</v>
      </c>
      <c r="AV512">
        <v>0</v>
      </c>
      <c r="AW512">
        <v>2</v>
      </c>
      <c r="AX512">
        <v>92865671</v>
      </c>
      <c r="AY512">
        <v>1</v>
      </c>
      <c r="AZ512">
        <v>0</v>
      </c>
      <c r="BA512">
        <v>482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ROUND(Y512*Source!I168,7)</f>
        <v>0.26400000000000001</v>
      </c>
      <c r="CY512">
        <f t="shared" si="247"/>
        <v>24.2</v>
      </c>
      <c r="CZ512">
        <f t="shared" si="248"/>
        <v>2.44</v>
      </c>
      <c r="DA512">
        <f t="shared" si="249"/>
        <v>9.92</v>
      </c>
      <c r="DB512">
        <f t="shared" si="208"/>
        <v>4.29</v>
      </c>
      <c r="DC512">
        <f t="shared" si="209"/>
        <v>0</v>
      </c>
      <c r="DD512" t="s">
        <v>6</v>
      </c>
      <c r="DE512" t="s">
        <v>6</v>
      </c>
      <c r="DF512">
        <f t="shared" si="250"/>
        <v>6</v>
      </c>
      <c r="DG512">
        <f t="shared" si="251"/>
        <v>0</v>
      </c>
      <c r="DH512">
        <f t="shared" si="252"/>
        <v>0</v>
      </c>
      <c r="DI512">
        <f t="shared" si="246"/>
        <v>0</v>
      </c>
      <c r="DJ512">
        <f t="shared" si="253"/>
        <v>6</v>
      </c>
      <c r="DK512">
        <v>0</v>
      </c>
      <c r="DL512" t="s">
        <v>6</v>
      </c>
      <c r="DM512">
        <v>0</v>
      </c>
      <c r="DN512" t="s">
        <v>6</v>
      </c>
      <c r="DO512">
        <v>0</v>
      </c>
    </row>
    <row r="513" spans="1:119" x14ac:dyDescent="0.2">
      <c r="A513">
        <f>ROW(Source!A168)</f>
        <v>168</v>
      </c>
      <c r="B513">
        <v>92864407</v>
      </c>
      <c r="C513">
        <v>92865647</v>
      </c>
      <c r="D513">
        <v>49523851</v>
      </c>
      <c r="E513">
        <v>1</v>
      </c>
      <c r="F513">
        <v>1</v>
      </c>
      <c r="G513">
        <v>1</v>
      </c>
      <c r="H513">
        <v>3</v>
      </c>
      <c r="I513" t="s">
        <v>978</v>
      </c>
      <c r="J513" t="s">
        <v>979</v>
      </c>
      <c r="K513" t="s">
        <v>980</v>
      </c>
      <c r="L513">
        <v>1346</v>
      </c>
      <c r="N513">
        <v>1009</v>
      </c>
      <c r="O513" t="s">
        <v>541</v>
      </c>
      <c r="P513" t="s">
        <v>541</v>
      </c>
      <c r="Q513">
        <v>1</v>
      </c>
      <c r="W513">
        <v>0</v>
      </c>
      <c r="X513">
        <v>-617477323</v>
      </c>
      <c r="Y513">
        <f t="shared" ref="Y513:Y576" si="254">AT513</f>
        <v>0.05</v>
      </c>
      <c r="AA513">
        <v>369.92</v>
      </c>
      <c r="AB513">
        <v>0</v>
      </c>
      <c r="AC513">
        <v>0</v>
      </c>
      <c r="AD513">
        <v>0</v>
      </c>
      <c r="AE513">
        <v>37.29</v>
      </c>
      <c r="AF513">
        <v>0</v>
      </c>
      <c r="AG513">
        <v>0</v>
      </c>
      <c r="AH513">
        <v>0</v>
      </c>
      <c r="AI513">
        <v>9.92</v>
      </c>
      <c r="AJ513">
        <v>1</v>
      </c>
      <c r="AK513">
        <v>1</v>
      </c>
      <c r="AL513">
        <v>1</v>
      </c>
      <c r="AM513">
        <v>4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6</v>
      </c>
      <c r="AT513">
        <v>0.05</v>
      </c>
      <c r="AU513" t="s">
        <v>6</v>
      </c>
      <c r="AV513">
        <v>0</v>
      </c>
      <c r="AW513">
        <v>2</v>
      </c>
      <c r="AX513">
        <v>92865672</v>
      </c>
      <c r="AY513">
        <v>1</v>
      </c>
      <c r="AZ513">
        <v>0</v>
      </c>
      <c r="BA513">
        <v>483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ROUND(Y513*Source!I168,7)</f>
        <v>7.4999999999999997E-3</v>
      </c>
      <c r="CY513">
        <f t="shared" si="247"/>
        <v>369.92</v>
      </c>
      <c r="CZ513">
        <f t="shared" si="248"/>
        <v>37.29</v>
      </c>
      <c r="DA513">
        <f t="shared" si="249"/>
        <v>9.92</v>
      </c>
      <c r="DB513">
        <f t="shared" ref="DB513:DB576" si="255">ROUND(ROUND(AT513*CZ513,2),2)</f>
        <v>1.86</v>
      </c>
      <c r="DC513">
        <f t="shared" ref="DC513:DC576" si="256">ROUND(ROUND(AT513*AG513,2),2)</f>
        <v>0</v>
      </c>
      <c r="DD513" t="s">
        <v>6</v>
      </c>
      <c r="DE513" t="s">
        <v>6</v>
      </c>
      <c r="DF513">
        <f t="shared" si="250"/>
        <v>3</v>
      </c>
      <c r="DG513">
        <f t="shared" si="251"/>
        <v>0</v>
      </c>
      <c r="DH513">
        <f t="shared" si="252"/>
        <v>0</v>
      </c>
      <c r="DI513">
        <f t="shared" si="246"/>
        <v>0</v>
      </c>
      <c r="DJ513">
        <f t="shared" si="253"/>
        <v>3</v>
      </c>
      <c r="DK513">
        <v>0</v>
      </c>
      <c r="DL513" t="s">
        <v>6</v>
      </c>
      <c r="DM513">
        <v>0</v>
      </c>
      <c r="DN513" t="s">
        <v>6</v>
      </c>
      <c r="DO513">
        <v>0</v>
      </c>
    </row>
    <row r="514" spans="1:119" x14ac:dyDescent="0.2">
      <c r="A514">
        <f>ROW(Source!A168)</f>
        <v>168</v>
      </c>
      <c r="B514">
        <v>92864407</v>
      </c>
      <c r="C514">
        <v>92865647</v>
      </c>
      <c r="D514">
        <v>49524232</v>
      </c>
      <c r="E514">
        <v>1</v>
      </c>
      <c r="F514">
        <v>1</v>
      </c>
      <c r="G514">
        <v>1</v>
      </c>
      <c r="H514">
        <v>3</v>
      </c>
      <c r="I514" t="s">
        <v>1027</v>
      </c>
      <c r="J514" t="s">
        <v>1028</v>
      </c>
      <c r="K514" t="s">
        <v>1029</v>
      </c>
      <c r="L514">
        <v>1348</v>
      </c>
      <c r="N514">
        <v>1009</v>
      </c>
      <c r="O514" t="s">
        <v>532</v>
      </c>
      <c r="P514" t="s">
        <v>532</v>
      </c>
      <c r="Q514">
        <v>1000</v>
      </c>
      <c r="W514">
        <v>0</v>
      </c>
      <c r="X514">
        <v>1913150405</v>
      </c>
      <c r="Y514">
        <f t="shared" si="254"/>
        <v>4.0000000000000002E-4</v>
      </c>
      <c r="AA514">
        <v>134515.20000000001</v>
      </c>
      <c r="AB514">
        <v>0</v>
      </c>
      <c r="AC514">
        <v>0</v>
      </c>
      <c r="AD514">
        <v>0</v>
      </c>
      <c r="AE514">
        <v>13560</v>
      </c>
      <c r="AF514">
        <v>0</v>
      </c>
      <c r="AG514">
        <v>0</v>
      </c>
      <c r="AH514">
        <v>0</v>
      </c>
      <c r="AI514">
        <v>9.92</v>
      </c>
      <c r="AJ514">
        <v>1</v>
      </c>
      <c r="AK514">
        <v>1</v>
      </c>
      <c r="AL514">
        <v>1</v>
      </c>
      <c r="AM514">
        <v>4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6</v>
      </c>
      <c r="AT514">
        <v>4.0000000000000002E-4</v>
      </c>
      <c r="AU514" t="s">
        <v>6</v>
      </c>
      <c r="AV514">
        <v>0</v>
      </c>
      <c r="AW514">
        <v>2</v>
      </c>
      <c r="AX514">
        <v>92865673</v>
      </c>
      <c r="AY514">
        <v>1</v>
      </c>
      <c r="AZ514">
        <v>0</v>
      </c>
      <c r="BA514">
        <v>484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ROUND(Y514*Source!I168,7)</f>
        <v>6.0000000000000002E-5</v>
      </c>
      <c r="CY514">
        <f t="shared" si="247"/>
        <v>134515.20000000001</v>
      </c>
      <c r="CZ514">
        <f t="shared" si="248"/>
        <v>13560</v>
      </c>
      <c r="DA514">
        <f t="shared" si="249"/>
        <v>9.92</v>
      </c>
      <c r="DB514">
        <f t="shared" si="255"/>
        <v>5.42</v>
      </c>
      <c r="DC514">
        <f t="shared" si="256"/>
        <v>0</v>
      </c>
      <c r="DD514" t="s">
        <v>6</v>
      </c>
      <c r="DE514" t="s">
        <v>6</v>
      </c>
      <c r="DF514">
        <f t="shared" si="250"/>
        <v>8</v>
      </c>
      <c r="DG514">
        <f t="shared" si="251"/>
        <v>0</v>
      </c>
      <c r="DH514">
        <f t="shared" si="252"/>
        <v>0</v>
      </c>
      <c r="DI514">
        <f t="shared" si="246"/>
        <v>0</v>
      </c>
      <c r="DJ514">
        <f t="shared" si="253"/>
        <v>8</v>
      </c>
      <c r="DK514">
        <v>0</v>
      </c>
      <c r="DL514" t="s">
        <v>6</v>
      </c>
      <c r="DM514">
        <v>0</v>
      </c>
      <c r="DN514" t="s">
        <v>6</v>
      </c>
      <c r="DO514">
        <v>0</v>
      </c>
    </row>
    <row r="515" spans="1:119" x14ac:dyDescent="0.2">
      <c r="A515">
        <f>ROW(Source!A168)</f>
        <v>168</v>
      </c>
      <c r="B515">
        <v>92864407</v>
      </c>
      <c r="C515">
        <v>92865647</v>
      </c>
      <c r="D515">
        <v>49527729</v>
      </c>
      <c r="E515">
        <v>1</v>
      </c>
      <c r="F515">
        <v>1</v>
      </c>
      <c r="G515">
        <v>1</v>
      </c>
      <c r="H515">
        <v>3</v>
      </c>
      <c r="I515" t="s">
        <v>1015</v>
      </c>
      <c r="J515" t="s">
        <v>1016</v>
      </c>
      <c r="K515" t="s">
        <v>1017</v>
      </c>
      <c r="L515">
        <v>1346</v>
      </c>
      <c r="N515">
        <v>1009</v>
      </c>
      <c r="O515" t="s">
        <v>541</v>
      </c>
      <c r="P515" t="s">
        <v>541</v>
      </c>
      <c r="Q515">
        <v>1</v>
      </c>
      <c r="W515">
        <v>0</v>
      </c>
      <c r="X515">
        <v>30735328</v>
      </c>
      <c r="Y515">
        <f t="shared" si="254"/>
        <v>6.3E-3</v>
      </c>
      <c r="AA515">
        <v>21.33</v>
      </c>
      <c r="AB515">
        <v>0</v>
      </c>
      <c r="AC515">
        <v>0</v>
      </c>
      <c r="AD515">
        <v>0</v>
      </c>
      <c r="AE515">
        <v>2.15</v>
      </c>
      <c r="AF515">
        <v>0</v>
      </c>
      <c r="AG515">
        <v>0</v>
      </c>
      <c r="AH515">
        <v>0</v>
      </c>
      <c r="AI515">
        <v>9.92</v>
      </c>
      <c r="AJ515">
        <v>1</v>
      </c>
      <c r="AK515">
        <v>1</v>
      </c>
      <c r="AL515">
        <v>1</v>
      </c>
      <c r="AM515">
        <v>4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6</v>
      </c>
      <c r="AT515">
        <v>6.3E-3</v>
      </c>
      <c r="AU515" t="s">
        <v>6</v>
      </c>
      <c r="AV515">
        <v>0</v>
      </c>
      <c r="AW515">
        <v>2</v>
      </c>
      <c r="AX515">
        <v>92865674</v>
      </c>
      <c r="AY515">
        <v>1</v>
      </c>
      <c r="AZ515">
        <v>0</v>
      </c>
      <c r="BA515">
        <v>485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ROUND(Y515*Source!I168,7)</f>
        <v>9.4499999999999998E-4</v>
      </c>
      <c r="CY515">
        <f t="shared" si="247"/>
        <v>21.33</v>
      </c>
      <c r="CZ515">
        <f t="shared" si="248"/>
        <v>2.15</v>
      </c>
      <c r="DA515">
        <f t="shared" si="249"/>
        <v>9.92</v>
      </c>
      <c r="DB515">
        <f t="shared" si="255"/>
        <v>0.01</v>
      </c>
      <c r="DC515">
        <f t="shared" si="256"/>
        <v>0</v>
      </c>
      <c r="DD515" t="s">
        <v>6</v>
      </c>
      <c r="DE515" t="s">
        <v>6</v>
      </c>
      <c r="DF515">
        <f t="shared" si="250"/>
        <v>0</v>
      </c>
      <c r="DG515">
        <f t="shared" si="251"/>
        <v>0</v>
      </c>
      <c r="DH515">
        <f t="shared" si="252"/>
        <v>0</v>
      </c>
      <c r="DI515">
        <f t="shared" si="246"/>
        <v>0</v>
      </c>
      <c r="DJ515">
        <f t="shared" si="253"/>
        <v>0</v>
      </c>
      <c r="DK515">
        <v>0</v>
      </c>
      <c r="DL515" t="s">
        <v>6</v>
      </c>
      <c r="DM515">
        <v>0</v>
      </c>
      <c r="DN515" t="s">
        <v>6</v>
      </c>
      <c r="DO515">
        <v>0</v>
      </c>
    </row>
    <row r="516" spans="1:119" x14ac:dyDescent="0.2">
      <c r="A516">
        <f>ROW(Source!A168)</f>
        <v>168</v>
      </c>
      <c r="B516">
        <v>92864407</v>
      </c>
      <c r="C516">
        <v>92865647</v>
      </c>
      <c r="D516">
        <v>49554500</v>
      </c>
      <c r="E516">
        <v>1</v>
      </c>
      <c r="F516">
        <v>1</v>
      </c>
      <c r="G516">
        <v>1</v>
      </c>
      <c r="H516">
        <v>3</v>
      </c>
      <c r="I516" t="s">
        <v>981</v>
      </c>
      <c r="J516" t="s">
        <v>982</v>
      </c>
      <c r="K516" t="s">
        <v>983</v>
      </c>
      <c r="L516">
        <v>1346</v>
      </c>
      <c r="N516">
        <v>1009</v>
      </c>
      <c r="O516" t="s">
        <v>541</v>
      </c>
      <c r="P516" t="s">
        <v>541</v>
      </c>
      <c r="Q516">
        <v>1</v>
      </c>
      <c r="W516">
        <v>0</v>
      </c>
      <c r="X516">
        <v>639726700</v>
      </c>
      <c r="Y516">
        <f t="shared" si="254"/>
        <v>0.44</v>
      </c>
      <c r="AA516">
        <v>149.99</v>
      </c>
      <c r="AB516">
        <v>0</v>
      </c>
      <c r="AC516">
        <v>0</v>
      </c>
      <c r="AD516">
        <v>0</v>
      </c>
      <c r="AE516">
        <v>15.12</v>
      </c>
      <c r="AF516">
        <v>0</v>
      </c>
      <c r="AG516">
        <v>0</v>
      </c>
      <c r="AH516">
        <v>0</v>
      </c>
      <c r="AI516">
        <v>9.92</v>
      </c>
      <c r="AJ516">
        <v>1</v>
      </c>
      <c r="AK516">
        <v>1</v>
      </c>
      <c r="AL516">
        <v>1</v>
      </c>
      <c r="AM516">
        <v>4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6</v>
      </c>
      <c r="AT516">
        <v>0.44</v>
      </c>
      <c r="AU516" t="s">
        <v>6</v>
      </c>
      <c r="AV516">
        <v>0</v>
      </c>
      <c r="AW516">
        <v>2</v>
      </c>
      <c r="AX516">
        <v>92865675</v>
      </c>
      <c r="AY516">
        <v>1</v>
      </c>
      <c r="AZ516">
        <v>0</v>
      </c>
      <c r="BA516">
        <v>486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6.6000000000000003E-2</v>
      </c>
      <c r="CY516">
        <f t="shared" si="247"/>
        <v>149.99</v>
      </c>
      <c r="CZ516">
        <f t="shared" si="248"/>
        <v>15.12</v>
      </c>
      <c r="DA516">
        <f t="shared" si="249"/>
        <v>9.92</v>
      </c>
      <c r="DB516">
        <f t="shared" si="255"/>
        <v>6.65</v>
      </c>
      <c r="DC516">
        <f t="shared" si="256"/>
        <v>0</v>
      </c>
      <c r="DD516" t="s">
        <v>6</v>
      </c>
      <c r="DE516" t="s">
        <v>6</v>
      </c>
      <c r="DF516">
        <f t="shared" si="250"/>
        <v>10</v>
      </c>
      <c r="DG516">
        <f t="shared" si="251"/>
        <v>0</v>
      </c>
      <c r="DH516">
        <f t="shared" si="252"/>
        <v>0</v>
      </c>
      <c r="DI516">
        <f t="shared" si="246"/>
        <v>0</v>
      </c>
      <c r="DJ516">
        <f t="shared" si="253"/>
        <v>10</v>
      </c>
      <c r="DK516">
        <v>0</v>
      </c>
      <c r="DL516" t="s">
        <v>6</v>
      </c>
      <c r="DM516">
        <v>0</v>
      </c>
      <c r="DN516" t="s">
        <v>6</v>
      </c>
      <c r="DO516">
        <v>0</v>
      </c>
    </row>
    <row r="517" spans="1:119" x14ac:dyDescent="0.2">
      <c r="A517">
        <f>ROW(Source!A168)</f>
        <v>168</v>
      </c>
      <c r="B517">
        <v>92864407</v>
      </c>
      <c r="C517">
        <v>92865647</v>
      </c>
      <c r="D517">
        <v>49555188</v>
      </c>
      <c r="E517">
        <v>1</v>
      </c>
      <c r="F517">
        <v>1</v>
      </c>
      <c r="G517">
        <v>1</v>
      </c>
      <c r="H517">
        <v>3</v>
      </c>
      <c r="I517" t="s">
        <v>984</v>
      </c>
      <c r="J517" t="s">
        <v>985</v>
      </c>
      <c r="K517" t="s">
        <v>986</v>
      </c>
      <c r="L517">
        <v>1348</v>
      </c>
      <c r="N517">
        <v>1009</v>
      </c>
      <c r="O517" t="s">
        <v>532</v>
      </c>
      <c r="P517" t="s">
        <v>532</v>
      </c>
      <c r="Q517">
        <v>1000</v>
      </c>
      <c r="W517">
        <v>0</v>
      </c>
      <c r="X517">
        <v>859929720</v>
      </c>
      <c r="Y517">
        <f t="shared" si="254"/>
        <v>5.2999999999999998E-4</v>
      </c>
      <c r="AA517">
        <v>168144</v>
      </c>
      <c r="AB517">
        <v>0</v>
      </c>
      <c r="AC517">
        <v>0</v>
      </c>
      <c r="AD517">
        <v>0</v>
      </c>
      <c r="AE517">
        <v>16950</v>
      </c>
      <c r="AF517">
        <v>0</v>
      </c>
      <c r="AG517">
        <v>0</v>
      </c>
      <c r="AH517">
        <v>0</v>
      </c>
      <c r="AI517">
        <v>9.92</v>
      </c>
      <c r="AJ517">
        <v>1</v>
      </c>
      <c r="AK517">
        <v>1</v>
      </c>
      <c r="AL517">
        <v>1</v>
      </c>
      <c r="AM517">
        <v>4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6</v>
      </c>
      <c r="AT517">
        <v>5.2999999999999998E-4</v>
      </c>
      <c r="AU517" t="s">
        <v>6</v>
      </c>
      <c r="AV517">
        <v>0</v>
      </c>
      <c r="AW517">
        <v>2</v>
      </c>
      <c r="AX517">
        <v>92865676</v>
      </c>
      <c r="AY517">
        <v>1</v>
      </c>
      <c r="AZ517">
        <v>0</v>
      </c>
      <c r="BA517">
        <v>487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ROUND(Y517*Source!I168,7)</f>
        <v>7.9499999999999994E-5</v>
      </c>
      <c r="CY517">
        <f t="shared" si="247"/>
        <v>168144</v>
      </c>
      <c r="CZ517">
        <f t="shared" si="248"/>
        <v>16950</v>
      </c>
      <c r="DA517">
        <f t="shared" si="249"/>
        <v>9.92</v>
      </c>
      <c r="DB517">
        <f t="shared" si="255"/>
        <v>8.98</v>
      </c>
      <c r="DC517">
        <f t="shared" si="256"/>
        <v>0</v>
      </c>
      <c r="DD517" t="s">
        <v>6</v>
      </c>
      <c r="DE517" t="s">
        <v>6</v>
      </c>
      <c r="DF517">
        <f t="shared" si="250"/>
        <v>13</v>
      </c>
      <c r="DG517">
        <f t="shared" si="251"/>
        <v>0</v>
      </c>
      <c r="DH517">
        <f t="shared" si="252"/>
        <v>0</v>
      </c>
      <c r="DI517">
        <f t="shared" si="246"/>
        <v>0</v>
      </c>
      <c r="DJ517">
        <f t="shared" si="253"/>
        <v>13</v>
      </c>
      <c r="DK517">
        <v>0</v>
      </c>
      <c r="DL517" t="s">
        <v>6</v>
      </c>
      <c r="DM517">
        <v>0</v>
      </c>
      <c r="DN517" t="s">
        <v>6</v>
      </c>
      <c r="DO517">
        <v>0</v>
      </c>
    </row>
    <row r="518" spans="1:119" x14ac:dyDescent="0.2">
      <c r="A518">
        <f>ROW(Source!A168)</f>
        <v>168</v>
      </c>
      <c r="B518">
        <v>92864407</v>
      </c>
      <c r="C518">
        <v>92865647</v>
      </c>
      <c r="D518">
        <v>49577837</v>
      </c>
      <c r="E518">
        <v>1</v>
      </c>
      <c r="F518">
        <v>1</v>
      </c>
      <c r="G518">
        <v>1</v>
      </c>
      <c r="H518">
        <v>3</v>
      </c>
      <c r="I518" t="s">
        <v>487</v>
      </c>
      <c r="J518" t="s">
        <v>489</v>
      </c>
      <c r="K518" t="s">
        <v>488</v>
      </c>
      <c r="L518">
        <v>1301</v>
      </c>
      <c r="N518">
        <v>1003</v>
      </c>
      <c r="O518" t="s">
        <v>425</v>
      </c>
      <c r="P518" t="s">
        <v>425</v>
      </c>
      <c r="Q518">
        <v>1</v>
      </c>
      <c r="W518">
        <v>0</v>
      </c>
      <c r="X518">
        <v>-288190669</v>
      </c>
      <c r="Y518">
        <f t="shared" si="254"/>
        <v>100</v>
      </c>
      <c r="AA518">
        <v>625.95000000000005</v>
      </c>
      <c r="AB518">
        <v>0</v>
      </c>
      <c r="AC518">
        <v>0</v>
      </c>
      <c r="AD518">
        <v>0</v>
      </c>
      <c r="AE518">
        <v>63.1</v>
      </c>
      <c r="AF518">
        <v>0</v>
      </c>
      <c r="AG518">
        <v>0</v>
      </c>
      <c r="AH518">
        <v>0</v>
      </c>
      <c r="AI518">
        <v>9.92</v>
      </c>
      <c r="AJ518">
        <v>1</v>
      </c>
      <c r="AK518">
        <v>1</v>
      </c>
      <c r="AL518">
        <v>1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 t="s">
        <v>6</v>
      </c>
      <c r="AT518">
        <v>100</v>
      </c>
      <c r="AU518" t="s">
        <v>6</v>
      </c>
      <c r="AV518">
        <v>0</v>
      </c>
      <c r="AW518">
        <v>1</v>
      </c>
      <c r="AX518">
        <v>-1</v>
      </c>
      <c r="AY518">
        <v>0</v>
      </c>
      <c r="AZ518">
        <v>0</v>
      </c>
      <c r="BA518" t="s">
        <v>6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ROUND(Y518*Source!I168,7)</f>
        <v>15</v>
      </c>
      <c r="CY518">
        <f t="shared" si="247"/>
        <v>625.95000000000005</v>
      </c>
      <c r="CZ518">
        <f t="shared" si="248"/>
        <v>63.1</v>
      </c>
      <c r="DA518">
        <f t="shared" si="249"/>
        <v>9.92</v>
      </c>
      <c r="DB518">
        <f t="shared" si="255"/>
        <v>6310</v>
      </c>
      <c r="DC518">
        <f t="shared" si="256"/>
        <v>0</v>
      </c>
      <c r="DD518" t="s">
        <v>6</v>
      </c>
      <c r="DE518" t="s">
        <v>6</v>
      </c>
      <c r="DF518">
        <f t="shared" si="250"/>
        <v>9390</v>
      </c>
      <c r="DG518">
        <f t="shared" si="251"/>
        <v>0</v>
      </c>
      <c r="DH518">
        <f t="shared" si="252"/>
        <v>0</v>
      </c>
      <c r="DI518">
        <f t="shared" si="246"/>
        <v>0</v>
      </c>
      <c r="DJ518">
        <f t="shared" si="253"/>
        <v>9390</v>
      </c>
      <c r="DK518">
        <v>0</v>
      </c>
      <c r="DL518" t="s">
        <v>6</v>
      </c>
      <c r="DM518">
        <v>0</v>
      </c>
      <c r="DN518" t="s">
        <v>6</v>
      </c>
      <c r="DO518">
        <v>0</v>
      </c>
    </row>
    <row r="519" spans="1:119" x14ac:dyDescent="0.2">
      <c r="A519">
        <f>ROW(Source!A170)</f>
        <v>170</v>
      </c>
      <c r="B519">
        <v>92864407</v>
      </c>
      <c r="C519">
        <v>92865681</v>
      </c>
      <c r="D519">
        <v>49510757</v>
      </c>
      <c r="E519">
        <v>70</v>
      </c>
      <c r="F519">
        <v>1</v>
      </c>
      <c r="G519">
        <v>1</v>
      </c>
      <c r="H519">
        <v>1</v>
      </c>
      <c r="I519" t="s">
        <v>865</v>
      </c>
      <c r="J519" t="s">
        <v>6</v>
      </c>
      <c r="K519" t="s">
        <v>866</v>
      </c>
      <c r="L519">
        <v>1191</v>
      </c>
      <c r="N519">
        <v>1013</v>
      </c>
      <c r="O519" t="s">
        <v>855</v>
      </c>
      <c r="P519" t="s">
        <v>855</v>
      </c>
      <c r="Q519">
        <v>1</v>
      </c>
      <c r="W519">
        <v>0</v>
      </c>
      <c r="X519">
        <v>-1111239348</v>
      </c>
      <c r="Y519">
        <f t="shared" si="254"/>
        <v>33.700000000000003</v>
      </c>
      <c r="AA519">
        <v>0</v>
      </c>
      <c r="AB519">
        <v>0</v>
      </c>
      <c r="AC519">
        <v>0</v>
      </c>
      <c r="AD519">
        <v>431.46</v>
      </c>
      <c r="AE519">
        <v>0</v>
      </c>
      <c r="AF519">
        <v>0</v>
      </c>
      <c r="AG519">
        <v>0</v>
      </c>
      <c r="AH519">
        <v>9.6199999999999992</v>
      </c>
      <c r="AI519">
        <v>1</v>
      </c>
      <c r="AJ519">
        <v>1</v>
      </c>
      <c r="AK519">
        <v>1</v>
      </c>
      <c r="AL519">
        <v>44.85</v>
      </c>
      <c r="AM519">
        <v>4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6</v>
      </c>
      <c r="AT519">
        <v>33.700000000000003</v>
      </c>
      <c r="AU519" t="s">
        <v>6</v>
      </c>
      <c r="AV519">
        <v>1</v>
      </c>
      <c r="AW519">
        <v>2</v>
      </c>
      <c r="AX519">
        <v>92865697</v>
      </c>
      <c r="AY519">
        <v>1</v>
      </c>
      <c r="AZ519">
        <v>0</v>
      </c>
      <c r="BA519">
        <v>491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U519">
        <f>ROUND(AT519*Source!I170*AH519*AL519,0)</f>
        <v>436</v>
      </c>
      <c r="CV519">
        <f>ROUND(Y519*Source!I170,7)</f>
        <v>1.0109999999999999</v>
      </c>
      <c r="CW519">
        <v>0</v>
      </c>
      <c r="CX519">
        <f>ROUND(Y519*Source!I170,7)</f>
        <v>1.0109999999999999</v>
      </c>
      <c r="CY519">
        <f>AD519</f>
        <v>431.46</v>
      </c>
      <c r="CZ519">
        <f>AH519</f>
        <v>9.6199999999999992</v>
      </c>
      <c r="DA519">
        <f>AL519</f>
        <v>44.85</v>
      </c>
      <c r="DB519">
        <f t="shared" si="255"/>
        <v>324.19</v>
      </c>
      <c r="DC519">
        <f t="shared" si="256"/>
        <v>0</v>
      </c>
      <c r="DD519" t="s">
        <v>6</v>
      </c>
      <c r="DE519" t="s">
        <v>6</v>
      </c>
      <c r="DF519">
        <f t="shared" ref="DF519:DF524" si="257">ROUND(ROUND(AE519,0)*CX519,0)</f>
        <v>0</v>
      </c>
      <c r="DG519">
        <f t="shared" si="251"/>
        <v>0</v>
      </c>
      <c r="DH519">
        <f t="shared" si="252"/>
        <v>0</v>
      </c>
      <c r="DI519">
        <f>ROUND(ROUND(AH519*AL519,0)*CX519,0)</f>
        <v>436</v>
      </c>
      <c r="DJ519">
        <f>DI519</f>
        <v>436</v>
      </c>
      <c r="DK519">
        <v>0</v>
      </c>
      <c r="DL519" t="s">
        <v>6</v>
      </c>
      <c r="DM519">
        <v>0</v>
      </c>
      <c r="DN519" t="s">
        <v>6</v>
      </c>
      <c r="DO519">
        <v>0</v>
      </c>
    </row>
    <row r="520" spans="1:119" x14ac:dyDescent="0.2">
      <c r="A520">
        <f>ROW(Source!A170)</f>
        <v>170</v>
      </c>
      <c r="B520">
        <v>92864407</v>
      </c>
      <c r="C520">
        <v>92865681</v>
      </c>
      <c r="D520">
        <v>49510905</v>
      </c>
      <c r="E520">
        <v>70</v>
      </c>
      <c r="F520">
        <v>1</v>
      </c>
      <c r="G520">
        <v>1</v>
      </c>
      <c r="H520">
        <v>1</v>
      </c>
      <c r="I520" t="s">
        <v>867</v>
      </c>
      <c r="J520" t="s">
        <v>6</v>
      </c>
      <c r="K520" t="s">
        <v>868</v>
      </c>
      <c r="L520">
        <v>1191</v>
      </c>
      <c r="N520">
        <v>1013</v>
      </c>
      <c r="O520" t="s">
        <v>855</v>
      </c>
      <c r="P520" t="s">
        <v>855</v>
      </c>
      <c r="Q520">
        <v>1</v>
      </c>
      <c r="W520">
        <v>0</v>
      </c>
      <c r="X520">
        <v>-1417349443</v>
      </c>
      <c r="Y520">
        <f t="shared" si="254"/>
        <v>0.54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44.85</v>
      </c>
      <c r="AL520">
        <v>1</v>
      </c>
      <c r="AM520">
        <v>4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6</v>
      </c>
      <c r="AT520">
        <v>0.54</v>
      </c>
      <c r="AU520" t="s">
        <v>6</v>
      </c>
      <c r="AV520">
        <v>2</v>
      </c>
      <c r="AW520">
        <v>2</v>
      </c>
      <c r="AX520">
        <v>92865698</v>
      </c>
      <c r="AY520">
        <v>1</v>
      </c>
      <c r="AZ520">
        <v>0</v>
      </c>
      <c r="BA520">
        <v>492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ROUND(Y520*Source!I170,7)</f>
        <v>1.6199999999999999E-2</v>
      </c>
      <c r="CY520">
        <f>AD520</f>
        <v>0</v>
      </c>
      <c r="CZ520">
        <f>AH520</f>
        <v>0</v>
      </c>
      <c r="DA520">
        <f>AL520</f>
        <v>1</v>
      </c>
      <c r="DB520">
        <f t="shared" si="255"/>
        <v>0</v>
      </c>
      <c r="DC520">
        <f t="shared" si="256"/>
        <v>0</v>
      </c>
      <c r="DD520" t="s">
        <v>6</v>
      </c>
      <c r="DE520" t="s">
        <v>6</v>
      </c>
      <c r="DF520">
        <f t="shared" si="257"/>
        <v>0</v>
      </c>
      <c r="DG520">
        <f t="shared" si="251"/>
        <v>0</v>
      </c>
      <c r="DH520">
        <f>ROUND(ROUND(AG520*AK520,0)*CX520,0)</f>
        <v>0</v>
      </c>
      <c r="DI520">
        <f t="shared" ref="DI520:DI533" si="258">ROUND(ROUND(AH520,0)*CX520,0)</f>
        <v>0</v>
      </c>
      <c r="DJ520">
        <f>DI520</f>
        <v>0</v>
      </c>
      <c r="DK520">
        <v>0</v>
      </c>
      <c r="DL520" t="s">
        <v>6</v>
      </c>
      <c r="DM520">
        <v>0</v>
      </c>
      <c r="DN520" t="s">
        <v>6</v>
      </c>
      <c r="DO520">
        <v>0</v>
      </c>
    </row>
    <row r="521" spans="1:119" x14ac:dyDescent="0.2">
      <c r="A521">
        <f>ROW(Source!A170)</f>
        <v>170</v>
      </c>
      <c r="B521">
        <v>92864407</v>
      </c>
      <c r="C521">
        <v>92865681</v>
      </c>
      <c r="D521">
        <v>49672515</v>
      </c>
      <c r="E521">
        <v>1</v>
      </c>
      <c r="F521">
        <v>1</v>
      </c>
      <c r="G521">
        <v>1</v>
      </c>
      <c r="H521">
        <v>2</v>
      </c>
      <c r="I521" t="s">
        <v>932</v>
      </c>
      <c r="J521" t="s">
        <v>933</v>
      </c>
      <c r="K521" t="s">
        <v>934</v>
      </c>
      <c r="L521">
        <v>1367</v>
      </c>
      <c r="N521">
        <v>1011</v>
      </c>
      <c r="O521" t="s">
        <v>872</v>
      </c>
      <c r="P521" t="s">
        <v>872</v>
      </c>
      <c r="Q521">
        <v>1</v>
      </c>
      <c r="W521">
        <v>0</v>
      </c>
      <c r="X521">
        <v>-130837057</v>
      </c>
      <c r="Y521">
        <f t="shared" si="254"/>
        <v>0.08</v>
      </c>
      <c r="AA521">
        <v>0</v>
      </c>
      <c r="AB521">
        <v>1358.21</v>
      </c>
      <c r="AC521">
        <v>605.48</v>
      </c>
      <c r="AD521">
        <v>0</v>
      </c>
      <c r="AE521">
        <v>0</v>
      </c>
      <c r="AF521">
        <v>86.4</v>
      </c>
      <c r="AG521">
        <v>13.5</v>
      </c>
      <c r="AH521">
        <v>0</v>
      </c>
      <c r="AI521">
        <v>1</v>
      </c>
      <c r="AJ521">
        <v>15.72</v>
      </c>
      <c r="AK521">
        <v>44.85</v>
      </c>
      <c r="AL521">
        <v>1</v>
      </c>
      <c r="AM521">
        <v>4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6</v>
      </c>
      <c r="AT521">
        <v>0.08</v>
      </c>
      <c r="AU521" t="s">
        <v>6</v>
      </c>
      <c r="AV521">
        <v>0</v>
      </c>
      <c r="AW521">
        <v>2</v>
      </c>
      <c r="AX521">
        <v>92865699</v>
      </c>
      <c r="AY521">
        <v>1</v>
      </c>
      <c r="AZ521">
        <v>0</v>
      </c>
      <c r="BA521">
        <v>493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ROUND(Y521*Source!I170*DO521,7)</f>
        <v>0</v>
      </c>
      <c r="CX521">
        <f>ROUND(Y521*Source!I170,7)</f>
        <v>2.3999999999999998E-3</v>
      </c>
      <c r="CY521">
        <f>AB521</f>
        <v>1358.21</v>
      </c>
      <c r="CZ521">
        <f>AF521</f>
        <v>86.4</v>
      </c>
      <c r="DA521">
        <f>AJ521</f>
        <v>15.72</v>
      </c>
      <c r="DB521">
        <f t="shared" si="255"/>
        <v>6.91</v>
      </c>
      <c r="DC521">
        <f t="shared" si="256"/>
        <v>1.08</v>
      </c>
      <c r="DD521" t="s">
        <v>6</v>
      </c>
      <c r="DE521" t="s">
        <v>6</v>
      </c>
      <c r="DF521">
        <f t="shared" si="257"/>
        <v>0</v>
      </c>
      <c r="DG521">
        <f>ROUND(ROUND(AF521*AJ521,0)*CX521,0)</f>
        <v>3</v>
      </c>
      <c r="DH521">
        <f>ROUND(ROUND(AG521*AK521,0)*CX521,0)</f>
        <v>1</v>
      </c>
      <c r="DI521">
        <f t="shared" si="258"/>
        <v>0</v>
      </c>
      <c r="DJ521">
        <f>DG521</f>
        <v>3</v>
      </c>
      <c r="DK521">
        <v>0</v>
      </c>
      <c r="DL521" t="s">
        <v>6</v>
      </c>
      <c r="DM521">
        <v>0</v>
      </c>
      <c r="DN521" t="s">
        <v>6</v>
      </c>
      <c r="DO521">
        <v>0</v>
      </c>
    </row>
    <row r="522" spans="1:119" x14ac:dyDescent="0.2">
      <c r="A522">
        <f>ROW(Source!A170)</f>
        <v>170</v>
      </c>
      <c r="B522">
        <v>92864407</v>
      </c>
      <c r="C522">
        <v>92865681</v>
      </c>
      <c r="D522">
        <v>49672573</v>
      </c>
      <c r="E522">
        <v>1</v>
      </c>
      <c r="F522">
        <v>1</v>
      </c>
      <c r="G522">
        <v>1</v>
      </c>
      <c r="H522">
        <v>2</v>
      </c>
      <c r="I522" t="s">
        <v>893</v>
      </c>
      <c r="J522" t="s">
        <v>894</v>
      </c>
      <c r="K522" t="s">
        <v>895</v>
      </c>
      <c r="L522">
        <v>1367</v>
      </c>
      <c r="N522">
        <v>1011</v>
      </c>
      <c r="O522" t="s">
        <v>872</v>
      </c>
      <c r="P522" t="s">
        <v>872</v>
      </c>
      <c r="Q522">
        <v>1</v>
      </c>
      <c r="W522">
        <v>0</v>
      </c>
      <c r="X522">
        <v>-430484415</v>
      </c>
      <c r="Y522">
        <f t="shared" si="254"/>
        <v>0.06</v>
      </c>
      <c r="AA522">
        <v>0</v>
      </c>
      <c r="AB522">
        <v>1814.09</v>
      </c>
      <c r="AC522">
        <v>605.48</v>
      </c>
      <c r="AD522">
        <v>0</v>
      </c>
      <c r="AE522">
        <v>0</v>
      </c>
      <c r="AF522">
        <v>115.4</v>
      </c>
      <c r="AG522">
        <v>13.5</v>
      </c>
      <c r="AH522">
        <v>0</v>
      </c>
      <c r="AI522">
        <v>1</v>
      </c>
      <c r="AJ522">
        <v>15.72</v>
      </c>
      <c r="AK522">
        <v>44.85</v>
      </c>
      <c r="AL522">
        <v>1</v>
      </c>
      <c r="AM522">
        <v>4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6</v>
      </c>
      <c r="AT522">
        <v>0.06</v>
      </c>
      <c r="AU522" t="s">
        <v>6</v>
      </c>
      <c r="AV522">
        <v>0</v>
      </c>
      <c r="AW522">
        <v>2</v>
      </c>
      <c r="AX522">
        <v>92865700</v>
      </c>
      <c r="AY522">
        <v>1</v>
      </c>
      <c r="AZ522">
        <v>0</v>
      </c>
      <c r="BA522">
        <v>494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f>ROUND(Y522*Source!I170*DO522,7)</f>
        <v>0</v>
      </c>
      <c r="CX522">
        <f>ROUND(Y522*Source!I170,7)</f>
        <v>1.8E-3</v>
      </c>
      <c r="CY522">
        <f>AB522</f>
        <v>1814.09</v>
      </c>
      <c r="CZ522">
        <f>AF522</f>
        <v>115.4</v>
      </c>
      <c r="DA522">
        <f>AJ522</f>
        <v>15.72</v>
      </c>
      <c r="DB522">
        <f t="shared" si="255"/>
        <v>6.92</v>
      </c>
      <c r="DC522">
        <f t="shared" si="256"/>
        <v>0.81</v>
      </c>
      <c r="DD522" t="s">
        <v>6</v>
      </c>
      <c r="DE522" t="s">
        <v>6</v>
      </c>
      <c r="DF522">
        <f t="shared" si="257"/>
        <v>0</v>
      </c>
      <c r="DG522">
        <f>ROUND(ROUND(AF522*AJ522,0)*CX522,0)</f>
        <v>3</v>
      </c>
      <c r="DH522">
        <f>ROUND(ROUND(AG522*AK522,0)*CX522,0)</f>
        <v>1</v>
      </c>
      <c r="DI522">
        <f t="shared" si="258"/>
        <v>0</v>
      </c>
      <c r="DJ522">
        <f>DG522</f>
        <v>3</v>
      </c>
      <c r="DK522">
        <v>0</v>
      </c>
      <c r="DL522" t="s">
        <v>6</v>
      </c>
      <c r="DM522">
        <v>0</v>
      </c>
      <c r="DN522" t="s">
        <v>6</v>
      </c>
      <c r="DO522">
        <v>0</v>
      </c>
    </row>
    <row r="523" spans="1:119" x14ac:dyDescent="0.2">
      <c r="A523">
        <f>ROW(Source!A170)</f>
        <v>170</v>
      </c>
      <c r="B523">
        <v>92864407</v>
      </c>
      <c r="C523">
        <v>92865681</v>
      </c>
      <c r="D523">
        <v>49673503</v>
      </c>
      <c r="E523">
        <v>1</v>
      </c>
      <c r="F523">
        <v>1</v>
      </c>
      <c r="G523">
        <v>1</v>
      </c>
      <c r="H523">
        <v>2</v>
      </c>
      <c r="I523" t="s">
        <v>869</v>
      </c>
      <c r="J523" t="s">
        <v>870</v>
      </c>
      <c r="K523" t="s">
        <v>871</v>
      </c>
      <c r="L523">
        <v>1367</v>
      </c>
      <c r="N523">
        <v>1011</v>
      </c>
      <c r="O523" t="s">
        <v>872</v>
      </c>
      <c r="P523" t="s">
        <v>872</v>
      </c>
      <c r="Q523">
        <v>1</v>
      </c>
      <c r="W523">
        <v>0</v>
      </c>
      <c r="X523">
        <v>509054691</v>
      </c>
      <c r="Y523">
        <f t="shared" si="254"/>
        <v>0.4</v>
      </c>
      <c r="AA523">
        <v>0</v>
      </c>
      <c r="AB523">
        <v>1032.96</v>
      </c>
      <c r="AC523">
        <v>520.26</v>
      </c>
      <c r="AD523">
        <v>0</v>
      </c>
      <c r="AE523">
        <v>0</v>
      </c>
      <c r="AF523">
        <v>65.709999999999994</v>
      </c>
      <c r="AG523">
        <v>11.6</v>
      </c>
      <c r="AH523">
        <v>0</v>
      </c>
      <c r="AI523">
        <v>1</v>
      </c>
      <c r="AJ523">
        <v>15.72</v>
      </c>
      <c r="AK523">
        <v>44.85</v>
      </c>
      <c r="AL523">
        <v>1</v>
      </c>
      <c r="AM523">
        <v>4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6</v>
      </c>
      <c r="AT523">
        <v>0.4</v>
      </c>
      <c r="AU523" t="s">
        <v>6</v>
      </c>
      <c r="AV523">
        <v>0</v>
      </c>
      <c r="AW523">
        <v>2</v>
      </c>
      <c r="AX523">
        <v>92865701</v>
      </c>
      <c r="AY523">
        <v>1</v>
      </c>
      <c r="AZ523">
        <v>0</v>
      </c>
      <c r="BA523">
        <v>495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f>ROUND(Y523*Source!I170*DO523,7)</f>
        <v>0</v>
      </c>
      <c r="CX523">
        <f>ROUND(Y523*Source!I170,7)</f>
        <v>1.2E-2</v>
      </c>
      <c r="CY523">
        <f>AB523</f>
        <v>1032.96</v>
      </c>
      <c r="CZ523">
        <f>AF523</f>
        <v>65.709999999999994</v>
      </c>
      <c r="DA523">
        <f>AJ523</f>
        <v>15.72</v>
      </c>
      <c r="DB523">
        <f t="shared" si="255"/>
        <v>26.28</v>
      </c>
      <c r="DC523">
        <f t="shared" si="256"/>
        <v>4.6399999999999997</v>
      </c>
      <c r="DD523" t="s">
        <v>6</v>
      </c>
      <c r="DE523" t="s">
        <v>6</v>
      </c>
      <c r="DF523">
        <f t="shared" si="257"/>
        <v>0</v>
      </c>
      <c r="DG523">
        <f>ROUND(ROUND(AF523*AJ523,0)*CX523,0)</f>
        <v>12</v>
      </c>
      <c r="DH523">
        <f>ROUND(ROUND(AG523*AK523,0)*CX523,0)</f>
        <v>6</v>
      </c>
      <c r="DI523">
        <f t="shared" si="258"/>
        <v>0</v>
      </c>
      <c r="DJ523">
        <f>DG523</f>
        <v>12</v>
      </c>
      <c r="DK523">
        <v>0</v>
      </c>
      <c r="DL523" t="s">
        <v>6</v>
      </c>
      <c r="DM523">
        <v>0</v>
      </c>
      <c r="DN523" t="s">
        <v>6</v>
      </c>
      <c r="DO523">
        <v>0</v>
      </c>
    </row>
    <row r="524" spans="1:119" x14ac:dyDescent="0.2">
      <c r="A524">
        <f>ROW(Source!A170)</f>
        <v>170</v>
      </c>
      <c r="B524">
        <v>92864407</v>
      </c>
      <c r="C524">
        <v>92865681</v>
      </c>
      <c r="D524">
        <v>49673658</v>
      </c>
      <c r="E524">
        <v>1</v>
      </c>
      <c r="F524">
        <v>1</v>
      </c>
      <c r="G524">
        <v>1</v>
      </c>
      <c r="H524">
        <v>2</v>
      </c>
      <c r="I524" t="s">
        <v>1021</v>
      </c>
      <c r="J524" t="s">
        <v>1022</v>
      </c>
      <c r="K524" t="s">
        <v>1023</v>
      </c>
      <c r="L524">
        <v>1367</v>
      </c>
      <c r="N524">
        <v>1011</v>
      </c>
      <c r="O524" t="s">
        <v>872</v>
      </c>
      <c r="P524" t="s">
        <v>872</v>
      </c>
      <c r="Q524">
        <v>1</v>
      </c>
      <c r="W524">
        <v>0</v>
      </c>
      <c r="X524">
        <v>2077867240</v>
      </c>
      <c r="Y524">
        <f t="shared" si="254"/>
        <v>1.19</v>
      </c>
      <c r="AA524">
        <v>0</v>
      </c>
      <c r="AB524">
        <v>18.86</v>
      </c>
      <c r="AC524">
        <v>0</v>
      </c>
      <c r="AD524">
        <v>0</v>
      </c>
      <c r="AE524">
        <v>0</v>
      </c>
      <c r="AF524">
        <v>1.2</v>
      </c>
      <c r="AG524">
        <v>0</v>
      </c>
      <c r="AH524">
        <v>0</v>
      </c>
      <c r="AI524">
        <v>1</v>
      </c>
      <c r="AJ524">
        <v>15.72</v>
      </c>
      <c r="AK524">
        <v>44.85</v>
      </c>
      <c r="AL524">
        <v>1</v>
      </c>
      <c r="AM524">
        <v>4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6</v>
      </c>
      <c r="AT524">
        <v>1.19</v>
      </c>
      <c r="AU524" t="s">
        <v>6</v>
      </c>
      <c r="AV524">
        <v>0</v>
      </c>
      <c r="AW524">
        <v>2</v>
      </c>
      <c r="AX524">
        <v>92865702</v>
      </c>
      <c r="AY524">
        <v>1</v>
      </c>
      <c r="AZ524">
        <v>0</v>
      </c>
      <c r="BA524">
        <v>496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f>ROUND(Y524*Source!I170*DO524,7)</f>
        <v>0</v>
      </c>
      <c r="CX524">
        <f>ROUND(Y524*Source!I170,7)</f>
        <v>3.5700000000000003E-2</v>
      </c>
      <c r="CY524">
        <f>AB524</f>
        <v>18.86</v>
      </c>
      <c r="CZ524">
        <f>AF524</f>
        <v>1.2</v>
      </c>
      <c r="DA524">
        <f>AJ524</f>
        <v>15.72</v>
      </c>
      <c r="DB524">
        <f t="shared" si="255"/>
        <v>1.43</v>
      </c>
      <c r="DC524">
        <f t="shared" si="256"/>
        <v>0</v>
      </c>
      <c r="DD524" t="s">
        <v>6</v>
      </c>
      <c r="DE524" t="s">
        <v>6</v>
      </c>
      <c r="DF524">
        <f t="shared" si="257"/>
        <v>0</v>
      </c>
      <c r="DG524">
        <f>ROUND(ROUND(AF524*AJ524,0)*CX524,0)</f>
        <v>1</v>
      </c>
      <c r="DH524">
        <f>ROUND(ROUND(AG524*AK524,0)*CX524,0)</f>
        <v>0</v>
      </c>
      <c r="DI524">
        <f t="shared" si="258"/>
        <v>0</v>
      </c>
      <c r="DJ524">
        <f>DG524</f>
        <v>1</v>
      </c>
      <c r="DK524">
        <v>0</v>
      </c>
      <c r="DL524" t="s">
        <v>6</v>
      </c>
      <c r="DM524">
        <v>0</v>
      </c>
      <c r="DN524" t="s">
        <v>6</v>
      </c>
      <c r="DO524">
        <v>0</v>
      </c>
    </row>
    <row r="525" spans="1:119" x14ac:dyDescent="0.2">
      <c r="A525">
        <f>ROW(Source!A170)</f>
        <v>170</v>
      </c>
      <c r="B525">
        <v>92864407</v>
      </c>
      <c r="C525">
        <v>92865681</v>
      </c>
      <c r="D525">
        <v>49521586</v>
      </c>
      <c r="E525">
        <v>1</v>
      </c>
      <c r="F525">
        <v>1</v>
      </c>
      <c r="G525">
        <v>1</v>
      </c>
      <c r="H525">
        <v>3</v>
      </c>
      <c r="I525" t="s">
        <v>1024</v>
      </c>
      <c r="J525" t="s">
        <v>1025</v>
      </c>
      <c r="K525" t="s">
        <v>1026</v>
      </c>
      <c r="L525">
        <v>1348</v>
      </c>
      <c r="N525">
        <v>1009</v>
      </c>
      <c r="O525" t="s">
        <v>532</v>
      </c>
      <c r="P525" t="s">
        <v>532</v>
      </c>
      <c r="Q525">
        <v>1000</v>
      </c>
      <c r="W525">
        <v>0</v>
      </c>
      <c r="X525">
        <v>1892417071</v>
      </c>
      <c r="Y525">
        <f t="shared" si="254"/>
        <v>1.9000000000000001E-4</v>
      </c>
      <c r="AA525">
        <v>302956.79999999999</v>
      </c>
      <c r="AB525">
        <v>0</v>
      </c>
      <c r="AC525">
        <v>0</v>
      </c>
      <c r="AD525">
        <v>0</v>
      </c>
      <c r="AE525">
        <v>30540</v>
      </c>
      <c r="AF525">
        <v>0</v>
      </c>
      <c r="AG525">
        <v>0</v>
      </c>
      <c r="AH525">
        <v>0</v>
      </c>
      <c r="AI525">
        <v>9.92</v>
      </c>
      <c r="AJ525">
        <v>1</v>
      </c>
      <c r="AK525">
        <v>1</v>
      </c>
      <c r="AL525">
        <v>1</v>
      </c>
      <c r="AM525">
        <v>4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6</v>
      </c>
      <c r="AT525">
        <v>1.9000000000000001E-4</v>
      </c>
      <c r="AU525" t="s">
        <v>6</v>
      </c>
      <c r="AV525">
        <v>0</v>
      </c>
      <c r="AW525">
        <v>2</v>
      </c>
      <c r="AX525">
        <v>92865703</v>
      </c>
      <c r="AY525">
        <v>1</v>
      </c>
      <c r="AZ525">
        <v>0</v>
      </c>
      <c r="BA525">
        <v>497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ROUND(Y525*Source!I170,7)</f>
        <v>5.6999999999999996E-6</v>
      </c>
      <c r="CY525">
        <f t="shared" ref="CY525:CY533" si="259">AA525</f>
        <v>302956.79999999999</v>
      </c>
      <c r="CZ525">
        <f t="shared" ref="CZ525:CZ533" si="260">AE525</f>
        <v>30540</v>
      </c>
      <c r="DA525">
        <f t="shared" ref="DA525:DA533" si="261">AI525</f>
        <v>9.92</v>
      </c>
      <c r="DB525">
        <f t="shared" si="255"/>
        <v>5.8</v>
      </c>
      <c r="DC525">
        <f t="shared" si="256"/>
        <v>0</v>
      </c>
      <c r="DD525" t="s">
        <v>6</v>
      </c>
      <c r="DE525" t="s">
        <v>6</v>
      </c>
      <c r="DF525">
        <f t="shared" ref="DF525:DF533" si="262">ROUND(ROUND(AE525*AI525,0)*CX525,0)</f>
        <v>2</v>
      </c>
      <c r="DG525">
        <f t="shared" ref="DG525:DG534" si="263">ROUND(ROUND(AF525,0)*CX525,0)</f>
        <v>0</v>
      </c>
      <c r="DH525">
        <f t="shared" ref="DH525:DH534" si="264">ROUND(ROUND(AG525,0)*CX525,0)</f>
        <v>0</v>
      </c>
      <c r="DI525">
        <f t="shared" si="258"/>
        <v>0</v>
      </c>
      <c r="DJ525">
        <f t="shared" ref="DJ525:DJ533" si="265">DF525</f>
        <v>2</v>
      </c>
      <c r="DK525">
        <v>0</v>
      </c>
      <c r="DL525" t="s">
        <v>6</v>
      </c>
      <c r="DM525">
        <v>0</v>
      </c>
      <c r="DN525" t="s">
        <v>6</v>
      </c>
      <c r="DO525">
        <v>0</v>
      </c>
    </row>
    <row r="526" spans="1:119" x14ac:dyDescent="0.2">
      <c r="A526">
        <f>ROW(Source!A170)</f>
        <v>170</v>
      </c>
      <c r="B526">
        <v>92864407</v>
      </c>
      <c r="C526">
        <v>92865681</v>
      </c>
      <c r="D526">
        <v>49521602</v>
      </c>
      <c r="E526">
        <v>1</v>
      </c>
      <c r="F526">
        <v>1</v>
      </c>
      <c r="G526">
        <v>1</v>
      </c>
      <c r="H526">
        <v>3</v>
      </c>
      <c r="I526" t="s">
        <v>967</v>
      </c>
      <c r="J526" t="s">
        <v>968</v>
      </c>
      <c r="K526" t="s">
        <v>969</v>
      </c>
      <c r="L526">
        <v>1339</v>
      </c>
      <c r="N526">
        <v>1007</v>
      </c>
      <c r="O526" t="s">
        <v>957</v>
      </c>
      <c r="P526" t="s">
        <v>957</v>
      </c>
      <c r="Q526">
        <v>1</v>
      </c>
      <c r="W526">
        <v>0</v>
      </c>
      <c r="X526">
        <v>-1761807714</v>
      </c>
      <c r="Y526">
        <f t="shared" si="254"/>
        <v>0.34200000000000003</v>
      </c>
      <c r="AA526">
        <v>61.7</v>
      </c>
      <c r="AB526">
        <v>0</v>
      </c>
      <c r="AC526">
        <v>0</v>
      </c>
      <c r="AD526">
        <v>0</v>
      </c>
      <c r="AE526">
        <v>6.22</v>
      </c>
      <c r="AF526">
        <v>0</v>
      </c>
      <c r="AG526">
        <v>0</v>
      </c>
      <c r="AH526">
        <v>0</v>
      </c>
      <c r="AI526">
        <v>9.92</v>
      </c>
      <c r="AJ526">
        <v>1</v>
      </c>
      <c r="AK526">
        <v>1</v>
      </c>
      <c r="AL526">
        <v>1</v>
      </c>
      <c r="AM526">
        <v>4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6</v>
      </c>
      <c r="AT526">
        <v>0.34200000000000003</v>
      </c>
      <c r="AU526" t="s">
        <v>6</v>
      </c>
      <c r="AV526">
        <v>0</v>
      </c>
      <c r="AW526">
        <v>2</v>
      </c>
      <c r="AX526">
        <v>92865704</v>
      </c>
      <c r="AY526">
        <v>1</v>
      </c>
      <c r="AZ526">
        <v>0</v>
      </c>
      <c r="BA526">
        <v>498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ROUND(Y526*Source!I170,7)</f>
        <v>1.026E-2</v>
      </c>
      <c r="CY526">
        <f t="shared" si="259"/>
        <v>61.7</v>
      </c>
      <c r="CZ526">
        <f t="shared" si="260"/>
        <v>6.22</v>
      </c>
      <c r="DA526">
        <f t="shared" si="261"/>
        <v>9.92</v>
      </c>
      <c r="DB526">
        <f t="shared" si="255"/>
        <v>2.13</v>
      </c>
      <c r="DC526">
        <f t="shared" si="256"/>
        <v>0</v>
      </c>
      <c r="DD526" t="s">
        <v>6</v>
      </c>
      <c r="DE526" t="s">
        <v>6</v>
      </c>
      <c r="DF526">
        <f t="shared" si="262"/>
        <v>1</v>
      </c>
      <c r="DG526">
        <f t="shared" si="263"/>
        <v>0</v>
      </c>
      <c r="DH526">
        <f t="shared" si="264"/>
        <v>0</v>
      </c>
      <c r="DI526">
        <f t="shared" si="258"/>
        <v>0</v>
      </c>
      <c r="DJ526">
        <f t="shared" si="265"/>
        <v>1</v>
      </c>
      <c r="DK526">
        <v>0</v>
      </c>
      <c r="DL526" t="s">
        <v>6</v>
      </c>
      <c r="DM526">
        <v>0</v>
      </c>
      <c r="DN526" t="s">
        <v>6</v>
      </c>
      <c r="DO526">
        <v>0</v>
      </c>
    </row>
    <row r="527" spans="1:119" x14ac:dyDescent="0.2">
      <c r="A527">
        <f>ROW(Source!A170)</f>
        <v>170</v>
      </c>
      <c r="B527">
        <v>92864407</v>
      </c>
      <c r="C527">
        <v>92865681</v>
      </c>
      <c r="D527">
        <v>49523203</v>
      </c>
      <c r="E527">
        <v>1</v>
      </c>
      <c r="F527">
        <v>1</v>
      </c>
      <c r="G527">
        <v>1</v>
      </c>
      <c r="H527">
        <v>3</v>
      </c>
      <c r="I527" t="s">
        <v>999</v>
      </c>
      <c r="J527" t="s">
        <v>1000</v>
      </c>
      <c r="K527" t="s">
        <v>1001</v>
      </c>
      <c r="L527">
        <v>1339</v>
      </c>
      <c r="N527">
        <v>1007</v>
      </c>
      <c r="O527" t="s">
        <v>957</v>
      </c>
      <c r="P527" t="s">
        <v>957</v>
      </c>
      <c r="Q527">
        <v>1</v>
      </c>
      <c r="W527">
        <v>0</v>
      </c>
      <c r="X527">
        <v>-143474561</v>
      </c>
      <c r="Y527">
        <f t="shared" si="254"/>
        <v>0.69</v>
      </c>
      <c r="AA527">
        <v>24.2</v>
      </c>
      <c r="AB527">
        <v>0</v>
      </c>
      <c r="AC527">
        <v>0</v>
      </c>
      <c r="AD527">
        <v>0</v>
      </c>
      <c r="AE527">
        <v>2.44</v>
      </c>
      <c r="AF527">
        <v>0</v>
      </c>
      <c r="AG527">
        <v>0</v>
      </c>
      <c r="AH527">
        <v>0</v>
      </c>
      <c r="AI527">
        <v>9.92</v>
      </c>
      <c r="AJ527">
        <v>1</v>
      </c>
      <c r="AK527">
        <v>1</v>
      </c>
      <c r="AL527">
        <v>1</v>
      </c>
      <c r="AM527">
        <v>4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6</v>
      </c>
      <c r="AT527">
        <v>0.69</v>
      </c>
      <c r="AU527" t="s">
        <v>6</v>
      </c>
      <c r="AV527">
        <v>0</v>
      </c>
      <c r="AW527">
        <v>2</v>
      </c>
      <c r="AX527">
        <v>92865705</v>
      </c>
      <c r="AY527">
        <v>1</v>
      </c>
      <c r="AZ527">
        <v>0</v>
      </c>
      <c r="BA527">
        <v>499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ROUND(Y527*Source!I170,7)</f>
        <v>2.07E-2</v>
      </c>
      <c r="CY527">
        <f t="shared" si="259"/>
        <v>24.2</v>
      </c>
      <c r="CZ527">
        <f t="shared" si="260"/>
        <v>2.44</v>
      </c>
      <c r="DA527">
        <f t="shared" si="261"/>
        <v>9.92</v>
      </c>
      <c r="DB527">
        <f t="shared" si="255"/>
        <v>1.68</v>
      </c>
      <c r="DC527">
        <f t="shared" si="256"/>
        <v>0</v>
      </c>
      <c r="DD527" t="s">
        <v>6</v>
      </c>
      <c r="DE527" t="s">
        <v>6</v>
      </c>
      <c r="DF527">
        <f t="shared" si="262"/>
        <v>0</v>
      </c>
      <c r="DG527">
        <f t="shared" si="263"/>
        <v>0</v>
      </c>
      <c r="DH527">
        <f t="shared" si="264"/>
        <v>0</v>
      </c>
      <c r="DI527">
        <f t="shared" si="258"/>
        <v>0</v>
      </c>
      <c r="DJ527">
        <f t="shared" si="265"/>
        <v>0</v>
      </c>
      <c r="DK527">
        <v>0</v>
      </c>
      <c r="DL527" t="s">
        <v>6</v>
      </c>
      <c r="DM527">
        <v>0</v>
      </c>
      <c r="DN527" t="s">
        <v>6</v>
      </c>
      <c r="DO527">
        <v>0</v>
      </c>
    </row>
    <row r="528" spans="1:119" x14ac:dyDescent="0.2">
      <c r="A528">
        <f>ROW(Source!A170)</f>
        <v>170</v>
      </c>
      <c r="B528">
        <v>92864407</v>
      </c>
      <c r="C528">
        <v>92865681</v>
      </c>
      <c r="D528">
        <v>49523851</v>
      </c>
      <c r="E528">
        <v>1</v>
      </c>
      <c r="F528">
        <v>1</v>
      </c>
      <c r="G528">
        <v>1</v>
      </c>
      <c r="H528">
        <v>3</v>
      </c>
      <c r="I528" t="s">
        <v>978</v>
      </c>
      <c r="J528" t="s">
        <v>979</v>
      </c>
      <c r="K528" t="s">
        <v>980</v>
      </c>
      <c r="L528">
        <v>1346</v>
      </c>
      <c r="N528">
        <v>1009</v>
      </c>
      <c r="O528" t="s">
        <v>541</v>
      </c>
      <c r="P528" t="s">
        <v>541</v>
      </c>
      <c r="Q528">
        <v>1</v>
      </c>
      <c r="W528">
        <v>0</v>
      </c>
      <c r="X528">
        <v>-617477323</v>
      </c>
      <c r="Y528">
        <f t="shared" si="254"/>
        <v>0.05</v>
      </c>
      <c r="AA528">
        <v>369.92</v>
      </c>
      <c r="AB528">
        <v>0</v>
      </c>
      <c r="AC528">
        <v>0</v>
      </c>
      <c r="AD528">
        <v>0</v>
      </c>
      <c r="AE528">
        <v>37.29</v>
      </c>
      <c r="AF528">
        <v>0</v>
      </c>
      <c r="AG528">
        <v>0</v>
      </c>
      <c r="AH528">
        <v>0</v>
      </c>
      <c r="AI528">
        <v>9.92</v>
      </c>
      <c r="AJ528">
        <v>1</v>
      </c>
      <c r="AK528">
        <v>1</v>
      </c>
      <c r="AL528">
        <v>1</v>
      </c>
      <c r="AM528">
        <v>4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6</v>
      </c>
      <c r="AT528">
        <v>0.05</v>
      </c>
      <c r="AU528" t="s">
        <v>6</v>
      </c>
      <c r="AV528">
        <v>0</v>
      </c>
      <c r="AW528">
        <v>2</v>
      </c>
      <c r="AX528">
        <v>92865706</v>
      </c>
      <c r="AY528">
        <v>1</v>
      </c>
      <c r="AZ528">
        <v>0</v>
      </c>
      <c r="BA528">
        <v>500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ROUND(Y528*Source!I170,7)</f>
        <v>1.5E-3</v>
      </c>
      <c r="CY528">
        <f t="shared" si="259"/>
        <v>369.92</v>
      </c>
      <c r="CZ528">
        <f t="shared" si="260"/>
        <v>37.29</v>
      </c>
      <c r="DA528">
        <f t="shared" si="261"/>
        <v>9.92</v>
      </c>
      <c r="DB528">
        <f t="shared" si="255"/>
        <v>1.86</v>
      </c>
      <c r="DC528">
        <f t="shared" si="256"/>
        <v>0</v>
      </c>
      <c r="DD528" t="s">
        <v>6</v>
      </c>
      <c r="DE528" t="s">
        <v>6</v>
      </c>
      <c r="DF528">
        <f t="shared" si="262"/>
        <v>1</v>
      </c>
      <c r="DG528">
        <f t="shared" si="263"/>
        <v>0</v>
      </c>
      <c r="DH528">
        <f t="shared" si="264"/>
        <v>0</v>
      </c>
      <c r="DI528">
        <f t="shared" si="258"/>
        <v>0</v>
      </c>
      <c r="DJ528">
        <f t="shared" si="265"/>
        <v>1</v>
      </c>
      <c r="DK528">
        <v>0</v>
      </c>
      <c r="DL528" t="s">
        <v>6</v>
      </c>
      <c r="DM528">
        <v>0</v>
      </c>
      <c r="DN528" t="s">
        <v>6</v>
      </c>
      <c r="DO528">
        <v>0</v>
      </c>
    </row>
    <row r="529" spans="1:119" x14ac:dyDescent="0.2">
      <c r="A529">
        <f>ROW(Source!A170)</f>
        <v>170</v>
      </c>
      <c r="B529">
        <v>92864407</v>
      </c>
      <c r="C529">
        <v>92865681</v>
      </c>
      <c r="D529">
        <v>49524232</v>
      </c>
      <c r="E529">
        <v>1</v>
      </c>
      <c r="F529">
        <v>1</v>
      </c>
      <c r="G529">
        <v>1</v>
      </c>
      <c r="H529">
        <v>3</v>
      </c>
      <c r="I529" t="s">
        <v>1027</v>
      </c>
      <c r="J529" t="s">
        <v>1028</v>
      </c>
      <c r="K529" t="s">
        <v>1029</v>
      </c>
      <c r="L529">
        <v>1348</v>
      </c>
      <c r="N529">
        <v>1009</v>
      </c>
      <c r="O529" t="s">
        <v>532</v>
      </c>
      <c r="P529" t="s">
        <v>532</v>
      </c>
      <c r="Q529">
        <v>1000</v>
      </c>
      <c r="W529">
        <v>0</v>
      </c>
      <c r="X529">
        <v>1913150405</v>
      </c>
      <c r="Y529">
        <f t="shared" si="254"/>
        <v>4.0000000000000002E-4</v>
      </c>
      <c r="AA529">
        <v>134515.20000000001</v>
      </c>
      <c r="AB529">
        <v>0</v>
      </c>
      <c r="AC529">
        <v>0</v>
      </c>
      <c r="AD529">
        <v>0</v>
      </c>
      <c r="AE529">
        <v>13560</v>
      </c>
      <c r="AF529">
        <v>0</v>
      </c>
      <c r="AG529">
        <v>0</v>
      </c>
      <c r="AH529">
        <v>0</v>
      </c>
      <c r="AI529">
        <v>9.92</v>
      </c>
      <c r="AJ529">
        <v>1</v>
      </c>
      <c r="AK529">
        <v>1</v>
      </c>
      <c r="AL529">
        <v>1</v>
      </c>
      <c r="AM529">
        <v>4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6</v>
      </c>
      <c r="AT529">
        <v>4.0000000000000002E-4</v>
      </c>
      <c r="AU529" t="s">
        <v>6</v>
      </c>
      <c r="AV529">
        <v>0</v>
      </c>
      <c r="AW529">
        <v>2</v>
      </c>
      <c r="AX529">
        <v>92865707</v>
      </c>
      <c r="AY529">
        <v>1</v>
      </c>
      <c r="AZ529">
        <v>0</v>
      </c>
      <c r="BA529">
        <v>501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ROUND(Y529*Source!I170,7)</f>
        <v>1.2E-5</v>
      </c>
      <c r="CY529">
        <f t="shared" si="259"/>
        <v>134515.20000000001</v>
      </c>
      <c r="CZ529">
        <f t="shared" si="260"/>
        <v>13560</v>
      </c>
      <c r="DA529">
        <f t="shared" si="261"/>
        <v>9.92</v>
      </c>
      <c r="DB529">
        <f t="shared" si="255"/>
        <v>5.42</v>
      </c>
      <c r="DC529">
        <f t="shared" si="256"/>
        <v>0</v>
      </c>
      <c r="DD529" t="s">
        <v>6</v>
      </c>
      <c r="DE529" t="s">
        <v>6</v>
      </c>
      <c r="DF529">
        <f t="shared" si="262"/>
        <v>2</v>
      </c>
      <c r="DG529">
        <f t="shared" si="263"/>
        <v>0</v>
      </c>
      <c r="DH529">
        <f t="shared" si="264"/>
        <v>0</v>
      </c>
      <c r="DI529">
        <f t="shared" si="258"/>
        <v>0</v>
      </c>
      <c r="DJ529">
        <f t="shared" si="265"/>
        <v>2</v>
      </c>
      <c r="DK529">
        <v>0</v>
      </c>
      <c r="DL529" t="s">
        <v>6</v>
      </c>
      <c r="DM529">
        <v>0</v>
      </c>
      <c r="DN529" t="s">
        <v>6</v>
      </c>
      <c r="DO529">
        <v>0</v>
      </c>
    </row>
    <row r="530" spans="1:119" x14ac:dyDescent="0.2">
      <c r="A530">
        <f>ROW(Source!A170)</f>
        <v>170</v>
      </c>
      <c r="B530">
        <v>92864407</v>
      </c>
      <c r="C530">
        <v>92865681</v>
      </c>
      <c r="D530">
        <v>49527729</v>
      </c>
      <c r="E530">
        <v>1</v>
      </c>
      <c r="F530">
        <v>1</v>
      </c>
      <c r="G530">
        <v>1</v>
      </c>
      <c r="H530">
        <v>3</v>
      </c>
      <c r="I530" t="s">
        <v>1015</v>
      </c>
      <c r="J530" t="s">
        <v>1016</v>
      </c>
      <c r="K530" t="s">
        <v>1017</v>
      </c>
      <c r="L530">
        <v>1346</v>
      </c>
      <c r="N530">
        <v>1009</v>
      </c>
      <c r="O530" t="s">
        <v>541</v>
      </c>
      <c r="P530" t="s">
        <v>541</v>
      </c>
      <c r="Q530">
        <v>1</v>
      </c>
      <c r="W530">
        <v>0</v>
      </c>
      <c r="X530">
        <v>30735328</v>
      </c>
      <c r="Y530">
        <f t="shared" si="254"/>
        <v>2.5000000000000001E-3</v>
      </c>
      <c r="AA530">
        <v>21.33</v>
      </c>
      <c r="AB530">
        <v>0</v>
      </c>
      <c r="AC530">
        <v>0</v>
      </c>
      <c r="AD530">
        <v>0</v>
      </c>
      <c r="AE530">
        <v>2.15</v>
      </c>
      <c r="AF530">
        <v>0</v>
      </c>
      <c r="AG530">
        <v>0</v>
      </c>
      <c r="AH530">
        <v>0</v>
      </c>
      <c r="AI530">
        <v>9.92</v>
      </c>
      <c r="AJ530">
        <v>1</v>
      </c>
      <c r="AK530">
        <v>1</v>
      </c>
      <c r="AL530">
        <v>1</v>
      </c>
      <c r="AM530">
        <v>4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6</v>
      </c>
      <c r="AT530">
        <v>2.5000000000000001E-3</v>
      </c>
      <c r="AU530" t="s">
        <v>6</v>
      </c>
      <c r="AV530">
        <v>0</v>
      </c>
      <c r="AW530">
        <v>2</v>
      </c>
      <c r="AX530">
        <v>92865708</v>
      </c>
      <c r="AY530">
        <v>1</v>
      </c>
      <c r="AZ530">
        <v>0</v>
      </c>
      <c r="BA530">
        <v>502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ROUND(Y530*Source!I170,7)</f>
        <v>7.4999999999999993E-5</v>
      </c>
      <c r="CY530">
        <f t="shared" si="259"/>
        <v>21.33</v>
      </c>
      <c r="CZ530">
        <f t="shared" si="260"/>
        <v>2.15</v>
      </c>
      <c r="DA530">
        <f t="shared" si="261"/>
        <v>9.92</v>
      </c>
      <c r="DB530">
        <f t="shared" si="255"/>
        <v>0.01</v>
      </c>
      <c r="DC530">
        <f t="shared" si="256"/>
        <v>0</v>
      </c>
      <c r="DD530" t="s">
        <v>6</v>
      </c>
      <c r="DE530" t="s">
        <v>6</v>
      </c>
      <c r="DF530">
        <f t="shared" si="262"/>
        <v>0</v>
      </c>
      <c r="DG530">
        <f t="shared" si="263"/>
        <v>0</v>
      </c>
      <c r="DH530">
        <f t="shared" si="264"/>
        <v>0</v>
      </c>
      <c r="DI530">
        <f t="shared" si="258"/>
        <v>0</v>
      </c>
      <c r="DJ530">
        <f t="shared" si="265"/>
        <v>0</v>
      </c>
      <c r="DK530">
        <v>0</v>
      </c>
      <c r="DL530" t="s">
        <v>6</v>
      </c>
      <c r="DM530">
        <v>0</v>
      </c>
      <c r="DN530" t="s">
        <v>6</v>
      </c>
      <c r="DO530">
        <v>0</v>
      </c>
    </row>
    <row r="531" spans="1:119" x14ac:dyDescent="0.2">
      <c r="A531">
        <f>ROW(Source!A170)</f>
        <v>170</v>
      </c>
      <c r="B531">
        <v>92864407</v>
      </c>
      <c r="C531">
        <v>92865681</v>
      </c>
      <c r="D531">
        <v>49554500</v>
      </c>
      <c r="E531">
        <v>1</v>
      </c>
      <c r="F531">
        <v>1</v>
      </c>
      <c r="G531">
        <v>1</v>
      </c>
      <c r="H531">
        <v>3</v>
      </c>
      <c r="I531" t="s">
        <v>981</v>
      </c>
      <c r="J531" t="s">
        <v>982</v>
      </c>
      <c r="K531" t="s">
        <v>983</v>
      </c>
      <c r="L531">
        <v>1346</v>
      </c>
      <c r="N531">
        <v>1009</v>
      </c>
      <c r="O531" t="s">
        <v>541</v>
      </c>
      <c r="P531" t="s">
        <v>541</v>
      </c>
      <c r="Q531">
        <v>1</v>
      </c>
      <c r="W531">
        <v>0</v>
      </c>
      <c r="X531">
        <v>639726700</v>
      </c>
      <c r="Y531">
        <f t="shared" si="254"/>
        <v>0.44</v>
      </c>
      <c r="AA531">
        <v>149.99</v>
      </c>
      <c r="AB531">
        <v>0</v>
      </c>
      <c r="AC531">
        <v>0</v>
      </c>
      <c r="AD531">
        <v>0</v>
      </c>
      <c r="AE531">
        <v>15.12</v>
      </c>
      <c r="AF531">
        <v>0</v>
      </c>
      <c r="AG531">
        <v>0</v>
      </c>
      <c r="AH531">
        <v>0</v>
      </c>
      <c r="AI531">
        <v>9.92</v>
      </c>
      <c r="AJ531">
        <v>1</v>
      </c>
      <c r="AK531">
        <v>1</v>
      </c>
      <c r="AL531">
        <v>1</v>
      </c>
      <c r="AM531">
        <v>4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6</v>
      </c>
      <c r="AT531">
        <v>0.44</v>
      </c>
      <c r="AU531" t="s">
        <v>6</v>
      </c>
      <c r="AV531">
        <v>0</v>
      </c>
      <c r="AW531">
        <v>2</v>
      </c>
      <c r="AX531">
        <v>92865709</v>
      </c>
      <c r="AY531">
        <v>1</v>
      </c>
      <c r="AZ531">
        <v>0</v>
      </c>
      <c r="BA531">
        <v>503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ROUND(Y531*Source!I170,7)</f>
        <v>1.32E-2</v>
      </c>
      <c r="CY531">
        <f t="shared" si="259"/>
        <v>149.99</v>
      </c>
      <c r="CZ531">
        <f t="shared" si="260"/>
        <v>15.12</v>
      </c>
      <c r="DA531">
        <f t="shared" si="261"/>
        <v>9.92</v>
      </c>
      <c r="DB531">
        <f t="shared" si="255"/>
        <v>6.65</v>
      </c>
      <c r="DC531">
        <f t="shared" si="256"/>
        <v>0</v>
      </c>
      <c r="DD531" t="s">
        <v>6</v>
      </c>
      <c r="DE531" t="s">
        <v>6</v>
      </c>
      <c r="DF531">
        <f t="shared" si="262"/>
        <v>2</v>
      </c>
      <c r="DG531">
        <f t="shared" si="263"/>
        <v>0</v>
      </c>
      <c r="DH531">
        <f t="shared" si="264"/>
        <v>0</v>
      </c>
      <c r="DI531">
        <f t="shared" si="258"/>
        <v>0</v>
      </c>
      <c r="DJ531">
        <f t="shared" si="265"/>
        <v>2</v>
      </c>
      <c r="DK531">
        <v>0</v>
      </c>
      <c r="DL531" t="s">
        <v>6</v>
      </c>
      <c r="DM531">
        <v>0</v>
      </c>
      <c r="DN531" t="s">
        <v>6</v>
      </c>
      <c r="DO531">
        <v>0</v>
      </c>
    </row>
    <row r="532" spans="1:119" x14ac:dyDescent="0.2">
      <c r="A532">
        <f>ROW(Source!A170)</f>
        <v>170</v>
      </c>
      <c r="B532">
        <v>92864407</v>
      </c>
      <c r="C532">
        <v>92865681</v>
      </c>
      <c r="D532">
        <v>49555188</v>
      </c>
      <c r="E532">
        <v>1</v>
      </c>
      <c r="F532">
        <v>1</v>
      </c>
      <c r="G532">
        <v>1</v>
      </c>
      <c r="H532">
        <v>3</v>
      </c>
      <c r="I532" t="s">
        <v>984</v>
      </c>
      <c r="J532" t="s">
        <v>985</v>
      </c>
      <c r="K532" t="s">
        <v>986</v>
      </c>
      <c r="L532">
        <v>1348</v>
      </c>
      <c r="N532">
        <v>1009</v>
      </c>
      <c r="O532" t="s">
        <v>532</v>
      </c>
      <c r="P532" t="s">
        <v>532</v>
      </c>
      <c r="Q532">
        <v>1000</v>
      </c>
      <c r="W532">
        <v>0</v>
      </c>
      <c r="X532">
        <v>859929720</v>
      </c>
      <c r="Y532">
        <f t="shared" si="254"/>
        <v>5.2999999999999998E-4</v>
      </c>
      <c r="AA532">
        <v>168144</v>
      </c>
      <c r="AB532">
        <v>0</v>
      </c>
      <c r="AC532">
        <v>0</v>
      </c>
      <c r="AD532">
        <v>0</v>
      </c>
      <c r="AE532">
        <v>16950</v>
      </c>
      <c r="AF532">
        <v>0</v>
      </c>
      <c r="AG532">
        <v>0</v>
      </c>
      <c r="AH532">
        <v>0</v>
      </c>
      <c r="AI532">
        <v>9.92</v>
      </c>
      <c r="AJ532">
        <v>1</v>
      </c>
      <c r="AK532">
        <v>1</v>
      </c>
      <c r="AL532">
        <v>1</v>
      </c>
      <c r="AM532">
        <v>4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6</v>
      </c>
      <c r="AT532">
        <v>5.2999999999999998E-4</v>
      </c>
      <c r="AU532" t="s">
        <v>6</v>
      </c>
      <c r="AV532">
        <v>0</v>
      </c>
      <c r="AW532">
        <v>2</v>
      </c>
      <c r="AX532">
        <v>92865710</v>
      </c>
      <c r="AY532">
        <v>1</v>
      </c>
      <c r="AZ532">
        <v>0</v>
      </c>
      <c r="BA532">
        <v>504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ROUND(Y532*Source!I170,7)</f>
        <v>1.59E-5</v>
      </c>
      <c r="CY532">
        <f t="shared" si="259"/>
        <v>168144</v>
      </c>
      <c r="CZ532">
        <f t="shared" si="260"/>
        <v>16950</v>
      </c>
      <c r="DA532">
        <f t="shared" si="261"/>
        <v>9.92</v>
      </c>
      <c r="DB532">
        <f t="shared" si="255"/>
        <v>8.98</v>
      </c>
      <c r="DC532">
        <f t="shared" si="256"/>
        <v>0</v>
      </c>
      <c r="DD532" t="s">
        <v>6</v>
      </c>
      <c r="DE532" t="s">
        <v>6</v>
      </c>
      <c r="DF532">
        <f t="shared" si="262"/>
        <v>3</v>
      </c>
      <c r="DG532">
        <f t="shared" si="263"/>
        <v>0</v>
      </c>
      <c r="DH532">
        <f t="shared" si="264"/>
        <v>0</v>
      </c>
      <c r="DI532">
        <f t="shared" si="258"/>
        <v>0</v>
      </c>
      <c r="DJ532">
        <f t="shared" si="265"/>
        <v>3</v>
      </c>
      <c r="DK532">
        <v>0</v>
      </c>
      <c r="DL532" t="s">
        <v>6</v>
      </c>
      <c r="DM532">
        <v>0</v>
      </c>
      <c r="DN532" t="s">
        <v>6</v>
      </c>
      <c r="DO532">
        <v>0</v>
      </c>
    </row>
    <row r="533" spans="1:119" x14ac:dyDescent="0.2">
      <c r="A533">
        <f>ROW(Source!A170)</f>
        <v>170</v>
      </c>
      <c r="B533">
        <v>92864407</v>
      </c>
      <c r="C533">
        <v>92865681</v>
      </c>
      <c r="D533">
        <v>49577835</v>
      </c>
      <c r="E533">
        <v>1</v>
      </c>
      <c r="F533">
        <v>1</v>
      </c>
      <c r="G533">
        <v>1</v>
      </c>
      <c r="H533">
        <v>3</v>
      </c>
      <c r="I533" t="s">
        <v>495</v>
      </c>
      <c r="J533" t="s">
        <v>497</v>
      </c>
      <c r="K533" t="s">
        <v>496</v>
      </c>
      <c r="L533">
        <v>1301</v>
      </c>
      <c r="N533">
        <v>1003</v>
      </c>
      <c r="O533" t="s">
        <v>425</v>
      </c>
      <c r="P533" t="s">
        <v>425</v>
      </c>
      <c r="Q533">
        <v>1</v>
      </c>
      <c r="W533">
        <v>0</v>
      </c>
      <c r="X533">
        <v>1286968825</v>
      </c>
      <c r="Y533">
        <f t="shared" si="254"/>
        <v>100</v>
      </c>
      <c r="AA533">
        <v>309.5</v>
      </c>
      <c r="AB533">
        <v>0</v>
      </c>
      <c r="AC533">
        <v>0</v>
      </c>
      <c r="AD533">
        <v>0</v>
      </c>
      <c r="AE533">
        <v>31.2</v>
      </c>
      <c r="AF533">
        <v>0</v>
      </c>
      <c r="AG533">
        <v>0</v>
      </c>
      <c r="AH533">
        <v>0</v>
      </c>
      <c r="AI533">
        <v>9.92</v>
      </c>
      <c r="AJ533">
        <v>1</v>
      </c>
      <c r="AK533">
        <v>1</v>
      </c>
      <c r="AL533">
        <v>1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 t="s">
        <v>6</v>
      </c>
      <c r="AT533">
        <v>100</v>
      </c>
      <c r="AU533" t="s">
        <v>6</v>
      </c>
      <c r="AV533">
        <v>0</v>
      </c>
      <c r="AW533">
        <v>1</v>
      </c>
      <c r="AX533">
        <v>-1</v>
      </c>
      <c r="AY533">
        <v>0</v>
      </c>
      <c r="AZ533">
        <v>0</v>
      </c>
      <c r="BA533" t="s">
        <v>6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ROUND(Y533*Source!I170,7)</f>
        <v>3</v>
      </c>
      <c r="CY533">
        <f t="shared" si="259"/>
        <v>309.5</v>
      </c>
      <c r="CZ533">
        <f t="shared" si="260"/>
        <v>31.2</v>
      </c>
      <c r="DA533">
        <f t="shared" si="261"/>
        <v>9.92</v>
      </c>
      <c r="DB533">
        <f t="shared" si="255"/>
        <v>3120</v>
      </c>
      <c r="DC533">
        <f t="shared" si="256"/>
        <v>0</v>
      </c>
      <c r="DD533" t="s">
        <v>6</v>
      </c>
      <c r="DE533" t="s">
        <v>6</v>
      </c>
      <c r="DF533">
        <f t="shared" si="262"/>
        <v>930</v>
      </c>
      <c r="DG533">
        <f t="shared" si="263"/>
        <v>0</v>
      </c>
      <c r="DH533">
        <f t="shared" si="264"/>
        <v>0</v>
      </c>
      <c r="DI533">
        <f t="shared" si="258"/>
        <v>0</v>
      </c>
      <c r="DJ533">
        <f t="shared" si="265"/>
        <v>930</v>
      </c>
      <c r="DK533">
        <v>0</v>
      </c>
      <c r="DL533" t="s">
        <v>6</v>
      </c>
      <c r="DM533">
        <v>0</v>
      </c>
      <c r="DN533" t="s">
        <v>6</v>
      </c>
      <c r="DO533">
        <v>0</v>
      </c>
    </row>
    <row r="534" spans="1:119" x14ac:dyDescent="0.2">
      <c r="A534">
        <f>ROW(Source!A172)</f>
        <v>172</v>
      </c>
      <c r="B534">
        <v>92864407</v>
      </c>
      <c r="C534">
        <v>92865715</v>
      </c>
      <c r="D534">
        <v>49510795</v>
      </c>
      <c r="E534">
        <v>70</v>
      </c>
      <c r="F534">
        <v>1</v>
      </c>
      <c r="G534">
        <v>1</v>
      </c>
      <c r="H534">
        <v>1</v>
      </c>
      <c r="I534" t="s">
        <v>1032</v>
      </c>
      <c r="J534" t="s">
        <v>6</v>
      </c>
      <c r="K534" t="s">
        <v>1033</v>
      </c>
      <c r="L534">
        <v>1191</v>
      </c>
      <c r="N534">
        <v>1013</v>
      </c>
      <c r="O534" t="s">
        <v>855</v>
      </c>
      <c r="P534" t="s">
        <v>855</v>
      </c>
      <c r="Q534">
        <v>1</v>
      </c>
      <c r="W534">
        <v>0</v>
      </c>
      <c r="X534">
        <v>496079349</v>
      </c>
      <c r="Y534">
        <f t="shared" si="254"/>
        <v>5.01</v>
      </c>
      <c r="AA534">
        <v>0</v>
      </c>
      <c r="AB534">
        <v>0</v>
      </c>
      <c r="AC534">
        <v>0</v>
      </c>
      <c r="AD534">
        <v>522.04999999999995</v>
      </c>
      <c r="AE534">
        <v>0</v>
      </c>
      <c r="AF534">
        <v>0</v>
      </c>
      <c r="AG534">
        <v>0</v>
      </c>
      <c r="AH534">
        <v>11.64</v>
      </c>
      <c r="AI534">
        <v>1</v>
      </c>
      <c r="AJ534">
        <v>1</v>
      </c>
      <c r="AK534">
        <v>1</v>
      </c>
      <c r="AL534">
        <v>44.85</v>
      </c>
      <c r="AM534">
        <v>4</v>
      </c>
      <c r="AN534">
        <v>0</v>
      </c>
      <c r="AO534">
        <v>1</v>
      </c>
      <c r="AP534">
        <v>0</v>
      </c>
      <c r="AQ534">
        <v>0</v>
      </c>
      <c r="AR534">
        <v>0</v>
      </c>
      <c r="AS534" t="s">
        <v>6</v>
      </c>
      <c r="AT534">
        <v>5.01</v>
      </c>
      <c r="AU534" t="s">
        <v>6</v>
      </c>
      <c r="AV534">
        <v>1</v>
      </c>
      <c r="AW534">
        <v>2</v>
      </c>
      <c r="AX534">
        <v>92865722</v>
      </c>
      <c r="AY534">
        <v>1</v>
      </c>
      <c r="AZ534">
        <v>0</v>
      </c>
      <c r="BA534">
        <v>508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U534">
        <f>ROUND(AT534*Source!I172*AH534*AL534,0)</f>
        <v>0</v>
      </c>
      <c r="CV534">
        <f>ROUND(Y534*Source!I172,7)</f>
        <v>0</v>
      </c>
      <c r="CW534">
        <v>0</v>
      </c>
      <c r="CX534">
        <f>ROUND(Y534*Source!I172,7)</f>
        <v>0</v>
      </c>
      <c r="CY534">
        <f>AD534</f>
        <v>522.04999999999995</v>
      </c>
      <c r="CZ534">
        <f>AH534</f>
        <v>11.64</v>
      </c>
      <c r="DA534">
        <f>AL534</f>
        <v>44.85</v>
      </c>
      <c r="DB534">
        <f t="shared" si="255"/>
        <v>58.32</v>
      </c>
      <c r="DC534">
        <f t="shared" si="256"/>
        <v>0</v>
      </c>
      <c r="DD534" t="s">
        <v>6</v>
      </c>
      <c r="DE534" t="s">
        <v>6</v>
      </c>
      <c r="DF534">
        <f>ROUND(ROUND(AE534,0)*CX534,0)</f>
        <v>0</v>
      </c>
      <c r="DG534">
        <f t="shared" si="263"/>
        <v>0</v>
      </c>
      <c r="DH534">
        <f t="shared" si="264"/>
        <v>0</v>
      </c>
      <c r="DI534">
        <f>ROUND(ROUND(AH534*AL534,0)*CX534,0)</f>
        <v>0</v>
      </c>
      <c r="DJ534">
        <f>DI534</f>
        <v>0</v>
      </c>
      <c r="DK534">
        <v>0</v>
      </c>
      <c r="DL534" t="s">
        <v>6</v>
      </c>
      <c r="DM534">
        <v>0</v>
      </c>
      <c r="DN534" t="s">
        <v>6</v>
      </c>
      <c r="DO534">
        <v>0</v>
      </c>
    </row>
    <row r="535" spans="1:119" x14ac:dyDescent="0.2">
      <c r="A535">
        <f>ROW(Source!A172)</f>
        <v>172</v>
      </c>
      <c r="B535">
        <v>92864407</v>
      </c>
      <c r="C535">
        <v>92865715</v>
      </c>
      <c r="D535">
        <v>49673308</v>
      </c>
      <c r="E535">
        <v>1</v>
      </c>
      <c r="F535">
        <v>1</v>
      </c>
      <c r="G535">
        <v>1</v>
      </c>
      <c r="H535">
        <v>2</v>
      </c>
      <c r="I535" t="s">
        <v>987</v>
      </c>
      <c r="J535" t="s">
        <v>988</v>
      </c>
      <c r="K535" t="s">
        <v>989</v>
      </c>
      <c r="L535">
        <v>1367</v>
      </c>
      <c r="N535">
        <v>1011</v>
      </c>
      <c r="O535" t="s">
        <v>872</v>
      </c>
      <c r="P535" t="s">
        <v>872</v>
      </c>
      <c r="Q535">
        <v>1</v>
      </c>
      <c r="W535">
        <v>0</v>
      </c>
      <c r="X535">
        <v>-1049284970</v>
      </c>
      <c r="Y535">
        <f t="shared" si="254"/>
        <v>1.5</v>
      </c>
      <c r="AA535">
        <v>0</v>
      </c>
      <c r="AB535">
        <v>466.41</v>
      </c>
      <c r="AC535">
        <v>0</v>
      </c>
      <c r="AD535">
        <v>0</v>
      </c>
      <c r="AE535">
        <v>0</v>
      </c>
      <c r="AF535">
        <v>29.67</v>
      </c>
      <c r="AG535">
        <v>0</v>
      </c>
      <c r="AH535">
        <v>0</v>
      </c>
      <c r="AI535">
        <v>1</v>
      </c>
      <c r="AJ535">
        <v>15.72</v>
      </c>
      <c r="AK535">
        <v>44.85</v>
      </c>
      <c r="AL535">
        <v>1</v>
      </c>
      <c r="AM535">
        <v>4</v>
      </c>
      <c r="AN535">
        <v>0</v>
      </c>
      <c r="AO535">
        <v>1</v>
      </c>
      <c r="AP535">
        <v>0</v>
      </c>
      <c r="AQ535">
        <v>0</v>
      </c>
      <c r="AR535">
        <v>0</v>
      </c>
      <c r="AS535" t="s">
        <v>6</v>
      </c>
      <c r="AT535">
        <v>1.5</v>
      </c>
      <c r="AU535" t="s">
        <v>6</v>
      </c>
      <c r="AV535">
        <v>0</v>
      </c>
      <c r="AW535">
        <v>2</v>
      </c>
      <c r="AX535">
        <v>92865723</v>
      </c>
      <c r="AY535">
        <v>1</v>
      </c>
      <c r="AZ535">
        <v>0</v>
      </c>
      <c r="BA535">
        <v>509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f>ROUND(Y535*Source!I172*DO535,7)</f>
        <v>0</v>
      </c>
      <c r="CX535">
        <f>ROUND(Y535*Source!I172,7)</f>
        <v>0</v>
      </c>
      <c r="CY535">
        <f>AB535</f>
        <v>466.41</v>
      </c>
      <c r="CZ535">
        <f>AF535</f>
        <v>29.67</v>
      </c>
      <c r="DA535">
        <f>AJ535</f>
        <v>15.72</v>
      </c>
      <c r="DB535">
        <f t="shared" si="255"/>
        <v>44.51</v>
      </c>
      <c r="DC535">
        <f t="shared" si="256"/>
        <v>0</v>
      </c>
      <c r="DD535" t="s">
        <v>6</v>
      </c>
      <c r="DE535" t="s">
        <v>6</v>
      </c>
      <c r="DF535">
        <f>ROUND(ROUND(AE535,0)*CX535,0)</f>
        <v>0</v>
      </c>
      <c r="DG535">
        <f>ROUND(ROUND(AF535*AJ535,0)*CX535,0)</f>
        <v>0</v>
      </c>
      <c r="DH535">
        <f>ROUND(ROUND(AG535*AK535,0)*CX535,0)</f>
        <v>0</v>
      </c>
      <c r="DI535">
        <f>ROUND(ROUND(AH535,0)*CX535,0)</f>
        <v>0</v>
      </c>
      <c r="DJ535">
        <f>DG535</f>
        <v>0</v>
      </c>
      <c r="DK535">
        <v>0</v>
      </c>
      <c r="DL535" t="s">
        <v>6</v>
      </c>
      <c r="DM535">
        <v>0</v>
      </c>
      <c r="DN535" t="s">
        <v>6</v>
      </c>
      <c r="DO535">
        <v>0</v>
      </c>
    </row>
    <row r="536" spans="1:119" x14ac:dyDescent="0.2">
      <c r="A536">
        <f>ROW(Source!A172)</f>
        <v>172</v>
      </c>
      <c r="B536">
        <v>92864407</v>
      </c>
      <c r="C536">
        <v>92865715</v>
      </c>
      <c r="D536">
        <v>49523203</v>
      </c>
      <c r="E536">
        <v>1</v>
      </c>
      <c r="F536">
        <v>1</v>
      </c>
      <c r="G536">
        <v>1</v>
      </c>
      <c r="H536">
        <v>3</v>
      </c>
      <c r="I536" t="s">
        <v>999</v>
      </c>
      <c r="J536" t="s">
        <v>1000</v>
      </c>
      <c r="K536" t="s">
        <v>1001</v>
      </c>
      <c r="L536">
        <v>1339</v>
      </c>
      <c r="N536">
        <v>1007</v>
      </c>
      <c r="O536" t="s">
        <v>957</v>
      </c>
      <c r="P536" t="s">
        <v>957</v>
      </c>
      <c r="Q536">
        <v>1</v>
      </c>
      <c r="W536">
        <v>0</v>
      </c>
      <c r="X536">
        <v>-143474561</v>
      </c>
      <c r="Y536">
        <f t="shared" si="254"/>
        <v>1</v>
      </c>
      <c r="AA536">
        <v>24.2</v>
      </c>
      <c r="AB536">
        <v>0</v>
      </c>
      <c r="AC536">
        <v>0</v>
      </c>
      <c r="AD536">
        <v>0</v>
      </c>
      <c r="AE536">
        <v>2.44</v>
      </c>
      <c r="AF536">
        <v>0</v>
      </c>
      <c r="AG536">
        <v>0</v>
      </c>
      <c r="AH536">
        <v>0</v>
      </c>
      <c r="AI536">
        <v>9.92</v>
      </c>
      <c r="AJ536">
        <v>1</v>
      </c>
      <c r="AK536">
        <v>1</v>
      </c>
      <c r="AL536">
        <v>1</v>
      </c>
      <c r="AM536">
        <v>4</v>
      </c>
      <c r="AN536">
        <v>0</v>
      </c>
      <c r="AO536">
        <v>1</v>
      </c>
      <c r="AP536">
        <v>0</v>
      </c>
      <c r="AQ536">
        <v>0</v>
      </c>
      <c r="AR536">
        <v>0</v>
      </c>
      <c r="AS536" t="s">
        <v>6</v>
      </c>
      <c r="AT536">
        <v>1</v>
      </c>
      <c r="AU536" t="s">
        <v>6</v>
      </c>
      <c r="AV536">
        <v>0</v>
      </c>
      <c r="AW536">
        <v>2</v>
      </c>
      <c r="AX536">
        <v>92865724</v>
      </c>
      <c r="AY536">
        <v>1</v>
      </c>
      <c r="AZ536">
        <v>0</v>
      </c>
      <c r="BA536">
        <v>510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ROUND(Y536*Source!I172,7)</f>
        <v>0</v>
      </c>
      <c r="CY536">
        <f>AA536</f>
        <v>24.2</v>
      </c>
      <c r="CZ536">
        <f>AE536</f>
        <v>2.44</v>
      </c>
      <c r="DA536">
        <f>AI536</f>
        <v>9.92</v>
      </c>
      <c r="DB536">
        <f t="shared" si="255"/>
        <v>2.44</v>
      </c>
      <c r="DC536">
        <f t="shared" si="256"/>
        <v>0</v>
      </c>
      <c r="DD536" t="s">
        <v>6</v>
      </c>
      <c r="DE536" t="s">
        <v>6</v>
      </c>
      <c r="DF536">
        <f>ROUND(ROUND(AE536*AI536,0)*CX536,0)</f>
        <v>0</v>
      </c>
      <c r="DG536">
        <f>ROUND(ROUND(AF536,0)*CX536,0)</f>
        <v>0</v>
      </c>
      <c r="DH536">
        <f>ROUND(ROUND(AG536,0)*CX536,0)</f>
        <v>0</v>
      </c>
      <c r="DI536">
        <f>ROUND(ROUND(AH536,0)*CX536,0)</f>
        <v>0</v>
      </c>
      <c r="DJ536">
        <f>DF536</f>
        <v>0</v>
      </c>
      <c r="DK536">
        <v>0</v>
      </c>
      <c r="DL536" t="s">
        <v>6</v>
      </c>
      <c r="DM536">
        <v>0</v>
      </c>
      <c r="DN536" t="s">
        <v>6</v>
      </c>
      <c r="DO536">
        <v>0</v>
      </c>
    </row>
    <row r="537" spans="1:119" x14ac:dyDescent="0.2">
      <c r="A537">
        <f>ROW(Source!A172)</f>
        <v>172</v>
      </c>
      <c r="B537">
        <v>92864407</v>
      </c>
      <c r="C537">
        <v>92865715</v>
      </c>
      <c r="D537">
        <v>49523851</v>
      </c>
      <c r="E537">
        <v>1</v>
      </c>
      <c r="F537">
        <v>1</v>
      </c>
      <c r="G537">
        <v>1</v>
      </c>
      <c r="H537">
        <v>3</v>
      </c>
      <c r="I537" t="s">
        <v>978</v>
      </c>
      <c r="J537" t="s">
        <v>979</v>
      </c>
      <c r="K537" t="s">
        <v>980</v>
      </c>
      <c r="L537">
        <v>1346</v>
      </c>
      <c r="N537">
        <v>1009</v>
      </c>
      <c r="O537" t="s">
        <v>541</v>
      </c>
      <c r="P537" t="s">
        <v>541</v>
      </c>
      <c r="Q537">
        <v>1</v>
      </c>
      <c r="W537">
        <v>0</v>
      </c>
      <c r="X537">
        <v>-617477323</v>
      </c>
      <c r="Y537">
        <f t="shared" si="254"/>
        <v>0.02</v>
      </c>
      <c r="AA537">
        <v>369.92</v>
      </c>
      <c r="AB537">
        <v>0</v>
      </c>
      <c r="AC537">
        <v>0</v>
      </c>
      <c r="AD537">
        <v>0</v>
      </c>
      <c r="AE537">
        <v>37.29</v>
      </c>
      <c r="AF537">
        <v>0</v>
      </c>
      <c r="AG537">
        <v>0</v>
      </c>
      <c r="AH537">
        <v>0</v>
      </c>
      <c r="AI537">
        <v>9.92</v>
      </c>
      <c r="AJ537">
        <v>1</v>
      </c>
      <c r="AK537">
        <v>1</v>
      </c>
      <c r="AL537">
        <v>1</v>
      </c>
      <c r="AM537">
        <v>4</v>
      </c>
      <c r="AN537">
        <v>0</v>
      </c>
      <c r="AO537">
        <v>1</v>
      </c>
      <c r="AP537">
        <v>0</v>
      </c>
      <c r="AQ537">
        <v>0</v>
      </c>
      <c r="AR537">
        <v>0</v>
      </c>
      <c r="AS537" t="s">
        <v>6</v>
      </c>
      <c r="AT537">
        <v>0.02</v>
      </c>
      <c r="AU537" t="s">
        <v>6</v>
      </c>
      <c r="AV537">
        <v>0</v>
      </c>
      <c r="AW537">
        <v>2</v>
      </c>
      <c r="AX537">
        <v>92865725</v>
      </c>
      <c r="AY537">
        <v>1</v>
      </c>
      <c r="AZ537">
        <v>0</v>
      </c>
      <c r="BA537">
        <v>511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AA537</f>
        <v>369.92</v>
      </c>
      <c r="CZ537">
        <f>AE537</f>
        <v>37.29</v>
      </c>
      <c r="DA537">
        <f>AI537</f>
        <v>9.92</v>
      </c>
      <c r="DB537">
        <f t="shared" si="255"/>
        <v>0.75</v>
      </c>
      <c r="DC537">
        <f t="shared" si="256"/>
        <v>0</v>
      </c>
      <c r="DD537" t="s">
        <v>6</v>
      </c>
      <c r="DE537" t="s">
        <v>6</v>
      </c>
      <c r="DF537">
        <f>ROUND(ROUND(AE537*AI537,0)*CX537,0)</f>
        <v>0</v>
      </c>
      <c r="DG537">
        <f>ROUND(ROUND(AF537,0)*CX537,0)</f>
        <v>0</v>
      </c>
      <c r="DH537">
        <f>ROUND(ROUND(AG537,0)*CX537,0)</f>
        <v>0</v>
      </c>
      <c r="DI537">
        <f>ROUND(ROUND(AH537,0)*CX537,0)</f>
        <v>0</v>
      </c>
      <c r="DJ537">
        <f>DF537</f>
        <v>0</v>
      </c>
      <c r="DK537">
        <v>0</v>
      </c>
      <c r="DL537" t="s">
        <v>6</v>
      </c>
      <c r="DM537">
        <v>0</v>
      </c>
      <c r="DN537" t="s">
        <v>6</v>
      </c>
      <c r="DO537">
        <v>0</v>
      </c>
    </row>
    <row r="538" spans="1:119" x14ac:dyDescent="0.2">
      <c r="A538">
        <f>ROW(Source!A172)</f>
        <v>172</v>
      </c>
      <c r="B538">
        <v>92864407</v>
      </c>
      <c r="C538">
        <v>92865715</v>
      </c>
      <c r="D538">
        <v>49554500</v>
      </c>
      <c r="E538">
        <v>1</v>
      </c>
      <c r="F538">
        <v>1</v>
      </c>
      <c r="G538">
        <v>1</v>
      </c>
      <c r="H538">
        <v>3</v>
      </c>
      <c r="I538" t="s">
        <v>981</v>
      </c>
      <c r="J538" t="s">
        <v>982</v>
      </c>
      <c r="K538" t="s">
        <v>983</v>
      </c>
      <c r="L538">
        <v>1346</v>
      </c>
      <c r="N538">
        <v>1009</v>
      </c>
      <c r="O538" t="s">
        <v>541</v>
      </c>
      <c r="P538" t="s">
        <v>541</v>
      </c>
      <c r="Q538">
        <v>1</v>
      </c>
      <c r="W538">
        <v>0</v>
      </c>
      <c r="X538">
        <v>639726700</v>
      </c>
      <c r="Y538">
        <f t="shared" si="254"/>
        <v>0.05</v>
      </c>
      <c r="AA538">
        <v>149.99</v>
      </c>
      <c r="AB538">
        <v>0</v>
      </c>
      <c r="AC538">
        <v>0</v>
      </c>
      <c r="AD538">
        <v>0</v>
      </c>
      <c r="AE538">
        <v>15.12</v>
      </c>
      <c r="AF538">
        <v>0</v>
      </c>
      <c r="AG538">
        <v>0</v>
      </c>
      <c r="AH538">
        <v>0</v>
      </c>
      <c r="AI538">
        <v>9.92</v>
      </c>
      <c r="AJ538">
        <v>1</v>
      </c>
      <c r="AK538">
        <v>1</v>
      </c>
      <c r="AL538">
        <v>1</v>
      </c>
      <c r="AM538">
        <v>4</v>
      </c>
      <c r="AN538">
        <v>0</v>
      </c>
      <c r="AO538">
        <v>1</v>
      </c>
      <c r="AP538">
        <v>0</v>
      </c>
      <c r="AQ538">
        <v>0</v>
      </c>
      <c r="AR538">
        <v>0</v>
      </c>
      <c r="AS538" t="s">
        <v>6</v>
      </c>
      <c r="AT538">
        <v>0.05</v>
      </c>
      <c r="AU538" t="s">
        <v>6</v>
      </c>
      <c r="AV538">
        <v>0</v>
      </c>
      <c r="AW538">
        <v>2</v>
      </c>
      <c r="AX538">
        <v>92865726</v>
      </c>
      <c r="AY538">
        <v>1</v>
      </c>
      <c r="AZ538">
        <v>0</v>
      </c>
      <c r="BA538">
        <v>512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ROUND(Y538*Source!I172,7)</f>
        <v>0</v>
      </c>
      <c r="CY538">
        <f>AA538</f>
        <v>149.99</v>
      </c>
      <c r="CZ538">
        <f>AE538</f>
        <v>15.12</v>
      </c>
      <c r="DA538">
        <f>AI538</f>
        <v>9.92</v>
      </c>
      <c r="DB538">
        <f t="shared" si="255"/>
        <v>0.76</v>
      </c>
      <c r="DC538">
        <f t="shared" si="256"/>
        <v>0</v>
      </c>
      <c r="DD538" t="s">
        <v>6</v>
      </c>
      <c r="DE538" t="s">
        <v>6</v>
      </c>
      <c r="DF538">
        <f>ROUND(ROUND(AE538*AI538,0)*CX538,0)</f>
        <v>0</v>
      </c>
      <c r="DG538">
        <f>ROUND(ROUND(AF538,0)*CX538,0)</f>
        <v>0</v>
      </c>
      <c r="DH538">
        <f>ROUND(ROUND(AG538,0)*CX538,0)</f>
        <v>0</v>
      </c>
      <c r="DI538">
        <f>ROUND(ROUND(AH538,0)*CX538,0)</f>
        <v>0</v>
      </c>
      <c r="DJ538">
        <f>DF538</f>
        <v>0</v>
      </c>
      <c r="DK538">
        <v>0</v>
      </c>
      <c r="DL538" t="s">
        <v>6</v>
      </c>
      <c r="DM538">
        <v>0</v>
      </c>
      <c r="DN538" t="s">
        <v>6</v>
      </c>
      <c r="DO538">
        <v>0</v>
      </c>
    </row>
    <row r="539" spans="1:119" x14ac:dyDescent="0.2">
      <c r="A539">
        <f>ROW(Source!A172)</f>
        <v>172</v>
      </c>
      <c r="B539">
        <v>92864407</v>
      </c>
      <c r="C539">
        <v>92865715</v>
      </c>
      <c r="D539">
        <v>49555188</v>
      </c>
      <c r="E539">
        <v>1</v>
      </c>
      <c r="F539">
        <v>1</v>
      </c>
      <c r="G539">
        <v>1</v>
      </c>
      <c r="H539">
        <v>3</v>
      </c>
      <c r="I539" t="s">
        <v>984</v>
      </c>
      <c r="J539" t="s">
        <v>985</v>
      </c>
      <c r="K539" t="s">
        <v>986</v>
      </c>
      <c r="L539">
        <v>1348</v>
      </c>
      <c r="N539">
        <v>1009</v>
      </c>
      <c r="O539" t="s">
        <v>532</v>
      </c>
      <c r="P539" t="s">
        <v>532</v>
      </c>
      <c r="Q539">
        <v>1000</v>
      </c>
      <c r="W539">
        <v>0</v>
      </c>
      <c r="X539">
        <v>859929720</v>
      </c>
      <c r="Y539">
        <f t="shared" si="254"/>
        <v>2.0000000000000002E-5</v>
      </c>
      <c r="AA539">
        <v>168144</v>
      </c>
      <c r="AB539">
        <v>0</v>
      </c>
      <c r="AC539">
        <v>0</v>
      </c>
      <c r="AD539">
        <v>0</v>
      </c>
      <c r="AE539">
        <v>16950</v>
      </c>
      <c r="AF539">
        <v>0</v>
      </c>
      <c r="AG539">
        <v>0</v>
      </c>
      <c r="AH539">
        <v>0</v>
      </c>
      <c r="AI539">
        <v>9.92</v>
      </c>
      <c r="AJ539">
        <v>1</v>
      </c>
      <c r="AK539">
        <v>1</v>
      </c>
      <c r="AL539">
        <v>1</v>
      </c>
      <c r="AM539">
        <v>4</v>
      </c>
      <c r="AN539">
        <v>0</v>
      </c>
      <c r="AO539">
        <v>1</v>
      </c>
      <c r="AP539">
        <v>0</v>
      </c>
      <c r="AQ539">
        <v>0</v>
      </c>
      <c r="AR539">
        <v>0</v>
      </c>
      <c r="AS539" t="s">
        <v>6</v>
      </c>
      <c r="AT539">
        <v>2.0000000000000002E-5</v>
      </c>
      <c r="AU539" t="s">
        <v>6</v>
      </c>
      <c r="AV539">
        <v>0</v>
      </c>
      <c r="AW539">
        <v>2</v>
      </c>
      <c r="AX539">
        <v>92865727</v>
      </c>
      <c r="AY539">
        <v>1</v>
      </c>
      <c r="AZ539">
        <v>0</v>
      </c>
      <c r="BA539">
        <v>513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ROUND(Y539*Source!I172,7)</f>
        <v>0</v>
      </c>
      <c r="CY539">
        <f>AA539</f>
        <v>168144</v>
      </c>
      <c r="CZ539">
        <f>AE539</f>
        <v>16950</v>
      </c>
      <c r="DA539">
        <f>AI539</f>
        <v>9.92</v>
      </c>
      <c r="DB539">
        <f t="shared" si="255"/>
        <v>0.34</v>
      </c>
      <c r="DC539">
        <f t="shared" si="256"/>
        <v>0</v>
      </c>
      <c r="DD539" t="s">
        <v>6</v>
      </c>
      <c r="DE539" t="s">
        <v>6</v>
      </c>
      <c r="DF539">
        <f>ROUND(ROUND(AE539*AI539,0)*CX539,0)</f>
        <v>0</v>
      </c>
      <c r="DG539">
        <f>ROUND(ROUND(AF539,0)*CX539,0)</f>
        <v>0</v>
      </c>
      <c r="DH539">
        <f>ROUND(ROUND(AG539,0)*CX539,0)</f>
        <v>0</v>
      </c>
      <c r="DI539">
        <f>ROUND(ROUND(AH539,0)*CX539,0)</f>
        <v>0</v>
      </c>
      <c r="DJ539">
        <f>DF539</f>
        <v>0</v>
      </c>
      <c r="DK539">
        <v>0</v>
      </c>
      <c r="DL539" t="s">
        <v>6</v>
      </c>
      <c r="DM539">
        <v>0</v>
      </c>
      <c r="DN539" t="s">
        <v>6</v>
      </c>
      <c r="DO539">
        <v>0</v>
      </c>
    </row>
    <row r="540" spans="1:119" x14ac:dyDescent="0.2">
      <c r="A540">
        <f>ROW(Source!A173)</f>
        <v>173</v>
      </c>
      <c r="B540">
        <v>92864407</v>
      </c>
      <c r="C540">
        <v>92865728</v>
      </c>
      <c r="D540">
        <v>49510795</v>
      </c>
      <c r="E540">
        <v>70</v>
      </c>
      <c r="F540">
        <v>1</v>
      </c>
      <c r="G540">
        <v>1</v>
      </c>
      <c r="H540">
        <v>1</v>
      </c>
      <c r="I540" t="s">
        <v>1032</v>
      </c>
      <c r="J540" t="s">
        <v>6</v>
      </c>
      <c r="K540" t="s">
        <v>1033</v>
      </c>
      <c r="L540">
        <v>1191</v>
      </c>
      <c r="N540">
        <v>1013</v>
      </c>
      <c r="O540" t="s">
        <v>855</v>
      </c>
      <c r="P540" t="s">
        <v>855</v>
      </c>
      <c r="Q540">
        <v>1</v>
      </c>
      <c r="W540">
        <v>0</v>
      </c>
      <c r="X540">
        <v>496079349</v>
      </c>
      <c r="Y540">
        <f t="shared" si="254"/>
        <v>5.01</v>
      </c>
      <c r="AA540">
        <v>0</v>
      </c>
      <c r="AB540">
        <v>0</v>
      </c>
      <c r="AC540">
        <v>0</v>
      </c>
      <c r="AD540">
        <v>522.04999999999995</v>
      </c>
      <c r="AE540">
        <v>0</v>
      </c>
      <c r="AF540">
        <v>0</v>
      </c>
      <c r="AG540">
        <v>0</v>
      </c>
      <c r="AH540">
        <v>11.64</v>
      </c>
      <c r="AI540">
        <v>1</v>
      </c>
      <c r="AJ540">
        <v>1</v>
      </c>
      <c r="AK540">
        <v>1</v>
      </c>
      <c r="AL540">
        <v>44.85</v>
      </c>
      <c r="AM540">
        <v>4</v>
      </c>
      <c r="AN540">
        <v>0</v>
      </c>
      <c r="AO540">
        <v>1</v>
      </c>
      <c r="AP540">
        <v>0</v>
      </c>
      <c r="AQ540">
        <v>0</v>
      </c>
      <c r="AR540">
        <v>0</v>
      </c>
      <c r="AS540" t="s">
        <v>6</v>
      </c>
      <c r="AT540">
        <v>5.01</v>
      </c>
      <c r="AU540" t="s">
        <v>6</v>
      </c>
      <c r="AV540">
        <v>1</v>
      </c>
      <c r="AW540">
        <v>2</v>
      </c>
      <c r="AX540">
        <v>92865735</v>
      </c>
      <c r="AY540">
        <v>1</v>
      </c>
      <c r="AZ540">
        <v>0</v>
      </c>
      <c r="BA540">
        <v>514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U540">
        <f>ROUND(AT540*Source!I173*AH540*AL540,0)</f>
        <v>863</v>
      </c>
      <c r="CV540">
        <f>ROUND(Y540*Source!I173,7)</f>
        <v>1.6533</v>
      </c>
      <c r="CW540">
        <v>0</v>
      </c>
      <c r="CX540">
        <f>ROUND(Y540*Source!I173,7)</f>
        <v>1.6533</v>
      </c>
      <c r="CY540">
        <f>AD540</f>
        <v>522.04999999999995</v>
      </c>
      <c r="CZ540">
        <f>AH540</f>
        <v>11.64</v>
      </c>
      <c r="DA540">
        <f>AL540</f>
        <v>44.85</v>
      </c>
      <c r="DB540">
        <f t="shared" si="255"/>
        <v>58.32</v>
      </c>
      <c r="DC540">
        <f t="shared" si="256"/>
        <v>0</v>
      </c>
      <c r="DD540" t="s">
        <v>6</v>
      </c>
      <c r="DE540" t="s">
        <v>6</v>
      </c>
      <c r="DF540">
        <f>ROUND(ROUND(AE540,0)*CX540,0)</f>
        <v>0</v>
      </c>
      <c r="DG540">
        <f>ROUND(ROUND(AF540,0)*CX540,0)</f>
        <v>0</v>
      </c>
      <c r="DH540">
        <f>ROUND(ROUND(AG540,0)*CX540,0)</f>
        <v>0</v>
      </c>
      <c r="DI540">
        <f>ROUND(ROUND(AH540*AL540,0)*CX540,0)</f>
        <v>863</v>
      </c>
      <c r="DJ540">
        <f>DI540</f>
        <v>863</v>
      </c>
      <c r="DK540">
        <v>0</v>
      </c>
      <c r="DL540" t="s">
        <v>6</v>
      </c>
      <c r="DM540">
        <v>0</v>
      </c>
      <c r="DN540" t="s">
        <v>6</v>
      </c>
      <c r="DO540">
        <v>0</v>
      </c>
    </row>
    <row r="541" spans="1:119" x14ac:dyDescent="0.2">
      <c r="A541">
        <f>ROW(Source!A173)</f>
        <v>173</v>
      </c>
      <c r="B541">
        <v>92864407</v>
      </c>
      <c r="C541">
        <v>92865728</v>
      </c>
      <c r="D541">
        <v>49673308</v>
      </c>
      <c r="E541">
        <v>1</v>
      </c>
      <c r="F541">
        <v>1</v>
      </c>
      <c r="G541">
        <v>1</v>
      </c>
      <c r="H541">
        <v>2</v>
      </c>
      <c r="I541" t="s">
        <v>987</v>
      </c>
      <c r="J541" t="s">
        <v>988</v>
      </c>
      <c r="K541" t="s">
        <v>989</v>
      </c>
      <c r="L541">
        <v>1367</v>
      </c>
      <c r="N541">
        <v>1011</v>
      </c>
      <c r="O541" t="s">
        <v>872</v>
      </c>
      <c r="P541" t="s">
        <v>872</v>
      </c>
      <c r="Q541">
        <v>1</v>
      </c>
      <c r="W541">
        <v>0</v>
      </c>
      <c r="X541">
        <v>-1049284970</v>
      </c>
      <c r="Y541">
        <f t="shared" si="254"/>
        <v>1.5</v>
      </c>
      <c r="AA541">
        <v>0</v>
      </c>
      <c r="AB541">
        <v>466.41</v>
      </c>
      <c r="AC541">
        <v>0</v>
      </c>
      <c r="AD541">
        <v>0</v>
      </c>
      <c r="AE541">
        <v>0</v>
      </c>
      <c r="AF541">
        <v>29.67</v>
      </c>
      <c r="AG541">
        <v>0</v>
      </c>
      <c r="AH541">
        <v>0</v>
      </c>
      <c r="AI541">
        <v>1</v>
      </c>
      <c r="AJ541">
        <v>15.72</v>
      </c>
      <c r="AK541">
        <v>44.85</v>
      </c>
      <c r="AL541">
        <v>1</v>
      </c>
      <c r="AM541">
        <v>4</v>
      </c>
      <c r="AN541">
        <v>0</v>
      </c>
      <c r="AO541">
        <v>1</v>
      </c>
      <c r="AP541">
        <v>0</v>
      </c>
      <c r="AQ541">
        <v>0</v>
      </c>
      <c r="AR541">
        <v>0</v>
      </c>
      <c r="AS541" t="s">
        <v>6</v>
      </c>
      <c r="AT541">
        <v>1.5</v>
      </c>
      <c r="AU541" t="s">
        <v>6</v>
      </c>
      <c r="AV541">
        <v>0</v>
      </c>
      <c r="AW541">
        <v>2</v>
      </c>
      <c r="AX541">
        <v>92865736</v>
      </c>
      <c r="AY541">
        <v>1</v>
      </c>
      <c r="AZ541">
        <v>0</v>
      </c>
      <c r="BA541">
        <v>515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f>ROUND(Y541*Source!I173*DO541,7)</f>
        <v>0</v>
      </c>
      <c r="CX541">
        <f>ROUND(Y541*Source!I173,7)</f>
        <v>0.495</v>
      </c>
      <c r="CY541">
        <f>AB541</f>
        <v>466.41</v>
      </c>
      <c r="CZ541">
        <f>AF541</f>
        <v>29.67</v>
      </c>
      <c r="DA541">
        <f>AJ541</f>
        <v>15.72</v>
      </c>
      <c r="DB541">
        <f t="shared" si="255"/>
        <v>44.51</v>
      </c>
      <c r="DC541">
        <f t="shared" si="256"/>
        <v>0</v>
      </c>
      <c r="DD541" t="s">
        <v>6</v>
      </c>
      <c r="DE541" t="s">
        <v>6</v>
      </c>
      <c r="DF541">
        <f>ROUND(ROUND(AE541,0)*CX541,0)</f>
        <v>0</v>
      </c>
      <c r="DG541">
        <f>ROUND(ROUND(AF541*AJ541,0)*CX541,0)</f>
        <v>231</v>
      </c>
      <c r="DH541">
        <f>ROUND(ROUND(AG541*AK541,0)*CX541,0)</f>
        <v>0</v>
      </c>
      <c r="DI541">
        <f>ROUND(ROUND(AH541,0)*CX541,0)</f>
        <v>0</v>
      </c>
      <c r="DJ541">
        <f>DG541</f>
        <v>231</v>
      </c>
      <c r="DK541">
        <v>0</v>
      </c>
      <c r="DL541" t="s">
        <v>6</v>
      </c>
      <c r="DM541">
        <v>0</v>
      </c>
      <c r="DN541" t="s">
        <v>6</v>
      </c>
      <c r="DO541">
        <v>0</v>
      </c>
    </row>
    <row r="542" spans="1:119" x14ac:dyDescent="0.2">
      <c r="A542">
        <f>ROW(Source!A173)</f>
        <v>173</v>
      </c>
      <c r="B542">
        <v>92864407</v>
      </c>
      <c r="C542">
        <v>92865728</v>
      </c>
      <c r="D542">
        <v>49523203</v>
      </c>
      <c r="E542">
        <v>1</v>
      </c>
      <c r="F542">
        <v>1</v>
      </c>
      <c r="G542">
        <v>1</v>
      </c>
      <c r="H542">
        <v>3</v>
      </c>
      <c r="I542" t="s">
        <v>999</v>
      </c>
      <c r="J542" t="s">
        <v>1000</v>
      </c>
      <c r="K542" t="s">
        <v>1001</v>
      </c>
      <c r="L542">
        <v>1339</v>
      </c>
      <c r="N542">
        <v>1007</v>
      </c>
      <c r="O542" t="s">
        <v>957</v>
      </c>
      <c r="P542" t="s">
        <v>957</v>
      </c>
      <c r="Q542">
        <v>1</v>
      </c>
      <c r="W542">
        <v>0</v>
      </c>
      <c r="X542">
        <v>-143474561</v>
      </c>
      <c r="Y542">
        <f t="shared" si="254"/>
        <v>3.8</v>
      </c>
      <c r="AA542">
        <v>24.2</v>
      </c>
      <c r="AB542">
        <v>0</v>
      </c>
      <c r="AC542">
        <v>0</v>
      </c>
      <c r="AD542">
        <v>0</v>
      </c>
      <c r="AE542">
        <v>2.44</v>
      </c>
      <c r="AF542">
        <v>0</v>
      </c>
      <c r="AG542">
        <v>0</v>
      </c>
      <c r="AH542">
        <v>0</v>
      </c>
      <c r="AI542">
        <v>9.92</v>
      </c>
      <c r="AJ542">
        <v>1</v>
      </c>
      <c r="AK542">
        <v>1</v>
      </c>
      <c r="AL542">
        <v>1</v>
      </c>
      <c r="AM542">
        <v>4</v>
      </c>
      <c r="AN542">
        <v>0</v>
      </c>
      <c r="AO542">
        <v>1</v>
      </c>
      <c r="AP542">
        <v>0</v>
      </c>
      <c r="AQ542">
        <v>0</v>
      </c>
      <c r="AR542">
        <v>0</v>
      </c>
      <c r="AS542" t="s">
        <v>6</v>
      </c>
      <c r="AT542">
        <v>3.8</v>
      </c>
      <c r="AU542" t="s">
        <v>6</v>
      </c>
      <c r="AV542">
        <v>0</v>
      </c>
      <c r="AW542">
        <v>2</v>
      </c>
      <c r="AX542">
        <v>92865737</v>
      </c>
      <c r="AY542">
        <v>1</v>
      </c>
      <c r="AZ542">
        <v>0</v>
      </c>
      <c r="BA542">
        <v>516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ROUND(Y542*Source!I173,7)</f>
        <v>1.254</v>
      </c>
      <c r="CY542">
        <f>AA542</f>
        <v>24.2</v>
      </c>
      <c r="CZ542">
        <f>AE542</f>
        <v>2.44</v>
      </c>
      <c r="DA542">
        <f>AI542</f>
        <v>9.92</v>
      </c>
      <c r="DB542">
        <f t="shared" si="255"/>
        <v>9.27</v>
      </c>
      <c r="DC542">
        <f t="shared" si="256"/>
        <v>0</v>
      </c>
      <c r="DD542" t="s">
        <v>6</v>
      </c>
      <c r="DE542" t="s">
        <v>6</v>
      </c>
      <c r="DF542">
        <f>ROUND(ROUND(AE542*AI542,0)*CX542,0)</f>
        <v>30</v>
      </c>
      <c r="DG542">
        <f>ROUND(ROUND(AF542,0)*CX542,0)</f>
        <v>0</v>
      </c>
      <c r="DH542">
        <f>ROUND(ROUND(AG542,0)*CX542,0)</f>
        <v>0</v>
      </c>
      <c r="DI542">
        <f>ROUND(ROUND(AH542,0)*CX542,0)</f>
        <v>0</v>
      </c>
      <c r="DJ542">
        <f>DF542</f>
        <v>30</v>
      </c>
      <c r="DK542">
        <v>0</v>
      </c>
      <c r="DL542" t="s">
        <v>6</v>
      </c>
      <c r="DM542">
        <v>0</v>
      </c>
      <c r="DN542" t="s">
        <v>6</v>
      </c>
      <c r="DO542">
        <v>0</v>
      </c>
    </row>
    <row r="543" spans="1:119" x14ac:dyDescent="0.2">
      <c r="A543">
        <f>ROW(Source!A173)</f>
        <v>173</v>
      </c>
      <c r="B543">
        <v>92864407</v>
      </c>
      <c r="C543">
        <v>92865728</v>
      </c>
      <c r="D543">
        <v>49523851</v>
      </c>
      <c r="E543">
        <v>1</v>
      </c>
      <c r="F543">
        <v>1</v>
      </c>
      <c r="G543">
        <v>1</v>
      </c>
      <c r="H543">
        <v>3</v>
      </c>
      <c r="I543" t="s">
        <v>978</v>
      </c>
      <c r="J543" t="s">
        <v>979</v>
      </c>
      <c r="K543" t="s">
        <v>980</v>
      </c>
      <c r="L543">
        <v>1346</v>
      </c>
      <c r="N543">
        <v>1009</v>
      </c>
      <c r="O543" t="s">
        <v>541</v>
      </c>
      <c r="P543" t="s">
        <v>541</v>
      </c>
      <c r="Q543">
        <v>1</v>
      </c>
      <c r="W543">
        <v>0</v>
      </c>
      <c r="X543">
        <v>-617477323</v>
      </c>
      <c r="Y543">
        <f t="shared" si="254"/>
        <v>0.02</v>
      </c>
      <c r="AA543">
        <v>369.92</v>
      </c>
      <c r="AB543">
        <v>0</v>
      </c>
      <c r="AC543">
        <v>0</v>
      </c>
      <c r="AD543">
        <v>0</v>
      </c>
      <c r="AE543">
        <v>37.29</v>
      </c>
      <c r="AF543">
        <v>0</v>
      </c>
      <c r="AG543">
        <v>0</v>
      </c>
      <c r="AH543">
        <v>0</v>
      </c>
      <c r="AI543">
        <v>9.92</v>
      </c>
      <c r="AJ543">
        <v>1</v>
      </c>
      <c r="AK543">
        <v>1</v>
      </c>
      <c r="AL543">
        <v>1</v>
      </c>
      <c r="AM543">
        <v>4</v>
      </c>
      <c r="AN543">
        <v>0</v>
      </c>
      <c r="AO543">
        <v>1</v>
      </c>
      <c r="AP543">
        <v>0</v>
      </c>
      <c r="AQ543">
        <v>0</v>
      </c>
      <c r="AR543">
        <v>0</v>
      </c>
      <c r="AS543" t="s">
        <v>6</v>
      </c>
      <c r="AT543">
        <v>0.02</v>
      </c>
      <c r="AU543" t="s">
        <v>6</v>
      </c>
      <c r="AV543">
        <v>0</v>
      </c>
      <c r="AW543">
        <v>2</v>
      </c>
      <c r="AX543">
        <v>92865738</v>
      </c>
      <c r="AY543">
        <v>1</v>
      </c>
      <c r="AZ543">
        <v>0</v>
      </c>
      <c r="BA543">
        <v>517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ROUND(Y543*Source!I173,7)</f>
        <v>6.6E-3</v>
      </c>
      <c r="CY543">
        <f>AA543</f>
        <v>369.92</v>
      </c>
      <c r="CZ543">
        <f>AE543</f>
        <v>37.29</v>
      </c>
      <c r="DA543">
        <f>AI543</f>
        <v>9.92</v>
      </c>
      <c r="DB543">
        <f t="shared" si="255"/>
        <v>0.75</v>
      </c>
      <c r="DC543">
        <f t="shared" si="256"/>
        <v>0</v>
      </c>
      <c r="DD543" t="s">
        <v>6</v>
      </c>
      <c r="DE543" t="s">
        <v>6</v>
      </c>
      <c r="DF543">
        <f>ROUND(ROUND(AE543*AI543,0)*CX543,0)</f>
        <v>2</v>
      </c>
      <c r="DG543">
        <f>ROUND(ROUND(AF543,0)*CX543,0)</f>
        <v>0</v>
      </c>
      <c r="DH543">
        <f>ROUND(ROUND(AG543,0)*CX543,0)</f>
        <v>0</v>
      </c>
      <c r="DI543">
        <f>ROUND(ROUND(AH543,0)*CX543,0)</f>
        <v>0</v>
      </c>
      <c r="DJ543">
        <f>DF543</f>
        <v>2</v>
      </c>
      <c r="DK543">
        <v>0</v>
      </c>
      <c r="DL543" t="s">
        <v>6</v>
      </c>
      <c r="DM543">
        <v>0</v>
      </c>
      <c r="DN543" t="s">
        <v>6</v>
      </c>
      <c r="DO543">
        <v>0</v>
      </c>
    </row>
    <row r="544" spans="1:119" x14ac:dyDescent="0.2">
      <c r="A544">
        <f>ROW(Source!A173)</f>
        <v>173</v>
      </c>
      <c r="B544">
        <v>92864407</v>
      </c>
      <c r="C544">
        <v>92865728</v>
      </c>
      <c r="D544">
        <v>49554500</v>
      </c>
      <c r="E544">
        <v>1</v>
      </c>
      <c r="F544">
        <v>1</v>
      </c>
      <c r="G544">
        <v>1</v>
      </c>
      <c r="H544">
        <v>3</v>
      </c>
      <c r="I544" t="s">
        <v>981</v>
      </c>
      <c r="J544" t="s">
        <v>982</v>
      </c>
      <c r="K544" t="s">
        <v>983</v>
      </c>
      <c r="L544">
        <v>1346</v>
      </c>
      <c r="N544">
        <v>1009</v>
      </c>
      <c r="O544" t="s">
        <v>541</v>
      </c>
      <c r="P544" t="s">
        <v>541</v>
      </c>
      <c r="Q544">
        <v>1</v>
      </c>
      <c r="W544">
        <v>0</v>
      </c>
      <c r="X544">
        <v>639726700</v>
      </c>
      <c r="Y544">
        <f t="shared" si="254"/>
        <v>0.05</v>
      </c>
      <c r="AA544">
        <v>149.99</v>
      </c>
      <c r="AB544">
        <v>0</v>
      </c>
      <c r="AC544">
        <v>0</v>
      </c>
      <c r="AD544">
        <v>0</v>
      </c>
      <c r="AE544">
        <v>15.12</v>
      </c>
      <c r="AF544">
        <v>0</v>
      </c>
      <c r="AG544">
        <v>0</v>
      </c>
      <c r="AH544">
        <v>0</v>
      </c>
      <c r="AI544">
        <v>9.92</v>
      </c>
      <c r="AJ544">
        <v>1</v>
      </c>
      <c r="AK544">
        <v>1</v>
      </c>
      <c r="AL544">
        <v>1</v>
      </c>
      <c r="AM544">
        <v>4</v>
      </c>
      <c r="AN544">
        <v>0</v>
      </c>
      <c r="AO544">
        <v>1</v>
      </c>
      <c r="AP544">
        <v>0</v>
      </c>
      <c r="AQ544">
        <v>0</v>
      </c>
      <c r="AR544">
        <v>0</v>
      </c>
      <c r="AS544" t="s">
        <v>6</v>
      </c>
      <c r="AT544">
        <v>0.05</v>
      </c>
      <c r="AU544" t="s">
        <v>6</v>
      </c>
      <c r="AV544">
        <v>0</v>
      </c>
      <c r="AW544">
        <v>2</v>
      </c>
      <c r="AX544">
        <v>92865739</v>
      </c>
      <c r="AY544">
        <v>1</v>
      </c>
      <c r="AZ544">
        <v>0</v>
      </c>
      <c r="BA544">
        <v>518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ROUND(Y544*Source!I173,7)</f>
        <v>1.6500000000000001E-2</v>
      </c>
      <c r="CY544">
        <f>AA544</f>
        <v>149.99</v>
      </c>
      <c r="CZ544">
        <f>AE544</f>
        <v>15.12</v>
      </c>
      <c r="DA544">
        <f>AI544</f>
        <v>9.92</v>
      </c>
      <c r="DB544">
        <f t="shared" si="255"/>
        <v>0.76</v>
      </c>
      <c r="DC544">
        <f t="shared" si="256"/>
        <v>0</v>
      </c>
      <c r="DD544" t="s">
        <v>6</v>
      </c>
      <c r="DE544" t="s">
        <v>6</v>
      </c>
      <c r="DF544">
        <f>ROUND(ROUND(AE544*AI544,0)*CX544,0)</f>
        <v>2</v>
      </c>
      <c r="DG544">
        <f>ROUND(ROUND(AF544,0)*CX544,0)</f>
        <v>0</v>
      </c>
      <c r="DH544">
        <f>ROUND(ROUND(AG544,0)*CX544,0)</f>
        <v>0</v>
      </c>
      <c r="DI544">
        <f>ROUND(ROUND(AH544,0)*CX544,0)</f>
        <v>0</v>
      </c>
      <c r="DJ544">
        <f>DF544</f>
        <v>2</v>
      </c>
      <c r="DK544">
        <v>0</v>
      </c>
      <c r="DL544" t="s">
        <v>6</v>
      </c>
      <c r="DM544">
        <v>0</v>
      </c>
      <c r="DN544" t="s">
        <v>6</v>
      </c>
      <c r="DO544">
        <v>0</v>
      </c>
    </row>
    <row r="545" spans="1:119" x14ac:dyDescent="0.2">
      <c r="A545">
        <f>ROW(Source!A173)</f>
        <v>173</v>
      </c>
      <c r="B545">
        <v>92864407</v>
      </c>
      <c r="C545">
        <v>92865728</v>
      </c>
      <c r="D545">
        <v>49555188</v>
      </c>
      <c r="E545">
        <v>1</v>
      </c>
      <c r="F545">
        <v>1</v>
      </c>
      <c r="G545">
        <v>1</v>
      </c>
      <c r="H545">
        <v>3</v>
      </c>
      <c r="I545" t="s">
        <v>984</v>
      </c>
      <c r="J545" t="s">
        <v>985</v>
      </c>
      <c r="K545" t="s">
        <v>986</v>
      </c>
      <c r="L545">
        <v>1348</v>
      </c>
      <c r="N545">
        <v>1009</v>
      </c>
      <c r="O545" t="s">
        <v>532</v>
      </c>
      <c r="P545" t="s">
        <v>532</v>
      </c>
      <c r="Q545">
        <v>1000</v>
      </c>
      <c r="W545">
        <v>0</v>
      </c>
      <c r="X545">
        <v>859929720</v>
      </c>
      <c r="Y545">
        <f t="shared" si="254"/>
        <v>2.0000000000000002E-5</v>
      </c>
      <c r="AA545">
        <v>168144</v>
      </c>
      <c r="AB545">
        <v>0</v>
      </c>
      <c r="AC545">
        <v>0</v>
      </c>
      <c r="AD545">
        <v>0</v>
      </c>
      <c r="AE545">
        <v>16950</v>
      </c>
      <c r="AF545">
        <v>0</v>
      </c>
      <c r="AG545">
        <v>0</v>
      </c>
      <c r="AH545">
        <v>0</v>
      </c>
      <c r="AI545">
        <v>9.92</v>
      </c>
      <c r="AJ545">
        <v>1</v>
      </c>
      <c r="AK545">
        <v>1</v>
      </c>
      <c r="AL545">
        <v>1</v>
      </c>
      <c r="AM545">
        <v>4</v>
      </c>
      <c r="AN545">
        <v>0</v>
      </c>
      <c r="AO545">
        <v>1</v>
      </c>
      <c r="AP545">
        <v>0</v>
      </c>
      <c r="AQ545">
        <v>0</v>
      </c>
      <c r="AR545">
        <v>0</v>
      </c>
      <c r="AS545" t="s">
        <v>6</v>
      </c>
      <c r="AT545">
        <v>2.0000000000000002E-5</v>
      </c>
      <c r="AU545" t="s">
        <v>6</v>
      </c>
      <c r="AV545">
        <v>0</v>
      </c>
      <c r="AW545">
        <v>2</v>
      </c>
      <c r="AX545">
        <v>92865740</v>
      </c>
      <c r="AY545">
        <v>1</v>
      </c>
      <c r="AZ545">
        <v>0</v>
      </c>
      <c r="BA545">
        <v>519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ROUND(Y545*Source!I173,7)</f>
        <v>6.6000000000000003E-6</v>
      </c>
      <c r="CY545">
        <f>AA545</f>
        <v>168144</v>
      </c>
      <c r="CZ545">
        <f>AE545</f>
        <v>16950</v>
      </c>
      <c r="DA545">
        <f>AI545</f>
        <v>9.92</v>
      </c>
      <c r="DB545">
        <f t="shared" si="255"/>
        <v>0.34</v>
      </c>
      <c r="DC545">
        <f t="shared" si="256"/>
        <v>0</v>
      </c>
      <c r="DD545" t="s">
        <v>6</v>
      </c>
      <c r="DE545" t="s">
        <v>6</v>
      </c>
      <c r="DF545">
        <f>ROUND(ROUND(AE545*AI545,0)*CX545,0)</f>
        <v>1</v>
      </c>
      <c r="DG545">
        <f>ROUND(ROUND(AF545,0)*CX545,0)</f>
        <v>0</v>
      </c>
      <c r="DH545">
        <f>ROUND(ROUND(AG545,0)*CX545,0)</f>
        <v>0</v>
      </c>
      <c r="DI545">
        <f>ROUND(ROUND(AH545,0)*CX545,0)</f>
        <v>0</v>
      </c>
      <c r="DJ545">
        <f>DF545</f>
        <v>1</v>
      </c>
      <c r="DK545">
        <v>0</v>
      </c>
      <c r="DL545" t="s">
        <v>6</v>
      </c>
      <c r="DM545">
        <v>0</v>
      </c>
      <c r="DN545" t="s">
        <v>6</v>
      </c>
      <c r="DO545">
        <v>0</v>
      </c>
    </row>
    <row r="546" spans="1:119" x14ac:dyDescent="0.2">
      <c r="A546">
        <f>ROW(Source!A174)</f>
        <v>174</v>
      </c>
      <c r="B546">
        <v>92864407</v>
      </c>
      <c r="C546">
        <v>92865741</v>
      </c>
      <c r="D546">
        <v>49510795</v>
      </c>
      <c r="E546">
        <v>70</v>
      </c>
      <c r="F546">
        <v>1</v>
      </c>
      <c r="G546">
        <v>1</v>
      </c>
      <c r="H546">
        <v>1</v>
      </c>
      <c r="I546" t="s">
        <v>1032</v>
      </c>
      <c r="J546" t="s">
        <v>6</v>
      </c>
      <c r="K546" t="s">
        <v>1033</v>
      </c>
      <c r="L546">
        <v>1191</v>
      </c>
      <c r="N546">
        <v>1013</v>
      </c>
      <c r="O546" t="s">
        <v>855</v>
      </c>
      <c r="P546" t="s">
        <v>855</v>
      </c>
      <c r="Q546">
        <v>1</v>
      </c>
      <c r="W546">
        <v>0</v>
      </c>
      <c r="X546">
        <v>496079349</v>
      </c>
      <c r="Y546">
        <f t="shared" si="254"/>
        <v>5.01</v>
      </c>
      <c r="AA546">
        <v>0</v>
      </c>
      <c r="AB546">
        <v>0</v>
      </c>
      <c r="AC546">
        <v>0</v>
      </c>
      <c r="AD546">
        <v>522.04999999999995</v>
      </c>
      <c r="AE546">
        <v>0</v>
      </c>
      <c r="AF546">
        <v>0</v>
      </c>
      <c r="AG546">
        <v>0</v>
      </c>
      <c r="AH546">
        <v>11.64</v>
      </c>
      <c r="AI546">
        <v>1</v>
      </c>
      <c r="AJ546">
        <v>1</v>
      </c>
      <c r="AK546">
        <v>1</v>
      </c>
      <c r="AL546">
        <v>44.85</v>
      </c>
      <c r="AM546">
        <v>4</v>
      </c>
      <c r="AN546">
        <v>0</v>
      </c>
      <c r="AO546">
        <v>1</v>
      </c>
      <c r="AP546">
        <v>0</v>
      </c>
      <c r="AQ546">
        <v>0</v>
      </c>
      <c r="AR546">
        <v>0</v>
      </c>
      <c r="AS546" t="s">
        <v>6</v>
      </c>
      <c r="AT546">
        <v>5.01</v>
      </c>
      <c r="AU546" t="s">
        <v>6</v>
      </c>
      <c r="AV546">
        <v>1</v>
      </c>
      <c r="AW546">
        <v>2</v>
      </c>
      <c r="AX546">
        <v>92865748</v>
      </c>
      <c r="AY546">
        <v>1</v>
      </c>
      <c r="AZ546">
        <v>0</v>
      </c>
      <c r="BA546">
        <v>520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U546">
        <f>ROUND(AT546*Source!I174*AH546*AL546,0)</f>
        <v>366</v>
      </c>
      <c r="CV546">
        <f>ROUND(Y546*Source!I174,7)</f>
        <v>0.70140000000000002</v>
      </c>
      <c r="CW546">
        <v>0</v>
      </c>
      <c r="CX546">
        <f>ROUND(Y546*Source!I174,7)</f>
        <v>0.70140000000000002</v>
      </c>
      <c r="CY546">
        <f>AD546</f>
        <v>522.04999999999995</v>
      </c>
      <c r="CZ546">
        <f>AH546</f>
        <v>11.64</v>
      </c>
      <c r="DA546">
        <f>AL546</f>
        <v>44.85</v>
      </c>
      <c r="DB546">
        <f t="shared" si="255"/>
        <v>58.32</v>
      </c>
      <c r="DC546">
        <f t="shared" si="256"/>
        <v>0</v>
      </c>
      <c r="DD546" t="s">
        <v>6</v>
      </c>
      <c r="DE546" t="s">
        <v>6</v>
      </c>
      <c r="DF546">
        <f>ROUND(ROUND(AE546,0)*CX546,0)</f>
        <v>0</v>
      </c>
      <c r="DG546">
        <f>ROUND(ROUND(AF546,0)*CX546,0)</f>
        <v>0</v>
      </c>
      <c r="DH546">
        <f>ROUND(ROUND(AG546,0)*CX546,0)</f>
        <v>0</v>
      </c>
      <c r="DI546">
        <f>ROUND(ROUND(AH546*AL546,0)*CX546,0)</f>
        <v>366</v>
      </c>
      <c r="DJ546">
        <f>DI546</f>
        <v>366</v>
      </c>
      <c r="DK546">
        <v>0</v>
      </c>
      <c r="DL546" t="s">
        <v>6</v>
      </c>
      <c r="DM546">
        <v>0</v>
      </c>
      <c r="DN546" t="s">
        <v>6</v>
      </c>
      <c r="DO546">
        <v>0</v>
      </c>
    </row>
    <row r="547" spans="1:119" x14ac:dyDescent="0.2">
      <c r="A547">
        <f>ROW(Source!A174)</f>
        <v>174</v>
      </c>
      <c r="B547">
        <v>92864407</v>
      </c>
      <c r="C547">
        <v>92865741</v>
      </c>
      <c r="D547">
        <v>49673308</v>
      </c>
      <c r="E547">
        <v>1</v>
      </c>
      <c r="F547">
        <v>1</v>
      </c>
      <c r="G547">
        <v>1</v>
      </c>
      <c r="H547">
        <v>2</v>
      </c>
      <c r="I547" t="s">
        <v>987</v>
      </c>
      <c r="J547" t="s">
        <v>988</v>
      </c>
      <c r="K547" t="s">
        <v>989</v>
      </c>
      <c r="L547">
        <v>1367</v>
      </c>
      <c r="N547">
        <v>1011</v>
      </c>
      <c r="O547" t="s">
        <v>872</v>
      </c>
      <c r="P547" t="s">
        <v>872</v>
      </c>
      <c r="Q547">
        <v>1</v>
      </c>
      <c r="W547">
        <v>0</v>
      </c>
      <c r="X547">
        <v>-1049284970</v>
      </c>
      <c r="Y547">
        <f t="shared" si="254"/>
        <v>1.5</v>
      </c>
      <c r="AA547">
        <v>0</v>
      </c>
      <c r="AB547">
        <v>466.41</v>
      </c>
      <c r="AC547">
        <v>0</v>
      </c>
      <c r="AD547">
        <v>0</v>
      </c>
      <c r="AE547">
        <v>0</v>
      </c>
      <c r="AF547">
        <v>29.67</v>
      </c>
      <c r="AG547">
        <v>0</v>
      </c>
      <c r="AH547">
        <v>0</v>
      </c>
      <c r="AI547">
        <v>1</v>
      </c>
      <c r="AJ547">
        <v>15.72</v>
      </c>
      <c r="AK547">
        <v>44.85</v>
      </c>
      <c r="AL547">
        <v>1</v>
      </c>
      <c r="AM547">
        <v>4</v>
      </c>
      <c r="AN547">
        <v>0</v>
      </c>
      <c r="AO547">
        <v>1</v>
      </c>
      <c r="AP547">
        <v>0</v>
      </c>
      <c r="AQ547">
        <v>0</v>
      </c>
      <c r="AR547">
        <v>0</v>
      </c>
      <c r="AS547" t="s">
        <v>6</v>
      </c>
      <c r="AT547">
        <v>1.5</v>
      </c>
      <c r="AU547" t="s">
        <v>6</v>
      </c>
      <c r="AV547">
        <v>0</v>
      </c>
      <c r="AW547">
        <v>2</v>
      </c>
      <c r="AX547">
        <v>92865749</v>
      </c>
      <c r="AY547">
        <v>1</v>
      </c>
      <c r="AZ547">
        <v>0</v>
      </c>
      <c r="BA547">
        <v>521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f>ROUND(Y547*Source!I174*DO547,7)</f>
        <v>0</v>
      </c>
      <c r="CX547">
        <f>ROUND(Y547*Source!I174,7)</f>
        <v>0.21</v>
      </c>
      <c r="CY547">
        <f>AB547</f>
        <v>466.41</v>
      </c>
      <c r="CZ547">
        <f>AF547</f>
        <v>29.67</v>
      </c>
      <c r="DA547">
        <f>AJ547</f>
        <v>15.72</v>
      </c>
      <c r="DB547">
        <f t="shared" si="255"/>
        <v>44.51</v>
      </c>
      <c r="DC547">
        <f t="shared" si="256"/>
        <v>0</v>
      </c>
      <c r="DD547" t="s">
        <v>6</v>
      </c>
      <c r="DE547" t="s">
        <v>6</v>
      </c>
      <c r="DF547">
        <f>ROUND(ROUND(AE547,0)*CX547,0)</f>
        <v>0</v>
      </c>
      <c r="DG547">
        <f>ROUND(ROUND(AF547*AJ547,0)*CX547,0)</f>
        <v>98</v>
      </c>
      <c r="DH547">
        <f>ROUND(ROUND(AG547*AK547,0)*CX547,0)</f>
        <v>0</v>
      </c>
      <c r="DI547">
        <f>ROUND(ROUND(AH547,0)*CX547,0)</f>
        <v>0</v>
      </c>
      <c r="DJ547">
        <f>DG547</f>
        <v>98</v>
      </c>
      <c r="DK547">
        <v>0</v>
      </c>
      <c r="DL547" t="s">
        <v>6</v>
      </c>
      <c r="DM547">
        <v>0</v>
      </c>
      <c r="DN547" t="s">
        <v>6</v>
      </c>
      <c r="DO547">
        <v>0</v>
      </c>
    </row>
    <row r="548" spans="1:119" x14ac:dyDescent="0.2">
      <c r="A548">
        <f>ROW(Source!A174)</f>
        <v>174</v>
      </c>
      <c r="B548">
        <v>92864407</v>
      </c>
      <c r="C548">
        <v>92865741</v>
      </c>
      <c r="D548">
        <v>49523203</v>
      </c>
      <c r="E548">
        <v>1</v>
      </c>
      <c r="F548">
        <v>1</v>
      </c>
      <c r="G548">
        <v>1</v>
      </c>
      <c r="H548">
        <v>3</v>
      </c>
      <c r="I548" t="s">
        <v>999</v>
      </c>
      <c r="J548" t="s">
        <v>1000</v>
      </c>
      <c r="K548" t="s">
        <v>1001</v>
      </c>
      <c r="L548">
        <v>1339</v>
      </c>
      <c r="N548">
        <v>1007</v>
      </c>
      <c r="O548" t="s">
        <v>957</v>
      </c>
      <c r="P548" t="s">
        <v>957</v>
      </c>
      <c r="Q548">
        <v>1</v>
      </c>
      <c r="W548">
        <v>0</v>
      </c>
      <c r="X548">
        <v>-143474561</v>
      </c>
      <c r="Y548">
        <f t="shared" si="254"/>
        <v>16.3</v>
      </c>
      <c r="AA548">
        <v>24.2</v>
      </c>
      <c r="AB548">
        <v>0</v>
      </c>
      <c r="AC548">
        <v>0</v>
      </c>
      <c r="AD548">
        <v>0</v>
      </c>
      <c r="AE548">
        <v>2.44</v>
      </c>
      <c r="AF548">
        <v>0</v>
      </c>
      <c r="AG548">
        <v>0</v>
      </c>
      <c r="AH548">
        <v>0</v>
      </c>
      <c r="AI548">
        <v>9.92</v>
      </c>
      <c r="AJ548">
        <v>1</v>
      </c>
      <c r="AK548">
        <v>1</v>
      </c>
      <c r="AL548">
        <v>1</v>
      </c>
      <c r="AM548">
        <v>4</v>
      </c>
      <c r="AN548">
        <v>0</v>
      </c>
      <c r="AO548">
        <v>1</v>
      </c>
      <c r="AP548">
        <v>0</v>
      </c>
      <c r="AQ548">
        <v>0</v>
      </c>
      <c r="AR548">
        <v>0</v>
      </c>
      <c r="AS548" t="s">
        <v>6</v>
      </c>
      <c r="AT548">
        <v>16.3</v>
      </c>
      <c r="AU548" t="s">
        <v>6</v>
      </c>
      <c r="AV548">
        <v>0</v>
      </c>
      <c r="AW548">
        <v>2</v>
      </c>
      <c r="AX548">
        <v>92865750</v>
      </c>
      <c r="AY548">
        <v>1</v>
      </c>
      <c r="AZ548">
        <v>0</v>
      </c>
      <c r="BA548">
        <v>522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ROUND(Y548*Source!I174,7)</f>
        <v>2.282</v>
      </c>
      <c r="CY548">
        <f>AA548</f>
        <v>24.2</v>
      </c>
      <c r="CZ548">
        <f>AE548</f>
        <v>2.44</v>
      </c>
      <c r="DA548">
        <f>AI548</f>
        <v>9.92</v>
      </c>
      <c r="DB548">
        <f t="shared" si="255"/>
        <v>39.770000000000003</v>
      </c>
      <c r="DC548">
        <f t="shared" si="256"/>
        <v>0</v>
      </c>
      <c r="DD548" t="s">
        <v>6</v>
      </c>
      <c r="DE548" t="s">
        <v>6</v>
      </c>
      <c r="DF548">
        <f>ROUND(ROUND(AE548*AI548,0)*CX548,0)</f>
        <v>55</v>
      </c>
      <c r="DG548">
        <f t="shared" ref="DG548:DG553" si="266">ROUND(ROUND(AF548,0)*CX548,0)</f>
        <v>0</v>
      </c>
      <c r="DH548">
        <f>ROUND(ROUND(AG548,0)*CX548,0)</f>
        <v>0</v>
      </c>
      <c r="DI548">
        <f>ROUND(ROUND(AH548,0)*CX548,0)</f>
        <v>0</v>
      </c>
      <c r="DJ548">
        <f>DF548</f>
        <v>55</v>
      </c>
      <c r="DK548">
        <v>0</v>
      </c>
      <c r="DL548" t="s">
        <v>6</v>
      </c>
      <c r="DM548">
        <v>0</v>
      </c>
      <c r="DN548" t="s">
        <v>6</v>
      </c>
      <c r="DO548">
        <v>0</v>
      </c>
    </row>
    <row r="549" spans="1:119" x14ac:dyDescent="0.2">
      <c r="A549">
        <f>ROW(Source!A174)</f>
        <v>174</v>
      </c>
      <c r="B549">
        <v>92864407</v>
      </c>
      <c r="C549">
        <v>92865741</v>
      </c>
      <c r="D549">
        <v>49523851</v>
      </c>
      <c r="E549">
        <v>1</v>
      </c>
      <c r="F549">
        <v>1</v>
      </c>
      <c r="G549">
        <v>1</v>
      </c>
      <c r="H549">
        <v>3</v>
      </c>
      <c r="I549" t="s">
        <v>978</v>
      </c>
      <c r="J549" t="s">
        <v>979</v>
      </c>
      <c r="K549" t="s">
        <v>980</v>
      </c>
      <c r="L549">
        <v>1346</v>
      </c>
      <c r="N549">
        <v>1009</v>
      </c>
      <c r="O549" t="s">
        <v>541</v>
      </c>
      <c r="P549" t="s">
        <v>541</v>
      </c>
      <c r="Q549">
        <v>1</v>
      </c>
      <c r="W549">
        <v>0</v>
      </c>
      <c r="X549">
        <v>-617477323</v>
      </c>
      <c r="Y549">
        <f t="shared" si="254"/>
        <v>0.02</v>
      </c>
      <c r="AA549">
        <v>369.92</v>
      </c>
      <c r="AB549">
        <v>0</v>
      </c>
      <c r="AC549">
        <v>0</v>
      </c>
      <c r="AD549">
        <v>0</v>
      </c>
      <c r="AE549">
        <v>37.29</v>
      </c>
      <c r="AF549">
        <v>0</v>
      </c>
      <c r="AG549">
        <v>0</v>
      </c>
      <c r="AH549">
        <v>0</v>
      </c>
      <c r="AI549">
        <v>9.92</v>
      </c>
      <c r="AJ549">
        <v>1</v>
      </c>
      <c r="AK549">
        <v>1</v>
      </c>
      <c r="AL549">
        <v>1</v>
      </c>
      <c r="AM549">
        <v>4</v>
      </c>
      <c r="AN549">
        <v>0</v>
      </c>
      <c r="AO549">
        <v>1</v>
      </c>
      <c r="AP549">
        <v>0</v>
      </c>
      <c r="AQ549">
        <v>0</v>
      </c>
      <c r="AR549">
        <v>0</v>
      </c>
      <c r="AS549" t="s">
        <v>6</v>
      </c>
      <c r="AT549">
        <v>0.02</v>
      </c>
      <c r="AU549" t="s">
        <v>6</v>
      </c>
      <c r="AV549">
        <v>0</v>
      </c>
      <c r="AW549">
        <v>2</v>
      </c>
      <c r="AX549">
        <v>92865751</v>
      </c>
      <c r="AY549">
        <v>1</v>
      </c>
      <c r="AZ549">
        <v>0</v>
      </c>
      <c r="BA549">
        <v>523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ROUND(Y549*Source!I174,7)</f>
        <v>2.8E-3</v>
      </c>
      <c r="CY549">
        <f>AA549</f>
        <v>369.92</v>
      </c>
      <c r="CZ549">
        <f>AE549</f>
        <v>37.29</v>
      </c>
      <c r="DA549">
        <f>AI549</f>
        <v>9.92</v>
      </c>
      <c r="DB549">
        <f t="shared" si="255"/>
        <v>0.75</v>
      </c>
      <c r="DC549">
        <f t="shared" si="256"/>
        <v>0</v>
      </c>
      <c r="DD549" t="s">
        <v>6</v>
      </c>
      <c r="DE549" t="s">
        <v>6</v>
      </c>
      <c r="DF549">
        <f>ROUND(ROUND(AE549*AI549,0)*CX549,0)</f>
        <v>1</v>
      </c>
      <c r="DG549">
        <f t="shared" si="266"/>
        <v>0</v>
      </c>
      <c r="DH549">
        <f>ROUND(ROUND(AG549,0)*CX549,0)</f>
        <v>0</v>
      </c>
      <c r="DI549">
        <f>ROUND(ROUND(AH549,0)*CX549,0)</f>
        <v>0</v>
      </c>
      <c r="DJ549">
        <f>DF549</f>
        <v>1</v>
      </c>
      <c r="DK549">
        <v>0</v>
      </c>
      <c r="DL549" t="s">
        <v>6</v>
      </c>
      <c r="DM549">
        <v>0</v>
      </c>
      <c r="DN549" t="s">
        <v>6</v>
      </c>
      <c r="DO549">
        <v>0</v>
      </c>
    </row>
    <row r="550" spans="1:119" x14ac:dyDescent="0.2">
      <c r="A550">
        <f>ROW(Source!A174)</f>
        <v>174</v>
      </c>
      <c r="B550">
        <v>92864407</v>
      </c>
      <c r="C550">
        <v>92865741</v>
      </c>
      <c r="D550">
        <v>49554500</v>
      </c>
      <c r="E550">
        <v>1</v>
      </c>
      <c r="F550">
        <v>1</v>
      </c>
      <c r="G550">
        <v>1</v>
      </c>
      <c r="H550">
        <v>3</v>
      </c>
      <c r="I550" t="s">
        <v>981</v>
      </c>
      <c r="J550" t="s">
        <v>982</v>
      </c>
      <c r="K550" t="s">
        <v>983</v>
      </c>
      <c r="L550">
        <v>1346</v>
      </c>
      <c r="N550">
        <v>1009</v>
      </c>
      <c r="O550" t="s">
        <v>541</v>
      </c>
      <c r="P550" t="s">
        <v>541</v>
      </c>
      <c r="Q550">
        <v>1</v>
      </c>
      <c r="W550">
        <v>0</v>
      </c>
      <c r="X550">
        <v>639726700</v>
      </c>
      <c r="Y550">
        <f t="shared" si="254"/>
        <v>0.05</v>
      </c>
      <c r="AA550">
        <v>149.99</v>
      </c>
      <c r="AB550">
        <v>0</v>
      </c>
      <c r="AC550">
        <v>0</v>
      </c>
      <c r="AD550">
        <v>0</v>
      </c>
      <c r="AE550">
        <v>15.12</v>
      </c>
      <c r="AF550">
        <v>0</v>
      </c>
      <c r="AG550">
        <v>0</v>
      </c>
      <c r="AH550">
        <v>0</v>
      </c>
      <c r="AI550">
        <v>9.92</v>
      </c>
      <c r="AJ550">
        <v>1</v>
      </c>
      <c r="AK550">
        <v>1</v>
      </c>
      <c r="AL550">
        <v>1</v>
      </c>
      <c r="AM550">
        <v>4</v>
      </c>
      <c r="AN550">
        <v>0</v>
      </c>
      <c r="AO550">
        <v>1</v>
      </c>
      <c r="AP550">
        <v>0</v>
      </c>
      <c r="AQ550">
        <v>0</v>
      </c>
      <c r="AR550">
        <v>0</v>
      </c>
      <c r="AS550" t="s">
        <v>6</v>
      </c>
      <c r="AT550">
        <v>0.05</v>
      </c>
      <c r="AU550" t="s">
        <v>6</v>
      </c>
      <c r="AV550">
        <v>0</v>
      </c>
      <c r="AW550">
        <v>2</v>
      </c>
      <c r="AX550">
        <v>92865752</v>
      </c>
      <c r="AY550">
        <v>1</v>
      </c>
      <c r="AZ550">
        <v>0</v>
      </c>
      <c r="BA550">
        <v>524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ROUND(Y550*Source!I174,7)</f>
        <v>7.0000000000000001E-3</v>
      </c>
      <c r="CY550">
        <f>AA550</f>
        <v>149.99</v>
      </c>
      <c r="CZ550">
        <f>AE550</f>
        <v>15.12</v>
      </c>
      <c r="DA550">
        <f>AI550</f>
        <v>9.92</v>
      </c>
      <c r="DB550">
        <f t="shared" si="255"/>
        <v>0.76</v>
      </c>
      <c r="DC550">
        <f t="shared" si="256"/>
        <v>0</v>
      </c>
      <c r="DD550" t="s">
        <v>6</v>
      </c>
      <c r="DE550" t="s">
        <v>6</v>
      </c>
      <c r="DF550">
        <f>ROUND(ROUND(AE550*AI550,0)*CX550,0)</f>
        <v>1</v>
      </c>
      <c r="DG550">
        <f t="shared" si="266"/>
        <v>0</v>
      </c>
      <c r="DH550">
        <f>ROUND(ROUND(AG550,0)*CX550,0)</f>
        <v>0</v>
      </c>
      <c r="DI550">
        <f>ROUND(ROUND(AH550,0)*CX550,0)</f>
        <v>0</v>
      </c>
      <c r="DJ550">
        <f>DF550</f>
        <v>1</v>
      </c>
      <c r="DK550">
        <v>0</v>
      </c>
      <c r="DL550" t="s">
        <v>6</v>
      </c>
      <c r="DM550">
        <v>0</v>
      </c>
      <c r="DN550" t="s">
        <v>6</v>
      </c>
      <c r="DO550">
        <v>0</v>
      </c>
    </row>
    <row r="551" spans="1:119" x14ac:dyDescent="0.2">
      <c r="A551">
        <f>ROW(Source!A174)</f>
        <v>174</v>
      </c>
      <c r="B551">
        <v>92864407</v>
      </c>
      <c r="C551">
        <v>92865741</v>
      </c>
      <c r="D551">
        <v>49555188</v>
      </c>
      <c r="E551">
        <v>1</v>
      </c>
      <c r="F551">
        <v>1</v>
      </c>
      <c r="G551">
        <v>1</v>
      </c>
      <c r="H551">
        <v>3</v>
      </c>
      <c r="I551" t="s">
        <v>984</v>
      </c>
      <c r="J551" t="s">
        <v>985</v>
      </c>
      <c r="K551" t="s">
        <v>986</v>
      </c>
      <c r="L551">
        <v>1348</v>
      </c>
      <c r="N551">
        <v>1009</v>
      </c>
      <c r="O551" t="s">
        <v>532</v>
      </c>
      <c r="P551" t="s">
        <v>532</v>
      </c>
      <c r="Q551">
        <v>1000</v>
      </c>
      <c r="W551">
        <v>0</v>
      </c>
      <c r="X551">
        <v>859929720</v>
      </c>
      <c r="Y551">
        <f t="shared" si="254"/>
        <v>2.0000000000000002E-5</v>
      </c>
      <c r="AA551">
        <v>168144</v>
      </c>
      <c r="AB551">
        <v>0</v>
      </c>
      <c r="AC551">
        <v>0</v>
      </c>
      <c r="AD551">
        <v>0</v>
      </c>
      <c r="AE551">
        <v>16950</v>
      </c>
      <c r="AF551">
        <v>0</v>
      </c>
      <c r="AG551">
        <v>0</v>
      </c>
      <c r="AH551">
        <v>0</v>
      </c>
      <c r="AI551">
        <v>9.92</v>
      </c>
      <c r="AJ551">
        <v>1</v>
      </c>
      <c r="AK551">
        <v>1</v>
      </c>
      <c r="AL551">
        <v>1</v>
      </c>
      <c r="AM551">
        <v>4</v>
      </c>
      <c r="AN551">
        <v>0</v>
      </c>
      <c r="AO551">
        <v>1</v>
      </c>
      <c r="AP551">
        <v>0</v>
      </c>
      <c r="AQ551">
        <v>0</v>
      </c>
      <c r="AR551">
        <v>0</v>
      </c>
      <c r="AS551" t="s">
        <v>6</v>
      </c>
      <c r="AT551">
        <v>2.0000000000000002E-5</v>
      </c>
      <c r="AU551" t="s">
        <v>6</v>
      </c>
      <c r="AV551">
        <v>0</v>
      </c>
      <c r="AW551">
        <v>2</v>
      </c>
      <c r="AX551">
        <v>92865753</v>
      </c>
      <c r="AY551">
        <v>1</v>
      </c>
      <c r="AZ551">
        <v>0</v>
      </c>
      <c r="BA551">
        <v>525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ROUND(Y551*Source!I174,7)</f>
        <v>2.7999999999999999E-6</v>
      </c>
      <c r="CY551">
        <f>AA551</f>
        <v>168144</v>
      </c>
      <c r="CZ551">
        <f>AE551</f>
        <v>16950</v>
      </c>
      <c r="DA551">
        <f>AI551</f>
        <v>9.92</v>
      </c>
      <c r="DB551">
        <f t="shared" si="255"/>
        <v>0.34</v>
      </c>
      <c r="DC551">
        <f t="shared" si="256"/>
        <v>0</v>
      </c>
      <c r="DD551" t="s">
        <v>6</v>
      </c>
      <c r="DE551" t="s">
        <v>6</v>
      </c>
      <c r="DF551">
        <f>ROUND(ROUND(AE551*AI551,0)*CX551,0)</f>
        <v>0</v>
      </c>
      <c r="DG551">
        <f t="shared" si="266"/>
        <v>0</v>
      </c>
      <c r="DH551">
        <f>ROUND(ROUND(AG551,0)*CX551,0)</f>
        <v>0</v>
      </c>
      <c r="DI551">
        <f>ROUND(ROUND(AH551,0)*CX551,0)</f>
        <v>0</v>
      </c>
      <c r="DJ551">
        <f>DF551</f>
        <v>0</v>
      </c>
      <c r="DK551">
        <v>0</v>
      </c>
      <c r="DL551" t="s">
        <v>6</v>
      </c>
      <c r="DM551">
        <v>0</v>
      </c>
      <c r="DN551" t="s">
        <v>6</v>
      </c>
      <c r="DO551">
        <v>0</v>
      </c>
    </row>
    <row r="552" spans="1:119" x14ac:dyDescent="0.2">
      <c r="A552">
        <f>ROW(Source!A175)</f>
        <v>175</v>
      </c>
      <c r="B552">
        <v>92864407</v>
      </c>
      <c r="C552">
        <v>92865754</v>
      </c>
      <c r="D552">
        <v>48043901</v>
      </c>
      <c r="E552">
        <v>68</v>
      </c>
      <c r="F552">
        <v>1</v>
      </c>
      <c r="G552">
        <v>1</v>
      </c>
      <c r="H552">
        <v>1</v>
      </c>
      <c r="I552" t="s">
        <v>1034</v>
      </c>
      <c r="J552" t="s">
        <v>6</v>
      </c>
      <c r="K552" t="s">
        <v>1035</v>
      </c>
      <c r="L552">
        <v>1191</v>
      </c>
      <c r="N552">
        <v>1013</v>
      </c>
      <c r="O552" t="s">
        <v>855</v>
      </c>
      <c r="P552" t="s">
        <v>855</v>
      </c>
      <c r="Q552">
        <v>1</v>
      </c>
      <c r="W552">
        <v>0</v>
      </c>
      <c r="X552">
        <v>-981676222</v>
      </c>
      <c r="Y552">
        <f t="shared" si="254"/>
        <v>5.31</v>
      </c>
      <c r="AA552">
        <v>0</v>
      </c>
      <c r="AB552">
        <v>0</v>
      </c>
      <c r="AC552">
        <v>0</v>
      </c>
      <c r="AD552">
        <v>477.65</v>
      </c>
      <c r="AE552">
        <v>0</v>
      </c>
      <c r="AF552">
        <v>0</v>
      </c>
      <c r="AG552">
        <v>0</v>
      </c>
      <c r="AH552">
        <v>10.65</v>
      </c>
      <c r="AI552">
        <v>1</v>
      </c>
      <c r="AJ552">
        <v>1</v>
      </c>
      <c r="AK552">
        <v>1</v>
      </c>
      <c r="AL552">
        <v>44.85</v>
      </c>
      <c r="AM552">
        <v>4</v>
      </c>
      <c r="AN552">
        <v>0</v>
      </c>
      <c r="AO552">
        <v>1</v>
      </c>
      <c r="AP552">
        <v>0</v>
      </c>
      <c r="AQ552">
        <v>0</v>
      </c>
      <c r="AR552">
        <v>0</v>
      </c>
      <c r="AS552" t="s">
        <v>6</v>
      </c>
      <c r="AT552">
        <v>5.31</v>
      </c>
      <c r="AU552" t="s">
        <v>6</v>
      </c>
      <c r="AV552">
        <v>1</v>
      </c>
      <c r="AW552">
        <v>2</v>
      </c>
      <c r="AX552">
        <v>92865762</v>
      </c>
      <c r="AY552">
        <v>1</v>
      </c>
      <c r="AZ552">
        <v>0</v>
      </c>
      <c r="BA552">
        <v>526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U552">
        <f>ROUND(AT552*Source!I175*AH552*AL552,0)</f>
        <v>801</v>
      </c>
      <c r="CV552">
        <f>ROUND(Y552*Source!I175,7)</f>
        <v>1.6761014999999999</v>
      </c>
      <c r="CW552">
        <v>0</v>
      </c>
      <c r="CX552">
        <f>ROUND(Y552*Source!I175,7)</f>
        <v>1.6761014999999999</v>
      </c>
      <c r="CY552">
        <f>AD552</f>
        <v>477.65</v>
      </c>
      <c r="CZ552">
        <f>AH552</f>
        <v>10.65</v>
      </c>
      <c r="DA552">
        <f>AL552</f>
        <v>44.85</v>
      </c>
      <c r="DB552">
        <f t="shared" si="255"/>
        <v>56.55</v>
      </c>
      <c r="DC552">
        <f t="shared" si="256"/>
        <v>0</v>
      </c>
      <c r="DD552" t="s">
        <v>6</v>
      </c>
      <c r="DE552" t="s">
        <v>6</v>
      </c>
      <c r="DF552">
        <f t="shared" ref="DF552:DF557" si="267">ROUND(ROUND(AE552,0)*CX552,0)</f>
        <v>0</v>
      </c>
      <c r="DG552">
        <f t="shared" si="266"/>
        <v>0</v>
      </c>
      <c r="DH552">
        <f>ROUND(ROUND(AG552,0)*CX552,0)</f>
        <v>0</v>
      </c>
      <c r="DI552">
        <f>ROUND(ROUND(AH552*AL552,0)*CX552,0)</f>
        <v>801</v>
      </c>
      <c r="DJ552">
        <f>DI552</f>
        <v>801</v>
      </c>
      <c r="DK552">
        <v>0</v>
      </c>
      <c r="DL552" t="s">
        <v>6</v>
      </c>
      <c r="DM552">
        <v>0</v>
      </c>
      <c r="DN552" t="s">
        <v>6</v>
      </c>
      <c r="DO552">
        <v>0</v>
      </c>
    </row>
    <row r="553" spans="1:119" x14ac:dyDescent="0.2">
      <c r="A553">
        <f>ROW(Source!A175)</f>
        <v>175</v>
      </c>
      <c r="B553">
        <v>92864407</v>
      </c>
      <c r="C553">
        <v>92865754</v>
      </c>
      <c r="D553">
        <v>48044033</v>
      </c>
      <c r="E553">
        <v>68</v>
      </c>
      <c r="F553">
        <v>1</v>
      </c>
      <c r="G553">
        <v>1</v>
      </c>
      <c r="H553">
        <v>1</v>
      </c>
      <c r="I553" t="s">
        <v>867</v>
      </c>
      <c r="J553" t="s">
        <v>6</v>
      </c>
      <c r="K553" t="s">
        <v>868</v>
      </c>
      <c r="L553">
        <v>1191</v>
      </c>
      <c r="N553">
        <v>1013</v>
      </c>
      <c r="O553" t="s">
        <v>855</v>
      </c>
      <c r="P553" t="s">
        <v>855</v>
      </c>
      <c r="Q553">
        <v>1</v>
      </c>
      <c r="W553">
        <v>0</v>
      </c>
      <c r="X553">
        <v>-1417349443</v>
      </c>
      <c r="Y553">
        <f t="shared" si="254"/>
        <v>0.02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44.85</v>
      </c>
      <c r="AL553">
        <v>1</v>
      </c>
      <c r="AM553">
        <v>4</v>
      </c>
      <c r="AN553">
        <v>0</v>
      </c>
      <c r="AO553">
        <v>1</v>
      </c>
      <c r="AP553">
        <v>0</v>
      </c>
      <c r="AQ553">
        <v>0</v>
      </c>
      <c r="AR553">
        <v>0</v>
      </c>
      <c r="AS553" t="s">
        <v>6</v>
      </c>
      <c r="AT553">
        <v>0.02</v>
      </c>
      <c r="AU553" t="s">
        <v>6</v>
      </c>
      <c r="AV553">
        <v>2</v>
      </c>
      <c r="AW553">
        <v>2</v>
      </c>
      <c r="AX553">
        <v>92865763</v>
      </c>
      <c r="AY553">
        <v>1</v>
      </c>
      <c r="AZ553">
        <v>0</v>
      </c>
      <c r="BA553">
        <v>527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ROUND(Y553*Source!I175,7)</f>
        <v>6.313E-3</v>
      </c>
      <c r="CY553">
        <f>AD553</f>
        <v>0</v>
      </c>
      <c r="CZ553">
        <f>AH553</f>
        <v>0</v>
      </c>
      <c r="DA553">
        <f>AL553</f>
        <v>1</v>
      </c>
      <c r="DB553">
        <f t="shared" si="255"/>
        <v>0</v>
      </c>
      <c r="DC553">
        <f t="shared" si="256"/>
        <v>0</v>
      </c>
      <c r="DD553" t="s">
        <v>6</v>
      </c>
      <c r="DE553" t="s">
        <v>6</v>
      </c>
      <c r="DF553">
        <f t="shared" si="267"/>
        <v>0</v>
      </c>
      <c r="DG553">
        <f t="shared" si="266"/>
        <v>0</v>
      </c>
      <c r="DH553">
        <f>ROUND(ROUND(AG553*AK553,0)*CX553,0)</f>
        <v>0</v>
      </c>
      <c r="DI553">
        <f t="shared" ref="DI553:DI558" si="268">ROUND(ROUND(AH553,0)*CX553,0)</f>
        <v>0</v>
      </c>
      <c r="DJ553">
        <f>DI553</f>
        <v>0</v>
      </c>
      <c r="DK553">
        <v>0</v>
      </c>
      <c r="DL553" t="s">
        <v>6</v>
      </c>
      <c r="DM553">
        <v>0</v>
      </c>
      <c r="DN553" t="s">
        <v>6</v>
      </c>
      <c r="DO553">
        <v>0</v>
      </c>
    </row>
    <row r="554" spans="1:119" x14ac:dyDescent="0.2">
      <c r="A554">
        <f>ROW(Source!A175)</f>
        <v>175</v>
      </c>
      <c r="B554">
        <v>92864407</v>
      </c>
      <c r="C554">
        <v>92865754</v>
      </c>
      <c r="D554">
        <v>48205709</v>
      </c>
      <c r="E554">
        <v>1</v>
      </c>
      <c r="F554">
        <v>1</v>
      </c>
      <c r="G554">
        <v>1</v>
      </c>
      <c r="H554">
        <v>2</v>
      </c>
      <c r="I554" t="s">
        <v>896</v>
      </c>
      <c r="J554" t="s">
        <v>897</v>
      </c>
      <c r="K554" t="s">
        <v>898</v>
      </c>
      <c r="L554">
        <v>1367</v>
      </c>
      <c r="N554">
        <v>1011</v>
      </c>
      <c r="O554" t="s">
        <v>872</v>
      </c>
      <c r="P554" t="s">
        <v>872</v>
      </c>
      <c r="Q554">
        <v>1</v>
      </c>
      <c r="W554">
        <v>0</v>
      </c>
      <c r="X554">
        <v>74147093</v>
      </c>
      <c r="Y554">
        <f t="shared" si="254"/>
        <v>0.01</v>
      </c>
      <c r="AA554">
        <v>0</v>
      </c>
      <c r="AB554">
        <v>26.72</v>
      </c>
      <c r="AC554">
        <v>0</v>
      </c>
      <c r="AD554">
        <v>0</v>
      </c>
      <c r="AE554">
        <v>0</v>
      </c>
      <c r="AF554">
        <v>1.7</v>
      </c>
      <c r="AG554">
        <v>0</v>
      </c>
      <c r="AH554">
        <v>0</v>
      </c>
      <c r="AI554">
        <v>1</v>
      </c>
      <c r="AJ554">
        <v>15.72</v>
      </c>
      <c r="AK554">
        <v>44.85</v>
      </c>
      <c r="AL554">
        <v>1</v>
      </c>
      <c r="AM554">
        <v>4</v>
      </c>
      <c r="AN554">
        <v>0</v>
      </c>
      <c r="AO554">
        <v>1</v>
      </c>
      <c r="AP554">
        <v>0</v>
      </c>
      <c r="AQ554">
        <v>0</v>
      </c>
      <c r="AR554">
        <v>0</v>
      </c>
      <c r="AS554" t="s">
        <v>6</v>
      </c>
      <c r="AT554">
        <v>0.01</v>
      </c>
      <c r="AU554" t="s">
        <v>6</v>
      </c>
      <c r="AV554">
        <v>0</v>
      </c>
      <c r="AW554">
        <v>2</v>
      </c>
      <c r="AX554">
        <v>92865764</v>
      </c>
      <c r="AY554">
        <v>1</v>
      </c>
      <c r="AZ554">
        <v>0</v>
      </c>
      <c r="BA554">
        <v>528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f>ROUND(Y554*Source!I175*DO554,7)</f>
        <v>0</v>
      </c>
      <c r="CX554">
        <f>ROUND(Y554*Source!I175,7)</f>
        <v>3.1565E-3</v>
      </c>
      <c r="CY554">
        <f>AB554</f>
        <v>26.72</v>
      </c>
      <c r="CZ554">
        <f>AF554</f>
        <v>1.7</v>
      </c>
      <c r="DA554">
        <f>AJ554</f>
        <v>15.72</v>
      </c>
      <c r="DB554">
        <f t="shared" si="255"/>
        <v>0.02</v>
      </c>
      <c r="DC554">
        <f t="shared" si="256"/>
        <v>0</v>
      </c>
      <c r="DD554" t="s">
        <v>6</v>
      </c>
      <c r="DE554" t="s">
        <v>6</v>
      </c>
      <c r="DF554">
        <f t="shared" si="267"/>
        <v>0</v>
      </c>
      <c r="DG554">
        <f>ROUND(ROUND(AF554*AJ554,0)*CX554,0)</f>
        <v>0</v>
      </c>
      <c r="DH554">
        <f>ROUND(ROUND(AG554*AK554,0)*CX554,0)</f>
        <v>0</v>
      </c>
      <c r="DI554">
        <f t="shared" si="268"/>
        <v>0</v>
      </c>
      <c r="DJ554">
        <f>DG554</f>
        <v>0</v>
      </c>
      <c r="DK554">
        <v>0</v>
      </c>
      <c r="DL554" t="s">
        <v>6</v>
      </c>
      <c r="DM554">
        <v>0</v>
      </c>
      <c r="DN554" t="s">
        <v>6</v>
      </c>
      <c r="DO554">
        <v>0</v>
      </c>
    </row>
    <row r="555" spans="1:119" x14ac:dyDescent="0.2">
      <c r="A555">
        <f>ROW(Source!A175)</f>
        <v>175</v>
      </c>
      <c r="B555">
        <v>92864407</v>
      </c>
      <c r="C555">
        <v>92865754</v>
      </c>
      <c r="D555">
        <v>48205728</v>
      </c>
      <c r="E555">
        <v>1</v>
      </c>
      <c r="F555">
        <v>1</v>
      </c>
      <c r="G555">
        <v>1</v>
      </c>
      <c r="H555">
        <v>2</v>
      </c>
      <c r="I555" t="s">
        <v>1036</v>
      </c>
      <c r="J555" t="s">
        <v>1037</v>
      </c>
      <c r="K555" t="s">
        <v>1038</v>
      </c>
      <c r="L555">
        <v>1367</v>
      </c>
      <c r="N555">
        <v>1011</v>
      </c>
      <c r="O555" t="s">
        <v>872</v>
      </c>
      <c r="P555" t="s">
        <v>872</v>
      </c>
      <c r="Q555">
        <v>1</v>
      </c>
      <c r="W555">
        <v>0</v>
      </c>
      <c r="X555">
        <v>2073521694</v>
      </c>
      <c r="Y555">
        <f t="shared" si="254"/>
        <v>0.01</v>
      </c>
      <c r="AA555">
        <v>0</v>
      </c>
      <c r="AB555">
        <v>1414.64</v>
      </c>
      <c r="AC555">
        <v>451.19</v>
      </c>
      <c r="AD555">
        <v>0</v>
      </c>
      <c r="AE555">
        <v>0</v>
      </c>
      <c r="AF555">
        <v>89.99</v>
      </c>
      <c r="AG555">
        <v>10.06</v>
      </c>
      <c r="AH555">
        <v>0</v>
      </c>
      <c r="AI555">
        <v>1</v>
      </c>
      <c r="AJ555">
        <v>15.72</v>
      </c>
      <c r="AK555">
        <v>44.85</v>
      </c>
      <c r="AL555">
        <v>1</v>
      </c>
      <c r="AM555">
        <v>4</v>
      </c>
      <c r="AN555">
        <v>0</v>
      </c>
      <c r="AO555">
        <v>1</v>
      </c>
      <c r="AP555">
        <v>0</v>
      </c>
      <c r="AQ555">
        <v>0</v>
      </c>
      <c r="AR555">
        <v>0</v>
      </c>
      <c r="AS555" t="s">
        <v>6</v>
      </c>
      <c r="AT555">
        <v>0.01</v>
      </c>
      <c r="AU555" t="s">
        <v>6</v>
      </c>
      <c r="AV555">
        <v>0</v>
      </c>
      <c r="AW555">
        <v>2</v>
      </c>
      <c r="AX555">
        <v>92865765</v>
      </c>
      <c r="AY555">
        <v>1</v>
      </c>
      <c r="AZ555">
        <v>0</v>
      </c>
      <c r="BA555">
        <v>529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f>ROUND(Y555*Source!I175*DO555,7)</f>
        <v>0</v>
      </c>
      <c r="CX555">
        <f>ROUND(Y555*Source!I175,7)</f>
        <v>3.1565E-3</v>
      </c>
      <c r="CY555">
        <f>AB555</f>
        <v>1414.64</v>
      </c>
      <c r="CZ555">
        <f>AF555</f>
        <v>89.99</v>
      </c>
      <c r="DA555">
        <f>AJ555</f>
        <v>15.72</v>
      </c>
      <c r="DB555">
        <f t="shared" si="255"/>
        <v>0.9</v>
      </c>
      <c r="DC555">
        <f t="shared" si="256"/>
        <v>0.1</v>
      </c>
      <c r="DD555" t="s">
        <v>6</v>
      </c>
      <c r="DE555" t="s">
        <v>6</v>
      </c>
      <c r="DF555">
        <f t="shared" si="267"/>
        <v>0</v>
      </c>
      <c r="DG555">
        <f>ROUND(ROUND(AF555*AJ555,0)*CX555,0)</f>
        <v>4</v>
      </c>
      <c r="DH555">
        <f>ROUND(ROUND(AG555*AK555,0)*CX555,0)</f>
        <v>1</v>
      </c>
      <c r="DI555">
        <f t="shared" si="268"/>
        <v>0</v>
      </c>
      <c r="DJ555">
        <f>DG555</f>
        <v>4</v>
      </c>
      <c r="DK555">
        <v>0</v>
      </c>
      <c r="DL555" t="s">
        <v>6</v>
      </c>
      <c r="DM555">
        <v>0</v>
      </c>
      <c r="DN555" t="s">
        <v>6</v>
      </c>
      <c r="DO555">
        <v>0</v>
      </c>
    </row>
    <row r="556" spans="1:119" x14ac:dyDescent="0.2">
      <c r="A556">
        <f>ROW(Source!A175)</f>
        <v>175</v>
      </c>
      <c r="B556">
        <v>92864407</v>
      </c>
      <c r="C556">
        <v>92865754</v>
      </c>
      <c r="D556">
        <v>48206504</v>
      </c>
      <c r="E556">
        <v>1</v>
      </c>
      <c r="F556">
        <v>1</v>
      </c>
      <c r="G556">
        <v>1</v>
      </c>
      <c r="H556">
        <v>2</v>
      </c>
      <c r="I556" t="s">
        <v>869</v>
      </c>
      <c r="J556" t="s">
        <v>870</v>
      </c>
      <c r="K556" t="s">
        <v>871</v>
      </c>
      <c r="L556">
        <v>1367</v>
      </c>
      <c r="N556">
        <v>1011</v>
      </c>
      <c r="O556" t="s">
        <v>872</v>
      </c>
      <c r="P556" t="s">
        <v>872</v>
      </c>
      <c r="Q556">
        <v>1</v>
      </c>
      <c r="W556">
        <v>0</v>
      </c>
      <c r="X556">
        <v>2001246382</v>
      </c>
      <c r="Y556">
        <f t="shared" si="254"/>
        <v>0.01</v>
      </c>
      <c r="AA556">
        <v>0</v>
      </c>
      <c r="AB556">
        <v>1032.96</v>
      </c>
      <c r="AC556">
        <v>520.26</v>
      </c>
      <c r="AD556">
        <v>0</v>
      </c>
      <c r="AE556">
        <v>0</v>
      </c>
      <c r="AF556">
        <v>65.709999999999994</v>
      </c>
      <c r="AG556">
        <v>11.6</v>
      </c>
      <c r="AH556">
        <v>0</v>
      </c>
      <c r="AI556">
        <v>1</v>
      </c>
      <c r="AJ556">
        <v>15.72</v>
      </c>
      <c r="AK556">
        <v>44.85</v>
      </c>
      <c r="AL556">
        <v>1</v>
      </c>
      <c r="AM556">
        <v>4</v>
      </c>
      <c r="AN556">
        <v>0</v>
      </c>
      <c r="AO556">
        <v>1</v>
      </c>
      <c r="AP556">
        <v>0</v>
      </c>
      <c r="AQ556">
        <v>0</v>
      </c>
      <c r="AR556">
        <v>0</v>
      </c>
      <c r="AS556" t="s">
        <v>6</v>
      </c>
      <c r="AT556">
        <v>0.01</v>
      </c>
      <c r="AU556" t="s">
        <v>6</v>
      </c>
      <c r="AV556">
        <v>0</v>
      </c>
      <c r="AW556">
        <v>2</v>
      </c>
      <c r="AX556">
        <v>92865766</v>
      </c>
      <c r="AY556">
        <v>1</v>
      </c>
      <c r="AZ556">
        <v>0</v>
      </c>
      <c r="BA556">
        <v>530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f>ROUND(Y556*Source!I175*DO556,7)</f>
        <v>0</v>
      </c>
      <c r="CX556">
        <f>ROUND(Y556*Source!I175,7)</f>
        <v>3.1565E-3</v>
      </c>
      <c r="CY556">
        <f>AB556</f>
        <v>1032.96</v>
      </c>
      <c r="CZ556">
        <f>AF556</f>
        <v>65.709999999999994</v>
      </c>
      <c r="DA556">
        <f>AJ556</f>
        <v>15.72</v>
      </c>
      <c r="DB556">
        <f t="shared" si="255"/>
        <v>0.66</v>
      </c>
      <c r="DC556">
        <f t="shared" si="256"/>
        <v>0.12</v>
      </c>
      <c r="DD556" t="s">
        <v>6</v>
      </c>
      <c r="DE556" t="s">
        <v>6</v>
      </c>
      <c r="DF556">
        <f t="shared" si="267"/>
        <v>0</v>
      </c>
      <c r="DG556">
        <f>ROUND(ROUND(AF556*AJ556,0)*CX556,0)</f>
        <v>3</v>
      </c>
      <c r="DH556">
        <f>ROUND(ROUND(AG556*AK556,0)*CX556,0)</f>
        <v>2</v>
      </c>
      <c r="DI556">
        <f t="shared" si="268"/>
        <v>0</v>
      </c>
      <c r="DJ556">
        <f>DG556</f>
        <v>3</v>
      </c>
      <c r="DK556">
        <v>0</v>
      </c>
      <c r="DL556" t="s">
        <v>6</v>
      </c>
      <c r="DM556">
        <v>0</v>
      </c>
      <c r="DN556" t="s">
        <v>6</v>
      </c>
      <c r="DO556">
        <v>0</v>
      </c>
    </row>
    <row r="557" spans="1:119" x14ac:dyDescent="0.2">
      <c r="A557">
        <f>ROW(Source!A175)</f>
        <v>175</v>
      </c>
      <c r="B557">
        <v>92864407</v>
      </c>
      <c r="C557">
        <v>92865754</v>
      </c>
      <c r="D557">
        <v>48207143</v>
      </c>
      <c r="E557">
        <v>1</v>
      </c>
      <c r="F557">
        <v>1</v>
      </c>
      <c r="G557">
        <v>1</v>
      </c>
      <c r="H557">
        <v>2</v>
      </c>
      <c r="I557" t="s">
        <v>1039</v>
      </c>
      <c r="J557" t="s">
        <v>1040</v>
      </c>
      <c r="K557" t="s">
        <v>1041</v>
      </c>
      <c r="L557">
        <v>1367</v>
      </c>
      <c r="N557">
        <v>1011</v>
      </c>
      <c r="O557" t="s">
        <v>872</v>
      </c>
      <c r="P557" t="s">
        <v>872</v>
      </c>
      <c r="Q557">
        <v>1</v>
      </c>
      <c r="W557">
        <v>0</v>
      </c>
      <c r="X557">
        <v>-1611071061</v>
      </c>
      <c r="Y557">
        <f t="shared" si="254"/>
        <v>1.1200000000000001</v>
      </c>
      <c r="AA557">
        <v>0</v>
      </c>
      <c r="AB557">
        <v>107.21</v>
      </c>
      <c r="AC557">
        <v>0</v>
      </c>
      <c r="AD557">
        <v>0</v>
      </c>
      <c r="AE557">
        <v>0</v>
      </c>
      <c r="AF557">
        <v>6.82</v>
      </c>
      <c r="AG557">
        <v>0</v>
      </c>
      <c r="AH557">
        <v>0</v>
      </c>
      <c r="AI557">
        <v>1</v>
      </c>
      <c r="AJ557">
        <v>15.72</v>
      </c>
      <c r="AK557">
        <v>44.85</v>
      </c>
      <c r="AL557">
        <v>1</v>
      </c>
      <c r="AM557">
        <v>4</v>
      </c>
      <c r="AN557">
        <v>0</v>
      </c>
      <c r="AO557">
        <v>1</v>
      </c>
      <c r="AP557">
        <v>0</v>
      </c>
      <c r="AQ557">
        <v>0</v>
      </c>
      <c r="AR557">
        <v>0</v>
      </c>
      <c r="AS557" t="s">
        <v>6</v>
      </c>
      <c r="AT557">
        <v>1.1200000000000001</v>
      </c>
      <c r="AU557" t="s">
        <v>6</v>
      </c>
      <c r="AV557">
        <v>0</v>
      </c>
      <c r="AW557">
        <v>2</v>
      </c>
      <c r="AX557">
        <v>92865767</v>
      </c>
      <c r="AY557">
        <v>1</v>
      </c>
      <c r="AZ557">
        <v>0</v>
      </c>
      <c r="BA557">
        <v>531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f>ROUND(Y557*Source!I175*DO557,7)</f>
        <v>0</v>
      </c>
      <c r="CX557">
        <f>ROUND(Y557*Source!I175,7)</f>
        <v>0.35352800000000001</v>
      </c>
      <c r="CY557">
        <f>AB557</f>
        <v>107.21</v>
      </c>
      <c r="CZ557">
        <f>AF557</f>
        <v>6.82</v>
      </c>
      <c r="DA557">
        <f>AJ557</f>
        <v>15.72</v>
      </c>
      <c r="DB557">
        <f t="shared" si="255"/>
        <v>7.64</v>
      </c>
      <c r="DC557">
        <f t="shared" si="256"/>
        <v>0</v>
      </c>
      <c r="DD557" t="s">
        <v>6</v>
      </c>
      <c r="DE557" t="s">
        <v>6</v>
      </c>
      <c r="DF557">
        <f t="shared" si="267"/>
        <v>0</v>
      </c>
      <c r="DG557">
        <f>ROUND(ROUND(AF557*AJ557,0)*CX557,0)</f>
        <v>38</v>
      </c>
      <c r="DH557">
        <f>ROUND(ROUND(AG557*AK557,0)*CX557,0)</f>
        <v>0</v>
      </c>
      <c r="DI557">
        <f t="shared" si="268"/>
        <v>0</v>
      </c>
      <c r="DJ557">
        <f>DG557</f>
        <v>38</v>
      </c>
      <c r="DK557">
        <v>0</v>
      </c>
      <c r="DL557" t="s">
        <v>6</v>
      </c>
      <c r="DM557">
        <v>0</v>
      </c>
      <c r="DN557" t="s">
        <v>6</v>
      </c>
      <c r="DO557">
        <v>0</v>
      </c>
    </row>
    <row r="558" spans="1:119" x14ac:dyDescent="0.2">
      <c r="A558">
        <f>ROW(Source!A175)</f>
        <v>175</v>
      </c>
      <c r="B558">
        <v>92864407</v>
      </c>
      <c r="C558">
        <v>92865754</v>
      </c>
      <c r="D558">
        <v>48087405</v>
      </c>
      <c r="E558">
        <v>1</v>
      </c>
      <c r="F558">
        <v>1</v>
      </c>
      <c r="G558">
        <v>1</v>
      </c>
      <c r="H558">
        <v>3</v>
      </c>
      <c r="I558" t="s">
        <v>1042</v>
      </c>
      <c r="J558" t="s">
        <v>1043</v>
      </c>
      <c r="K558" t="s">
        <v>1044</v>
      </c>
      <c r="L558">
        <v>1348</v>
      </c>
      <c r="N558">
        <v>1009</v>
      </c>
      <c r="O558" t="s">
        <v>532</v>
      </c>
      <c r="P558" t="s">
        <v>532</v>
      </c>
      <c r="Q558">
        <v>1000</v>
      </c>
      <c r="W558">
        <v>0</v>
      </c>
      <c r="X558">
        <v>-450960202</v>
      </c>
      <c r="Y558">
        <f t="shared" si="254"/>
        <v>8.9999999999999993E-3</v>
      </c>
      <c r="AA558">
        <v>154950.39999999999</v>
      </c>
      <c r="AB558">
        <v>0</v>
      </c>
      <c r="AC558">
        <v>0</v>
      </c>
      <c r="AD558">
        <v>0</v>
      </c>
      <c r="AE558">
        <v>15620</v>
      </c>
      <c r="AF558">
        <v>0</v>
      </c>
      <c r="AG558">
        <v>0</v>
      </c>
      <c r="AH558">
        <v>0</v>
      </c>
      <c r="AI558">
        <v>9.92</v>
      </c>
      <c r="AJ558">
        <v>1</v>
      </c>
      <c r="AK558">
        <v>1</v>
      </c>
      <c r="AL558">
        <v>1</v>
      </c>
      <c r="AM558">
        <v>4</v>
      </c>
      <c r="AN558">
        <v>0</v>
      </c>
      <c r="AO558">
        <v>1</v>
      </c>
      <c r="AP558">
        <v>0</v>
      </c>
      <c r="AQ558">
        <v>0</v>
      </c>
      <c r="AR558">
        <v>0</v>
      </c>
      <c r="AS558" t="s">
        <v>6</v>
      </c>
      <c r="AT558">
        <v>8.9999999999999993E-3</v>
      </c>
      <c r="AU558" t="s">
        <v>6</v>
      </c>
      <c r="AV558">
        <v>0</v>
      </c>
      <c r="AW558">
        <v>2</v>
      </c>
      <c r="AX558">
        <v>92865768</v>
      </c>
      <c r="AY558">
        <v>1</v>
      </c>
      <c r="AZ558">
        <v>0</v>
      </c>
      <c r="BA558">
        <v>532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ROUND(Y558*Source!I175,7)</f>
        <v>2.8408999999999999E-3</v>
      </c>
      <c r="CY558">
        <f>AA558</f>
        <v>154950.39999999999</v>
      </c>
      <c r="CZ558">
        <f>AE558</f>
        <v>15620</v>
      </c>
      <c r="DA558">
        <f>AI558</f>
        <v>9.92</v>
      </c>
      <c r="DB558">
        <f t="shared" si="255"/>
        <v>140.58000000000001</v>
      </c>
      <c r="DC558">
        <f t="shared" si="256"/>
        <v>0</v>
      </c>
      <c r="DD558" t="s">
        <v>6</v>
      </c>
      <c r="DE558" t="s">
        <v>6</v>
      </c>
      <c r="DF558">
        <f>ROUND(ROUND(AE558*AI558,0)*CX558,0)</f>
        <v>440</v>
      </c>
      <c r="DG558">
        <f>ROUND(ROUND(AF558,0)*CX558,0)</f>
        <v>0</v>
      </c>
      <c r="DH558">
        <f>ROUND(ROUND(AG558,0)*CX558,0)</f>
        <v>0</v>
      </c>
      <c r="DI558">
        <f t="shared" si="268"/>
        <v>0</v>
      </c>
      <c r="DJ558">
        <f>DF558</f>
        <v>440</v>
      </c>
      <c r="DK558">
        <v>0</v>
      </c>
      <c r="DL558" t="s">
        <v>6</v>
      </c>
      <c r="DM558">
        <v>0</v>
      </c>
      <c r="DN558" t="s">
        <v>6</v>
      </c>
      <c r="DO558">
        <v>0</v>
      </c>
    </row>
    <row r="559" spans="1:119" x14ac:dyDescent="0.2">
      <c r="A559">
        <f>ROW(Source!A176)</f>
        <v>176</v>
      </c>
      <c r="B559">
        <v>92864407</v>
      </c>
      <c r="C559">
        <v>92865770</v>
      </c>
      <c r="D559">
        <v>49510721</v>
      </c>
      <c r="E559">
        <v>70</v>
      </c>
      <c r="F559">
        <v>1</v>
      </c>
      <c r="G559">
        <v>1</v>
      </c>
      <c r="H559">
        <v>1</v>
      </c>
      <c r="I559" t="s">
        <v>1007</v>
      </c>
      <c r="J559" t="s">
        <v>6</v>
      </c>
      <c r="K559" t="s">
        <v>1008</v>
      </c>
      <c r="L559">
        <v>1191</v>
      </c>
      <c r="N559">
        <v>1013</v>
      </c>
      <c r="O559" t="s">
        <v>855</v>
      </c>
      <c r="P559" t="s">
        <v>855</v>
      </c>
      <c r="Q559">
        <v>1</v>
      </c>
      <c r="W559">
        <v>0</v>
      </c>
      <c r="X559">
        <v>-1759674247</v>
      </c>
      <c r="Y559">
        <f t="shared" si="254"/>
        <v>64.599999999999994</v>
      </c>
      <c r="AA559">
        <v>0</v>
      </c>
      <c r="AB559">
        <v>0</v>
      </c>
      <c r="AC559">
        <v>0</v>
      </c>
      <c r="AD559">
        <v>397.37</v>
      </c>
      <c r="AE559">
        <v>0</v>
      </c>
      <c r="AF559">
        <v>0</v>
      </c>
      <c r="AG559">
        <v>0</v>
      </c>
      <c r="AH559">
        <v>8.86</v>
      </c>
      <c r="AI559">
        <v>1</v>
      </c>
      <c r="AJ559">
        <v>1</v>
      </c>
      <c r="AK559">
        <v>1</v>
      </c>
      <c r="AL559">
        <v>44.85</v>
      </c>
      <c r="AM559">
        <v>4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6</v>
      </c>
      <c r="AT559">
        <v>64.599999999999994</v>
      </c>
      <c r="AU559" t="s">
        <v>6</v>
      </c>
      <c r="AV559">
        <v>1</v>
      </c>
      <c r="AW559">
        <v>2</v>
      </c>
      <c r="AX559">
        <v>92865778</v>
      </c>
      <c r="AY559">
        <v>1</v>
      </c>
      <c r="AZ559">
        <v>0</v>
      </c>
      <c r="BA559">
        <v>534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U559">
        <f>ROUND(AT559*Source!I176*AH559*AL559,0)</f>
        <v>2849</v>
      </c>
      <c r="CV559">
        <f>ROUND(Y559*Source!I176,7)</f>
        <v>7.1706000000000003</v>
      </c>
      <c r="CW559">
        <v>0</v>
      </c>
      <c r="CX559">
        <f>ROUND(Y559*Source!I176,7)</f>
        <v>7.1706000000000003</v>
      </c>
      <c r="CY559">
        <f>AD559</f>
        <v>397.37</v>
      </c>
      <c r="CZ559">
        <f>AH559</f>
        <v>8.86</v>
      </c>
      <c r="DA559">
        <f>AL559</f>
        <v>44.85</v>
      </c>
      <c r="DB559">
        <f t="shared" si="255"/>
        <v>572.36</v>
      </c>
      <c r="DC559">
        <f t="shared" si="256"/>
        <v>0</v>
      </c>
      <c r="DD559" t="s">
        <v>6</v>
      </c>
      <c r="DE559" t="s">
        <v>6</v>
      </c>
      <c r="DF559">
        <f>ROUND(ROUND(AE559,0)*CX559,0)</f>
        <v>0</v>
      </c>
      <c r="DG559">
        <f>ROUND(ROUND(AF559,0)*CX559,0)</f>
        <v>0</v>
      </c>
      <c r="DH559">
        <f>ROUND(ROUND(AG559,0)*CX559,0)</f>
        <v>0</v>
      </c>
      <c r="DI559">
        <f>ROUND(ROUND(AH559*AL559,0)*CX559,0)</f>
        <v>2847</v>
      </c>
      <c r="DJ559">
        <f>DI559</f>
        <v>2847</v>
      </c>
      <c r="DK559">
        <v>0</v>
      </c>
      <c r="DL559" t="s">
        <v>6</v>
      </c>
      <c r="DM559">
        <v>0</v>
      </c>
      <c r="DN559" t="s">
        <v>6</v>
      </c>
      <c r="DO559">
        <v>0</v>
      </c>
    </row>
    <row r="560" spans="1:119" x14ac:dyDescent="0.2">
      <c r="A560">
        <f>ROW(Source!A176)</f>
        <v>176</v>
      </c>
      <c r="B560">
        <v>92864407</v>
      </c>
      <c r="C560">
        <v>92865770</v>
      </c>
      <c r="D560">
        <v>49510905</v>
      </c>
      <c r="E560">
        <v>70</v>
      </c>
      <c r="F560">
        <v>1</v>
      </c>
      <c r="G560">
        <v>1</v>
      </c>
      <c r="H560">
        <v>1</v>
      </c>
      <c r="I560" t="s">
        <v>867</v>
      </c>
      <c r="J560" t="s">
        <v>6</v>
      </c>
      <c r="K560" t="s">
        <v>868</v>
      </c>
      <c r="L560">
        <v>1191</v>
      </c>
      <c r="N560">
        <v>1013</v>
      </c>
      <c r="O560" t="s">
        <v>855</v>
      </c>
      <c r="P560" t="s">
        <v>855</v>
      </c>
      <c r="Q560">
        <v>1</v>
      </c>
      <c r="W560">
        <v>0</v>
      </c>
      <c r="X560">
        <v>-1417349443</v>
      </c>
      <c r="Y560">
        <f t="shared" si="254"/>
        <v>0.04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44.85</v>
      </c>
      <c r="AL560">
        <v>1</v>
      </c>
      <c r="AM560">
        <v>4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6</v>
      </c>
      <c r="AT560">
        <v>0.04</v>
      </c>
      <c r="AU560" t="s">
        <v>6</v>
      </c>
      <c r="AV560">
        <v>2</v>
      </c>
      <c r="AW560">
        <v>2</v>
      </c>
      <c r="AX560">
        <v>92865779</v>
      </c>
      <c r="AY560">
        <v>1</v>
      </c>
      <c r="AZ560">
        <v>0</v>
      </c>
      <c r="BA560">
        <v>535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ROUND(Y560*Source!I176,7)</f>
        <v>4.4400000000000004E-3</v>
      </c>
      <c r="CY560">
        <f>AD560</f>
        <v>0</v>
      </c>
      <c r="CZ560">
        <f>AH560</f>
        <v>0</v>
      </c>
      <c r="DA560">
        <f>AL560</f>
        <v>1</v>
      </c>
      <c r="DB560">
        <f t="shared" si="255"/>
        <v>0</v>
      </c>
      <c r="DC560">
        <f t="shared" si="256"/>
        <v>0</v>
      </c>
      <c r="DD560" t="s">
        <v>6</v>
      </c>
      <c r="DE560" t="s">
        <v>6</v>
      </c>
      <c r="DF560">
        <f>ROUND(ROUND(AE560,0)*CX560,0)</f>
        <v>0</v>
      </c>
      <c r="DG560">
        <f>ROUND(ROUND(AF560,0)*CX560,0)</f>
        <v>0</v>
      </c>
      <c r="DH560">
        <f>ROUND(ROUND(AG560*AK560,0)*CX560,0)</f>
        <v>0</v>
      </c>
      <c r="DI560">
        <f t="shared" ref="DI560:DI565" si="269">ROUND(ROUND(AH560,0)*CX560,0)</f>
        <v>0</v>
      </c>
      <c r="DJ560">
        <f>DI560</f>
        <v>0</v>
      </c>
      <c r="DK560">
        <v>0</v>
      </c>
      <c r="DL560" t="s">
        <v>6</v>
      </c>
      <c r="DM560">
        <v>0</v>
      </c>
      <c r="DN560" t="s">
        <v>6</v>
      </c>
      <c r="DO560">
        <v>0</v>
      </c>
    </row>
    <row r="561" spans="1:119" x14ac:dyDescent="0.2">
      <c r="A561">
        <f>ROW(Source!A176)</f>
        <v>176</v>
      </c>
      <c r="B561">
        <v>92864407</v>
      </c>
      <c r="C561">
        <v>92865770</v>
      </c>
      <c r="D561">
        <v>49672767</v>
      </c>
      <c r="E561">
        <v>1</v>
      </c>
      <c r="F561">
        <v>1</v>
      </c>
      <c r="G561">
        <v>1</v>
      </c>
      <c r="H561">
        <v>2</v>
      </c>
      <c r="I561" t="s">
        <v>1045</v>
      </c>
      <c r="J561" t="s">
        <v>1046</v>
      </c>
      <c r="K561" t="s">
        <v>1047</v>
      </c>
      <c r="L561">
        <v>1367</v>
      </c>
      <c r="N561">
        <v>1011</v>
      </c>
      <c r="O561" t="s">
        <v>872</v>
      </c>
      <c r="P561" t="s">
        <v>872</v>
      </c>
      <c r="Q561">
        <v>1</v>
      </c>
      <c r="W561">
        <v>0</v>
      </c>
      <c r="X561">
        <v>1232162608</v>
      </c>
      <c r="Y561">
        <f t="shared" si="254"/>
        <v>0.01</v>
      </c>
      <c r="AA561">
        <v>0</v>
      </c>
      <c r="AB561">
        <v>491.41</v>
      </c>
      <c r="AC561">
        <v>605.48</v>
      </c>
      <c r="AD561">
        <v>0</v>
      </c>
      <c r="AE561">
        <v>0</v>
      </c>
      <c r="AF561">
        <v>31.26</v>
      </c>
      <c r="AG561">
        <v>13.5</v>
      </c>
      <c r="AH561">
        <v>0</v>
      </c>
      <c r="AI561">
        <v>1</v>
      </c>
      <c r="AJ561">
        <v>15.72</v>
      </c>
      <c r="AK561">
        <v>44.85</v>
      </c>
      <c r="AL561">
        <v>1</v>
      </c>
      <c r="AM561">
        <v>4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6</v>
      </c>
      <c r="AT561">
        <v>0.01</v>
      </c>
      <c r="AU561" t="s">
        <v>6</v>
      </c>
      <c r="AV561">
        <v>0</v>
      </c>
      <c r="AW561">
        <v>2</v>
      </c>
      <c r="AX561">
        <v>92865780</v>
      </c>
      <c r="AY561">
        <v>1</v>
      </c>
      <c r="AZ561">
        <v>0</v>
      </c>
      <c r="BA561">
        <v>536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f>ROUND(Y561*Source!I176*DO561,7)</f>
        <v>0</v>
      </c>
      <c r="CX561">
        <f>ROUND(Y561*Source!I176,7)</f>
        <v>1.1100000000000001E-3</v>
      </c>
      <c r="CY561">
        <f>AB561</f>
        <v>491.41</v>
      </c>
      <c r="CZ561">
        <f>AF561</f>
        <v>31.26</v>
      </c>
      <c r="DA561">
        <f>AJ561</f>
        <v>15.72</v>
      </c>
      <c r="DB561">
        <f t="shared" si="255"/>
        <v>0.31</v>
      </c>
      <c r="DC561">
        <f t="shared" si="256"/>
        <v>0.14000000000000001</v>
      </c>
      <c r="DD561" t="s">
        <v>6</v>
      </c>
      <c r="DE561" t="s">
        <v>6</v>
      </c>
      <c r="DF561">
        <f>ROUND(ROUND(AE561,0)*CX561,0)</f>
        <v>0</v>
      </c>
      <c r="DG561">
        <f>ROUND(ROUND(AF561*AJ561,0)*CX561,0)</f>
        <v>1</v>
      </c>
      <c r="DH561">
        <f>ROUND(ROUND(AG561*AK561,0)*CX561,0)</f>
        <v>1</v>
      </c>
      <c r="DI561">
        <f t="shared" si="269"/>
        <v>0</v>
      </c>
      <c r="DJ561">
        <f>DG561</f>
        <v>1</v>
      </c>
      <c r="DK561">
        <v>0</v>
      </c>
      <c r="DL561" t="s">
        <v>6</v>
      </c>
      <c r="DM561">
        <v>0</v>
      </c>
      <c r="DN561" t="s">
        <v>6</v>
      </c>
      <c r="DO561">
        <v>0</v>
      </c>
    </row>
    <row r="562" spans="1:119" x14ac:dyDescent="0.2">
      <c r="A562">
        <f>ROW(Source!A176)</f>
        <v>176</v>
      </c>
      <c r="B562">
        <v>92864407</v>
      </c>
      <c r="C562">
        <v>92865770</v>
      </c>
      <c r="D562">
        <v>49673503</v>
      </c>
      <c r="E562">
        <v>1</v>
      </c>
      <c r="F562">
        <v>1</v>
      </c>
      <c r="G562">
        <v>1</v>
      </c>
      <c r="H562">
        <v>2</v>
      </c>
      <c r="I562" t="s">
        <v>869</v>
      </c>
      <c r="J562" t="s">
        <v>870</v>
      </c>
      <c r="K562" t="s">
        <v>871</v>
      </c>
      <c r="L562">
        <v>1367</v>
      </c>
      <c r="N562">
        <v>1011</v>
      </c>
      <c r="O562" t="s">
        <v>872</v>
      </c>
      <c r="P562" t="s">
        <v>872</v>
      </c>
      <c r="Q562">
        <v>1</v>
      </c>
      <c r="W562">
        <v>0</v>
      </c>
      <c r="X562">
        <v>509054691</v>
      </c>
      <c r="Y562">
        <f t="shared" si="254"/>
        <v>0.03</v>
      </c>
      <c r="AA562">
        <v>0</v>
      </c>
      <c r="AB562">
        <v>1032.96</v>
      </c>
      <c r="AC562">
        <v>520.26</v>
      </c>
      <c r="AD562">
        <v>0</v>
      </c>
      <c r="AE562">
        <v>0</v>
      </c>
      <c r="AF562">
        <v>65.709999999999994</v>
      </c>
      <c r="AG562">
        <v>11.6</v>
      </c>
      <c r="AH562">
        <v>0</v>
      </c>
      <c r="AI562">
        <v>1</v>
      </c>
      <c r="AJ562">
        <v>15.72</v>
      </c>
      <c r="AK562">
        <v>44.85</v>
      </c>
      <c r="AL562">
        <v>1</v>
      </c>
      <c r="AM562">
        <v>4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6</v>
      </c>
      <c r="AT562">
        <v>0.03</v>
      </c>
      <c r="AU562" t="s">
        <v>6</v>
      </c>
      <c r="AV562">
        <v>0</v>
      </c>
      <c r="AW562">
        <v>2</v>
      </c>
      <c r="AX562">
        <v>92865781</v>
      </c>
      <c r="AY562">
        <v>1</v>
      </c>
      <c r="AZ562">
        <v>0</v>
      </c>
      <c r="BA562">
        <v>537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f>ROUND(Y562*Source!I176*DO562,7)</f>
        <v>0</v>
      </c>
      <c r="CX562">
        <f>ROUND(Y562*Source!I176,7)</f>
        <v>3.3300000000000001E-3</v>
      </c>
      <c r="CY562">
        <f>AB562</f>
        <v>1032.96</v>
      </c>
      <c r="CZ562">
        <f>AF562</f>
        <v>65.709999999999994</v>
      </c>
      <c r="DA562">
        <f>AJ562</f>
        <v>15.72</v>
      </c>
      <c r="DB562">
        <f t="shared" si="255"/>
        <v>1.97</v>
      </c>
      <c r="DC562">
        <f t="shared" si="256"/>
        <v>0.35</v>
      </c>
      <c r="DD562" t="s">
        <v>6</v>
      </c>
      <c r="DE562" t="s">
        <v>6</v>
      </c>
      <c r="DF562">
        <f>ROUND(ROUND(AE562,0)*CX562,0)</f>
        <v>0</v>
      </c>
      <c r="DG562">
        <f>ROUND(ROUND(AF562*AJ562,0)*CX562,0)</f>
        <v>3</v>
      </c>
      <c r="DH562">
        <f>ROUND(ROUND(AG562*AK562,0)*CX562,0)</f>
        <v>2</v>
      </c>
      <c r="DI562">
        <f t="shared" si="269"/>
        <v>0</v>
      </c>
      <c r="DJ562">
        <f>DG562</f>
        <v>3</v>
      </c>
      <c r="DK562">
        <v>0</v>
      </c>
      <c r="DL562" t="s">
        <v>6</v>
      </c>
      <c r="DM562">
        <v>0</v>
      </c>
      <c r="DN562" t="s">
        <v>6</v>
      </c>
      <c r="DO562">
        <v>0</v>
      </c>
    </row>
    <row r="563" spans="1:119" x14ac:dyDescent="0.2">
      <c r="A563">
        <f>ROW(Source!A176)</f>
        <v>176</v>
      </c>
      <c r="B563">
        <v>92864407</v>
      </c>
      <c r="C563">
        <v>92865770</v>
      </c>
      <c r="D563">
        <v>49526680</v>
      </c>
      <c r="E563">
        <v>1</v>
      </c>
      <c r="F563">
        <v>1</v>
      </c>
      <c r="G563">
        <v>1</v>
      </c>
      <c r="H563">
        <v>3</v>
      </c>
      <c r="I563" t="s">
        <v>1048</v>
      </c>
      <c r="J563" t="s">
        <v>1049</v>
      </c>
      <c r="K563" t="s">
        <v>1050</v>
      </c>
      <c r="L563">
        <v>1346</v>
      </c>
      <c r="N563">
        <v>1009</v>
      </c>
      <c r="O563" t="s">
        <v>541</v>
      </c>
      <c r="P563" t="s">
        <v>541</v>
      </c>
      <c r="Q563">
        <v>1</v>
      </c>
      <c r="W563">
        <v>0</v>
      </c>
      <c r="X563">
        <v>1052716416</v>
      </c>
      <c r="Y563">
        <f t="shared" si="254"/>
        <v>0.3</v>
      </c>
      <c r="AA563">
        <v>18.05</v>
      </c>
      <c r="AB563">
        <v>0</v>
      </c>
      <c r="AC563">
        <v>0</v>
      </c>
      <c r="AD563">
        <v>0</v>
      </c>
      <c r="AE563">
        <v>1.82</v>
      </c>
      <c r="AF563">
        <v>0</v>
      </c>
      <c r="AG563">
        <v>0</v>
      </c>
      <c r="AH563">
        <v>0</v>
      </c>
      <c r="AI563">
        <v>9.92</v>
      </c>
      <c r="AJ563">
        <v>1</v>
      </c>
      <c r="AK563">
        <v>1</v>
      </c>
      <c r="AL563">
        <v>1</v>
      </c>
      <c r="AM563">
        <v>4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6</v>
      </c>
      <c r="AT563">
        <v>0.3</v>
      </c>
      <c r="AU563" t="s">
        <v>6</v>
      </c>
      <c r="AV563">
        <v>0</v>
      </c>
      <c r="AW563">
        <v>2</v>
      </c>
      <c r="AX563">
        <v>92865782</v>
      </c>
      <c r="AY563">
        <v>1</v>
      </c>
      <c r="AZ563">
        <v>0</v>
      </c>
      <c r="BA563">
        <v>538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ROUND(Y563*Source!I176,7)</f>
        <v>3.3300000000000003E-2</v>
      </c>
      <c r="CY563">
        <f>AA563</f>
        <v>18.05</v>
      </c>
      <c r="CZ563">
        <f>AE563</f>
        <v>1.82</v>
      </c>
      <c r="DA563">
        <f>AI563</f>
        <v>9.92</v>
      </c>
      <c r="DB563">
        <f t="shared" si="255"/>
        <v>0.55000000000000004</v>
      </c>
      <c r="DC563">
        <f t="shared" si="256"/>
        <v>0</v>
      </c>
      <c r="DD563" t="s">
        <v>6</v>
      </c>
      <c r="DE563" t="s">
        <v>6</v>
      </c>
      <c r="DF563">
        <f>ROUND(ROUND(AE563*AI563,0)*CX563,0)</f>
        <v>1</v>
      </c>
      <c r="DG563">
        <f>ROUND(ROUND(AF563,0)*CX563,0)</f>
        <v>0</v>
      </c>
      <c r="DH563">
        <f>ROUND(ROUND(AG563,0)*CX563,0)</f>
        <v>0</v>
      </c>
      <c r="DI563">
        <f t="shared" si="269"/>
        <v>0</v>
      </c>
      <c r="DJ563">
        <f>DF563</f>
        <v>1</v>
      </c>
      <c r="DK563">
        <v>0</v>
      </c>
      <c r="DL563" t="s">
        <v>6</v>
      </c>
      <c r="DM563">
        <v>0</v>
      </c>
      <c r="DN563" t="s">
        <v>6</v>
      </c>
      <c r="DO563">
        <v>0</v>
      </c>
    </row>
    <row r="564" spans="1:119" x14ac:dyDescent="0.2">
      <c r="A564">
        <f>ROW(Source!A176)</f>
        <v>176</v>
      </c>
      <c r="B564">
        <v>92864407</v>
      </c>
      <c r="C564">
        <v>92865770</v>
      </c>
      <c r="D564">
        <v>49554563</v>
      </c>
      <c r="E564">
        <v>1</v>
      </c>
      <c r="F564">
        <v>1</v>
      </c>
      <c r="G564">
        <v>1</v>
      </c>
      <c r="H564">
        <v>3</v>
      </c>
      <c r="I564" t="s">
        <v>530</v>
      </c>
      <c r="J564" t="s">
        <v>533</v>
      </c>
      <c r="K564" t="s">
        <v>531</v>
      </c>
      <c r="L564">
        <v>1348</v>
      </c>
      <c r="N564">
        <v>1009</v>
      </c>
      <c r="O564" t="s">
        <v>532</v>
      </c>
      <c r="P564" t="s">
        <v>532</v>
      </c>
      <c r="Q564">
        <v>1000</v>
      </c>
      <c r="W564">
        <v>0</v>
      </c>
      <c r="X564">
        <v>1204779258</v>
      </c>
      <c r="Y564">
        <f t="shared" si="254"/>
        <v>2.46E-2</v>
      </c>
      <c r="AA564">
        <v>155813.44</v>
      </c>
      <c r="AB564">
        <v>0</v>
      </c>
      <c r="AC564">
        <v>0</v>
      </c>
      <c r="AD564">
        <v>0</v>
      </c>
      <c r="AE564">
        <v>15707</v>
      </c>
      <c r="AF564">
        <v>0</v>
      </c>
      <c r="AG564">
        <v>0</v>
      </c>
      <c r="AH564">
        <v>0</v>
      </c>
      <c r="AI564">
        <v>9.92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1</v>
      </c>
      <c r="AQ564">
        <v>0</v>
      </c>
      <c r="AR564">
        <v>0</v>
      </c>
      <c r="AS564" t="s">
        <v>6</v>
      </c>
      <c r="AT564">
        <v>2.46E-2</v>
      </c>
      <c r="AU564" t="s">
        <v>6</v>
      </c>
      <c r="AV564">
        <v>0</v>
      </c>
      <c r="AW564">
        <v>1</v>
      </c>
      <c r="AX564">
        <v>-1</v>
      </c>
      <c r="AY564">
        <v>0</v>
      </c>
      <c r="AZ564">
        <v>0</v>
      </c>
      <c r="BA564" t="s">
        <v>6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ROUND(Y564*Source!I176,7)</f>
        <v>2.7306000000000001E-3</v>
      </c>
      <c r="CY564">
        <f>AA564</f>
        <v>155813.44</v>
      </c>
      <c r="CZ564">
        <f>AE564</f>
        <v>15707</v>
      </c>
      <c r="DA564">
        <f>AI564</f>
        <v>9.92</v>
      </c>
      <c r="DB564">
        <f t="shared" si="255"/>
        <v>386.39</v>
      </c>
      <c r="DC564">
        <f t="shared" si="256"/>
        <v>0</v>
      </c>
      <c r="DD564" t="s">
        <v>6</v>
      </c>
      <c r="DE564" t="s">
        <v>6</v>
      </c>
      <c r="DF564">
        <f>ROUND(ROUND(AE564*AI564,0)*CX564,0)</f>
        <v>425</v>
      </c>
      <c r="DG564">
        <f>ROUND(ROUND(AF564,0)*CX564,0)</f>
        <v>0</v>
      </c>
      <c r="DH564">
        <f>ROUND(ROUND(AG564,0)*CX564,0)</f>
        <v>0</v>
      </c>
      <c r="DI564">
        <f t="shared" si="269"/>
        <v>0</v>
      </c>
      <c r="DJ564">
        <f>DF564</f>
        <v>425</v>
      </c>
      <c r="DK564">
        <v>0</v>
      </c>
      <c r="DL564" t="s">
        <v>6</v>
      </c>
      <c r="DM564">
        <v>0</v>
      </c>
      <c r="DN564" t="s">
        <v>6</v>
      </c>
      <c r="DO564">
        <v>0</v>
      </c>
    </row>
    <row r="565" spans="1:119" x14ac:dyDescent="0.2">
      <c r="A565">
        <f>ROW(Source!A176)</f>
        <v>176</v>
      </c>
      <c r="B565">
        <v>92864407</v>
      </c>
      <c r="C565">
        <v>92865770</v>
      </c>
      <c r="D565">
        <v>49555191</v>
      </c>
      <c r="E565">
        <v>1</v>
      </c>
      <c r="F565">
        <v>1</v>
      </c>
      <c r="G565">
        <v>1</v>
      </c>
      <c r="H565">
        <v>3</v>
      </c>
      <c r="I565" t="s">
        <v>1051</v>
      </c>
      <c r="J565" t="s">
        <v>1052</v>
      </c>
      <c r="K565" t="s">
        <v>1053</v>
      </c>
      <c r="L565">
        <v>1346</v>
      </c>
      <c r="N565">
        <v>1009</v>
      </c>
      <c r="O565" t="s">
        <v>541</v>
      </c>
      <c r="P565" t="s">
        <v>541</v>
      </c>
      <c r="Q565">
        <v>1</v>
      </c>
      <c r="W565">
        <v>0</v>
      </c>
      <c r="X565">
        <v>1361383244</v>
      </c>
      <c r="Y565">
        <f t="shared" si="254"/>
        <v>2.7</v>
      </c>
      <c r="AA565">
        <v>323.39</v>
      </c>
      <c r="AB565">
        <v>0</v>
      </c>
      <c r="AC565">
        <v>0</v>
      </c>
      <c r="AD565">
        <v>0</v>
      </c>
      <c r="AE565">
        <v>32.6</v>
      </c>
      <c r="AF565">
        <v>0</v>
      </c>
      <c r="AG565">
        <v>0</v>
      </c>
      <c r="AH565">
        <v>0</v>
      </c>
      <c r="AI565">
        <v>9.92</v>
      </c>
      <c r="AJ565">
        <v>1</v>
      </c>
      <c r="AK565">
        <v>1</v>
      </c>
      <c r="AL565">
        <v>1</v>
      </c>
      <c r="AM565">
        <v>4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6</v>
      </c>
      <c r="AT565">
        <v>2.7</v>
      </c>
      <c r="AU565" t="s">
        <v>6</v>
      </c>
      <c r="AV565">
        <v>0</v>
      </c>
      <c r="AW565">
        <v>2</v>
      </c>
      <c r="AX565">
        <v>92865784</v>
      </c>
      <c r="AY565">
        <v>1</v>
      </c>
      <c r="AZ565">
        <v>0</v>
      </c>
      <c r="BA565">
        <v>540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ROUND(Y565*Source!I176,7)</f>
        <v>0.29970000000000002</v>
      </c>
      <c r="CY565">
        <f>AA565</f>
        <v>323.39</v>
      </c>
      <c r="CZ565">
        <f>AE565</f>
        <v>32.6</v>
      </c>
      <c r="DA565">
        <f>AI565</f>
        <v>9.92</v>
      </c>
      <c r="DB565">
        <f t="shared" si="255"/>
        <v>88.02</v>
      </c>
      <c r="DC565">
        <f t="shared" si="256"/>
        <v>0</v>
      </c>
      <c r="DD565" t="s">
        <v>6</v>
      </c>
      <c r="DE565" t="s">
        <v>6</v>
      </c>
      <c r="DF565">
        <f>ROUND(ROUND(AE565*AI565,0)*CX565,0)</f>
        <v>97</v>
      </c>
      <c r="DG565">
        <f>ROUND(ROUND(AF565,0)*CX565,0)</f>
        <v>0</v>
      </c>
      <c r="DH565">
        <f>ROUND(ROUND(AG565,0)*CX565,0)</f>
        <v>0</v>
      </c>
      <c r="DI565">
        <f t="shared" si="269"/>
        <v>0</v>
      </c>
      <c r="DJ565">
        <f>DF565</f>
        <v>97</v>
      </c>
      <c r="DK565">
        <v>0</v>
      </c>
      <c r="DL565" t="s">
        <v>6</v>
      </c>
      <c r="DM565">
        <v>0</v>
      </c>
      <c r="DN565" t="s">
        <v>6</v>
      </c>
      <c r="DO565">
        <v>0</v>
      </c>
    </row>
    <row r="566" spans="1:119" x14ac:dyDescent="0.2">
      <c r="A566">
        <f>ROW(Source!A178)</f>
        <v>178</v>
      </c>
      <c r="B566">
        <v>92864407</v>
      </c>
      <c r="C566">
        <v>92865786</v>
      </c>
      <c r="D566">
        <v>49510721</v>
      </c>
      <c r="E566">
        <v>70</v>
      </c>
      <c r="F566">
        <v>1</v>
      </c>
      <c r="G566">
        <v>1</v>
      </c>
      <c r="H566">
        <v>1</v>
      </c>
      <c r="I566" t="s">
        <v>1007</v>
      </c>
      <c r="J566" t="s">
        <v>6</v>
      </c>
      <c r="K566" t="s">
        <v>1008</v>
      </c>
      <c r="L566">
        <v>1191</v>
      </c>
      <c r="N566">
        <v>1013</v>
      </c>
      <c r="O566" t="s">
        <v>855</v>
      </c>
      <c r="P566" t="s">
        <v>855</v>
      </c>
      <c r="Q566">
        <v>1</v>
      </c>
      <c r="W566">
        <v>0</v>
      </c>
      <c r="X566">
        <v>-1759674247</v>
      </c>
      <c r="Y566">
        <f t="shared" si="254"/>
        <v>36.9</v>
      </c>
      <c r="AA566">
        <v>0</v>
      </c>
      <c r="AB566">
        <v>0</v>
      </c>
      <c r="AC566">
        <v>0</v>
      </c>
      <c r="AD566">
        <v>397.37</v>
      </c>
      <c r="AE566">
        <v>0</v>
      </c>
      <c r="AF566">
        <v>0</v>
      </c>
      <c r="AG566">
        <v>0</v>
      </c>
      <c r="AH566">
        <v>8.86</v>
      </c>
      <c r="AI566">
        <v>1</v>
      </c>
      <c r="AJ566">
        <v>1</v>
      </c>
      <c r="AK566">
        <v>1</v>
      </c>
      <c r="AL566">
        <v>44.85</v>
      </c>
      <c r="AM566">
        <v>4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6</v>
      </c>
      <c r="AT566">
        <v>36.9</v>
      </c>
      <c r="AU566" t="s">
        <v>6</v>
      </c>
      <c r="AV566">
        <v>1</v>
      </c>
      <c r="AW566">
        <v>2</v>
      </c>
      <c r="AX566">
        <v>92865793</v>
      </c>
      <c r="AY566">
        <v>1</v>
      </c>
      <c r="AZ566">
        <v>0</v>
      </c>
      <c r="BA566">
        <v>541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U566">
        <f>ROUND(AT566*Source!I178*AH566*AL566,0)</f>
        <v>2926</v>
      </c>
      <c r="CV566">
        <f>ROUND(Y566*Source!I178,7)</f>
        <v>7.3633949999999997</v>
      </c>
      <c r="CW566">
        <v>0</v>
      </c>
      <c r="CX566">
        <f>ROUND(Y566*Source!I178,7)</f>
        <v>7.3633949999999997</v>
      </c>
      <c r="CY566">
        <f>AD566</f>
        <v>397.37</v>
      </c>
      <c r="CZ566">
        <f>AH566</f>
        <v>8.86</v>
      </c>
      <c r="DA566">
        <f>AL566</f>
        <v>44.85</v>
      </c>
      <c r="DB566">
        <f t="shared" si="255"/>
        <v>326.93</v>
      </c>
      <c r="DC566">
        <f t="shared" si="256"/>
        <v>0</v>
      </c>
      <c r="DD566" t="s">
        <v>6</v>
      </c>
      <c r="DE566" t="s">
        <v>6</v>
      </c>
      <c r="DF566">
        <f>ROUND(ROUND(AE566,0)*CX566,0)</f>
        <v>0</v>
      </c>
      <c r="DG566">
        <f>ROUND(ROUND(AF566,0)*CX566,0)</f>
        <v>0</v>
      </c>
      <c r="DH566">
        <f>ROUND(ROUND(AG566,0)*CX566,0)</f>
        <v>0</v>
      </c>
      <c r="DI566">
        <f>ROUND(ROUND(AH566*AL566,0)*CX566,0)</f>
        <v>2923</v>
      </c>
      <c r="DJ566">
        <f>DI566</f>
        <v>2923</v>
      </c>
      <c r="DK566">
        <v>0</v>
      </c>
      <c r="DL566" t="s">
        <v>6</v>
      </c>
      <c r="DM566">
        <v>0</v>
      </c>
      <c r="DN566" t="s">
        <v>6</v>
      </c>
      <c r="DO566">
        <v>0</v>
      </c>
    </row>
    <row r="567" spans="1:119" x14ac:dyDescent="0.2">
      <c r="A567">
        <f>ROW(Source!A178)</f>
        <v>178</v>
      </c>
      <c r="B567">
        <v>92864407</v>
      </c>
      <c r="C567">
        <v>92865786</v>
      </c>
      <c r="D567">
        <v>49510905</v>
      </c>
      <c r="E567">
        <v>70</v>
      </c>
      <c r="F567">
        <v>1</v>
      </c>
      <c r="G567">
        <v>1</v>
      </c>
      <c r="H567">
        <v>1</v>
      </c>
      <c r="I567" t="s">
        <v>867</v>
      </c>
      <c r="J567" t="s">
        <v>6</v>
      </c>
      <c r="K567" t="s">
        <v>868</v>
      </c>
      <c r="L567">
        <v>1191</v>
      </c>
      <c r="N567">
        <v>1013</v>
      </c>
      <c r="O567" t="s">
        <v>855</v>
      </c>
      <c r="P567" t="s">
        <v>855</v>
      </c>
      <c r="Q567">
        <v>1</v>
      </c>
      <c r="W567">
        <v>0</v>
      </c>
      <c r="X567">
        <v>-1417349443</v>
      </c>
      <c r="Y567">
        <f t="shared" si="254"/>
        <v>0.04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44.85</v>
      </c>
      <c r="AL567">
        <v>1</v>
      </c>
      <c r="AM567">
        <v>4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6</v>
      </c>
      <c r="AT567">
        <v>0.04</v>
      </c>
      <c r="AU567" t="s">
        <v>6</v>
      </c>
      <c r="AV567">
        <v>2</v>
      </c>
      <c r="AW567">
        <v>2</v>
      </c>
      <c r="AX567">
        <v>92865794</v>
      </c>
      <c r="AY567">
        <v>1</v>
      </c>
      <c r="AZ567">
        <v>0</v>
      </c>
      <c r="BA567">
        <v>542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ROUND(Y567*Source!I178,7)</f>
        <v>7.9819999999999995E-3</v>
      </c>
      <c r="CY567">
        <f>AD567</f>
        <v>0</v>
      </c>
      <c r="CZ567">
        <f>AH567</f>
        <v>0</v>
      </c>
      <c r="DA567">
        <f>AL567</f>
        <v>1</v>
      </c>
      <c r="DB567">
        <f t="shared" si="255"/>
        <v>0</v>
      </c>
      <c r="DC567">
        <f t="shared" si="256"/>
        <v>0</v>
      </c>
      <c r="DD567" t="s">
        <v>6</v>
      </c>
      <c r="DE567" t="s">
        <v>6</v>
      </c>
      <c r="DF567">
        <f>ROUND(ROUND(AE567,0)*CX567,0)</f>
        <v>0</v>
      </c>
      <c r="DG567">
        <f>ROUND(ROUND(AF567,0)*CX567,0)</f>
        <v>0</v>
      </c>
      <c r="DH567">
        <f>ROUND(ROUND(AG567*AK567,0)*CX567,0)</f>
        <v>0</v>
      </c>
      <c r="DI567">
        <f>ROUND(ROUND(AH567,0)*CX567,0)</f>
        <v>0</v>
      </c>
      <c r="DJ567">
        <f>DI567</f>
        <v>0</v>
      </c>
      <c r="DK567">
        <v>0</v>
      </c>
      <c r="DL567" t="s">
        <v>6</v>
      </c>
      <c r="DM567">
        <v>0</v>
      </c>
      <c r="DN567" t="s">
        <v>6</v>
      </c>
      <c r="DO567">
        <v>0</v>
      </c>
    </row>
    <row r="568" spans="1:119" x14ac:dyDescent="0.2">
      <c r="A568">
        <f>ROW(Source!A178)</f>
        <v>178</v>
      </c>
      <c r="B568">
        <v>92864407</v>
      </c>
      <c r="C568">
        <v>92865786</v>
      </c>
      <c r="D568">
        <v>49672767</v>
      </c>
      <c r="E568">
        <v>1</v>
      </c>
      <c r="F568">
        <v>1</v>
      </c>
      <c r="G568">
        <v>1</v>
      </c>
      <c r="H568">
        <v>2</v>
      </c>
      <c r="I568" t="s">
        <v>1045</v>
      </c>
      <c r="J568" t="s">
        <v>1046</v>
      </c>
      <c r="K568" t="s">
        <v>1047</v>
      </c>
      <c r="L568">
        <v>1367</v>
      </c>
      <c r="N568">
        <v>1011</v>
      </c>
      <c r="O568" t="s">
        <v>872</v>
      </c>
      <c r="P568" t="s">
        <v>872</v>
      </c>
      <c r="Q568">
        <v>1</v>
      </c>
      <c r="W568">
        <v>0</v>
      </c>
      <c r="X568">
        <v>1232162608</v>
      </c>
      <c r="Y568">
        <f t="shared" si="254"/>
        <v>0.01</v>
      </c>
      <c r="AA568">
        <v>0</v>
      </c>
      <c r="AB568">
        <v>491.41</v>
      </c>
      <c r="AC568">
        <v>605.48</v>
      </c>
      <c r="AD568">
        <v>0</v>
      </c>
      <c r="AE568">
        <v>0</v>
      </c>
      <c r="AF568">
        <v>31.26</v>
      </c>
      <c r="AG568">
        <v>13.5</v>
      </c>
      <c r="AH568">
        <v>0</v>
      </c>
      <c r="AI568">
        <v>1</v>
      </c>
      <c r="AJ568">
        <v>15.72</v>
      </c>
      <c r="AK568">
        <v>44.85</v>
      </c>
      <c r="AL568">
        <v>1</v>
      </c>
      <c r="AM568">
        <v>4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6</v>
      </c>
      <c r="AT568">
        <v>0.01</v>
      </c>
      <c r="AU568" t="s">
        <v>6</v>
      </c>
      <c r="AV568">
        <v>0</v>
      </c>
      <c r="AW568">
        <v>2</v>
      </c>
      <c r="AX568">
        <v>92865795</v>
      </c>
      <c r="AY568">
        <v>1</v>
      </c>
      <c r="AZ568">
        <v>0</v>
      </c>
      <c r="BA568">
        <v>543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f>ROUND(Y568*Source!I178*DO568,7)</f>
        <v>0</v>
      </c>
      <c r="CX568">
        <f>ROUND(Y568*Source!I178,7)</f>
        <v>1.9954999999999999E-3</v>
      </c>
      <c r="CY568">
        <f>AB568</f>
        <v>491.41</v>
      </c>
      <c r="CZ568">
        <f>AF568</f>
        <v>31.26</v>
      </c>
      <c r="DA568">
        <f>AJ568</f>
        <v>15.72</v>
      </c>
      <c r="DB568">
        <f t="shared" si="255"/>
        <v>0.31</v>
      </c>
      <c r="DC568">
        <f t="shared" si="256"/>
        <v>0.14000000000000001</v>
      </c>
      <c r="DD568" t="s">
        <v>6</v>
      </c>
      <c r="DE568" t="s">
        <v>6</v>
      </c>
      <c r="DF568">
        <f>ROUND(ROUND(AE568,0)*CX568,0)</f>
        <v>0</v>
      </c>
      <c r="DG568">
        <f>ROUND(ROUND(AF568*AJ568,0)*CX568,0)</f>
        <v>1</v>
      </c>
      <c r="DH568">
        <f>ROUND(ROUND(AG568*AK568,0)*CX568,0)</f>
        <v>1</v>
      </c>
      <c r="DI568">
        <f>ROUND(ROUND(AH568,0)*CX568,0)</f>
        <v>0</v>
      </c>
      <c r="DJ568">
        <f>DG568</f>
        <v>1</v>
      </c>
      <c r="DK568">
        <v>0</v>
      </c>
      <c r="DL568" t="s">
        <v>6</v>
      </c>
      <c r="DM568">
        <v>0</v>
      </c>
      <c r="DN568" t="s">
        <v>6</v>
      </c>
      <c r="DO568">
        <v>0</v>
      </c>
    </row>
    <row r="569" spans="1:119" x14ac:dyDescent="0.2">
      <c r="A569">
        <f>ROW(Source!A178)</f>
        <v>178</v>
      </c>
      <c r="B569">
        <v>92864407</v>
      </c>
      <c r="C569">
        <v>92865786</v>
      </c>
      <c r="D569">
        <v>49673503</v>
      </c>
      <c r="E569">
        <v>1</v>
      </c>
      <c r="F569">
        <v>1</v>
      </c>
      <c r="G569">
        <v>1</v>
      </c>
      <c r="H569">
        <v>2</v>
      </c>
      <c r="I569" t="s">
        <v>869</v>
      </c>
      <c r="J569" t="s">
        <v>870</v>
      </c>
      <c r="K569" t="s">
        <v>871</v>
      </c>
      <c r="L569">
        <v>1367</v>
      </c>
      <c r="N569">
        <v>1011</v>
      </c>
      <c r="O569" t="s">
        <v>872</v>
      </c>
      <c r="P569" t="s">
        <v>872</v>
      </c>
      <c r="Q569">
        <v>1</v>
      </c>
      <c r="W569">
        <v>0</v>
      </c>
      <c r="X569">
        <v>509054691</v>
      </c>
      <c r="Y569">
        <f t="shared" si="254"/>
        <v>0.03</v>
      </c>
      <c r="AA569">
        <v>0</v>
      </c>
      <c r="AB569">
        <v>1032.96</v>
      </c>
      <c r="AC569">
        <v>520.26</v>
      </c>
      <c r="AD569">
        <v>0</v>
      </c>
      <c r="AE569">
        <v>0</v>
      </c>
      <c r="AF569">
        <v>65.709999999999994</v>
      </c>
      <c r="AG569">
        <v>11.6</v>
      </c>
      <c r="AH569">
        <v>0</v>
      </c>
      <c r="AI569">
        <v>1</v>
      </c>
      <c r="AJ569">
        <v>15.72</v>
      </c>
      <c r="AK569">
        <v>44.85</v>
      </c>
      <c r="AL569">
        <v>1</v>
      </c>
      <c r="AM569">
        <v>4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6</v>
      </c>
      <c r="AT569">
        <v>0.03</v>
      </c>
      <c r="AU569" t="s">
        <v>6</v>
      </c>
      <c r="AV569">
        <v>0</v>
      </c>
      <c r="AW569">
        <v>2</v>
      </c>
      <c r="AX569">
        <v>92865796</v>
      </c>
      <c r="AY569">
        <v>1</v>
      </c>
      <c r="AZ569">
        <v>0</v>
      </c>
      <c r="BA569">
        <v>544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f>ROUND(Y569*Source!I178*DO569,7)</f>
        <v>0</v>
      </c>
      <c r="CX569">
        <f>ROUND(Y569*Source!I178,7)</f>
        <v>5.9864999999999996E-3</v>
      </c>
      <c r="CY569">
        <f>AB569</f>
        <v>1032.96</v>
      </c>
      <c r="CZ569">
        <f>AF569</f>
        <v>65.709999999999994</v>
      </c>
      <c r="DA569">
        <f>AJ569</f>
        <v>15.72</v>
      </c>
      <c r="DB569">
        <f t="shared" si="255"/>
        <v>1.97</v>
      </c>
      <c r="DC569">
        <f t="shared" si="256"/>
        <v>0.35</v>
      </c>
      <c r="DD569" t="s">
        <v>6</v>
      </c>
      <c r="DE569" t="s">
        <v>6</v>
      </c>
      <c r="DF569">
        <f>ROUND(ROUND(AE569,0)*CX569,0)</f>
        <v>0</v>
      </c>
      <c r="DG569">
        <f>ROUND(ROUND(AF569*AJ569,0)*CX569,0)</f>
        <v>6</v>
      </c>
      <c r="DH569">
        <f>ROUND(ROUND(AG569*AK569,0)*CX569,0)</f>
        <v>3</v>
      </c>
      <c r="DI569">
        <f>ROUND(ROUND(AH569,0)*CX569,0)</f>
        <v>0</v>
      </c>
      <c r="DJ569">
        <f>DG569</f>
        <v>6</v>
      </c>
      <c r="DK569">
        <v>0</v>
      </c>
      <c r="DL569" t="s">
        <v>6</v>
      </c>
      <c r="DM569">
        <v>0</v>
      </c>
      <c r="DN569" t="s">
        <v>6</v>
      </c>
      <c r="DO569">
        <v>0</v>
      </c>
    </row>
    <row r="570" spans="1:119" x14ac:dyDescent="0.2">
      <c r="A570">
        <f>ROW(Source!A178)</f>
        <v>178</v>
      </c>
      <c r="B570">
        <v>92864407</v>
      </c>
      <c r="C570">
        <v>92865786</v>
      </c>
      <c r="D570">
        <v>49526680</v>
      </c>
      <c r="E570">
        <v>1</v>
      </c>
      <c r="F570">
        <v>1</v>
      </c>
      <c r="G570">
        <v>1</v>
      </c>
      <c r="H570">
        <v>3</v>
      </c>
      <c r="I570" t="s">
        <v>1048</v>
      </c>
      <c r="J570" t="s">
        <v>1049</v>
      </c>
      <c r="K570" t="s">
        <v>1050</v>
      </c>
      <c r="L570">
        <v>1346</v>
      </c>
      <c r="N570">
        <v>1009</v>
      </c>
      <c r="O570" t="s">
        <v>541</v>
      </c>
      <c r="P570" t="s">
        <v>541</v>
      </c>
      <c r="Q570">
        <v>1</v>
      </c>
      <c r="W570">
        <v>0</v>
      </c>
      <c r="X570">
        <v>1052716416</v>
      </c>
      <c r="Y570">
        <f t="shared" si="254"/>
        <v>0.3</v>
      </c>
      <c r="AA570">
        <v>18.05</v>
      </c>
      <c r="AB570">
        <v>0</v>
      </c>
      <c r="AC570">
        <v>0</v>
      </c>
      <c r="AD570">
        <v>0</v>
      </c>
      <c r="AE570">
        <v>1.82</v>
      </c>
      <c r="AF570">
        <v>0</v>
      </c>
      <c r="AG570">
        <v>0</v>
      </c>
      <c r="AH570">
        <v>0</v>
      </c>
      <c r="AI570">
        <v>9.92</v>
      </c>
      <c r="AJ570">
        <v>1</v>
      </c>
      <c r="AK570">
        <v>1</v>
      </c>
      <c r="AL570">
        <v>1</v>
      </c>
      <c r="AM570">
        <v>4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6</v>
      </c>
      <c r="AT570">
        <v>0.3</v>
      </c>
      <c r="AU570" t="s">
        <v>6</v>
      </c>
      <c r="AV570">
        <v>0</v>
      </c>
      <c r="AW570">
        <v>2</v>
      </c>
      <c r="AX570">
        <v>92865797</v>
      </c>
      <c r="AY570">
        <v>1</v>
      </c>
      <c r="AZ570">
        <v>0</v>
      </c>
      <c r="BA570">
        <v>545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ROUND(Y570*Source!I178,7)</f>
        <v>5.9865000000000002E-2</v>
      </c>
      <c r="CY570">
        <f>AA570</f>
        <v>18.05</v>
      </c>
      <c r="CZ570">
        <f>AE570</f>
        <v>1.82</v>
      </c>
      <c r="DA570">
        <f>AI570</f>
        <v>9.92</v>
      </c>
      <c r="DB570">
        <f t="shared" si="255"/>
        <v>0.55000000000000004</v>
      </c>
      <c r="DC570">
        <f t="shared" si="256"/>
        <v>0</v>
      </c>
      <c r="DD570" t="s">
        <v>6</v>
      </c>
      <c r="DE570" t="s">
        <v>6</v>
      </c>
      <c r="DF570">
        <f>ROUND(ROUND(AE570*AI570,0)*CX570,0)</f>
        <v>1</v>
      </c>
      <c r="DG570">
        <f>ROUND(ROUND(AF570,0)*CX570,0)</f>
        <v>0</v>
      </c>
      <c r="DH570">
        <f>ROUND(ROUND(AG570,0)*CX570,0)</f>
        <v>0</v>
      </c>
      <c r="DI570">
        <f>ROUND(ROUND(AH570,0)*CX570,0)</f>
        <v>0</v>
      </c>
      <c r="DJ570">
        <f>DF570</f>
        <v>1</v>
      </c>
      <c r="DK570">
        <v>0</v>
      </c>
      <c r="DL570" t="s">
        <v>6</v>
      </c>
      <c r="DM570">
        <v>0</v>
      </c>
      <c r="DN570" t="s">
        <v>6</v>
      </c>
      <c r="DO570">
        <v>0</v>
      </c>
    </row>
    <row r="571" spans="1:119" x14ac:dyDescent="0.2">
      <c r="A571">
        <f>ROW(Source!A178)</f>
        <v>178</v>
      </c>
      <c r="B571">
        <v>92864407</v>
      </c>
      <c r="C571">
        <v>92865786</v>
      </c>
      <c r="D571">
        <v>49555191</v>
      </c>
      <c r="E571">
        <v>1</v>
      </c>
      <c r="F571">
        <v>1</v>
      </c>
      <c r="G571">
        <v>1</v>
      </c>
      <c r="H571">
        <v>3</v>
      </c>
      <c r="I571" t="s">
        <v>1051</v>
      </c>
      <c r="J571" t="s">
        <v>1052</v>
      </c>
      <c r="K571" t="s">
        <v>1053</v>
      </c>
      <c r="L571">
        <v>1346</v>
      </c>
      <c r="N571">
        <v>1009</v>
      </c>
      <c r="O571" t="s">
        <v>541</v>
      </c>
      <c r="P571" t="s">
        <v>541</v>
      </c>
      <c r="Q571">
        <v>1</v>
      </c>
      <c r="W571">
        <v>0</v>
      </c>
      <c r="X571">
        <v>1361383244</v>
      </c>
      <c r="Y571">
        <f t="shared" si="254"/>
        <v>2.7</v>
      </c>
      <c r="AA571">
        <v>323.39</v>
      </c>
      <c r="AB571">
        <v>0</v>
      </c>
      <c r="AC571">
        <v>0</v>
      </c>
      <c r="AD571">
        <v>0</v>
      </c>
      <c r="AE571">
        <v>32.6</v>
      </c>
      <c r="AF571">
        <v>0</v>
      </c>
      <c r="AG571">
        <v>0</v>
      </c>
      <c r="AH571">
        <v>0</v>
      </c>
      <c r="AI571">
        <v>9.92</v>
      </c>
      <c r="AJ571">
        <v>1</v>
      </c>
      <c r="AK571">
        <v>1</v>
      </c>
      <c r="AL571">
        <v>1</v>
      </c>
      <c r="AM571">
        <v>4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6</v>
      </c>
      <c r="AT571">
        <v>2.7</v>
      </c>
      <c r="AU571" t="s">
        <v>6</v>
      </c>
      <c r="AV571">
        <v>0</v>
      </c>
      <c r="AW571">
        <v>2</v>
      </c>
      <c r="AX571">
        <v>92865799</v>
      </c>
      <c r="AY571">
        <v>1</v>
      </c>
      <c r="AZ571">
        <v>0</v>
      </c>
      <c r="BA571">
        <v>547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ROUND(Y571*Source!I178,7)</f>
        <v>0.53878499999999996</v>
      </c>
      <c r="CY571">
        <f>AA571</f>
        <v>323.39</v>
      </c>
      <c r="CZ571">
        <f>AE571</f>
        <v>32.6</v>
      </c>
      <c r="DA571">
        <f>AI571</f>
        <v>9.92</v>
      </c>
      <c r="DB571">
        <f t="shared" si="255"/>
        <v>88.02</v>
      </c>
      <c r="DC571">
        <f t="shared" si="256"/>
        <v>0</v>
      </c>
      <c r="DD571" t="s">
        <v>6</v>
      </c>
      <c r="DE571" t="s">
        <v>6</v>
      </c>
      <c r="DF571">
        <f>ROUND(ROUND(AE571*AI571,0)*CX571,0)</f>
        <v>174</v>
      </c>
      <c r="DG571">
        <f>ROUND(ROUND(AF571,0)*CX571,0)</f>
        <v>0</v>
      </c>
      <c r="DH571">
        <f>ROUND(ROUND(AG571,0)*CX571,0)</f>
        <v>0</v>
      </c>
      <c r="DI571">
        <f>ROUND(ROUND(AH571,0)*CX571,0)</f>
        <v>0</v>
      </c>
      <c r="DJ571">
        <f>DF571</f>
        <v>174</v>
      </c>
      <c r="DK571">
        <v>0</v>
      </c>
      <c r="DL571" t="s">
        <v>6</v>
      </c>
      <c r="DM571">
        <v>0</v>
      </c>
      <c r="DN571" t="s">
        <v>6</v>
      </c>
      <c r="DO571">
        <v>0</v>
      </c>
    </row>
    <row r="572" spans="1:119" x14ac:dyDescent="0.2">
      <c r="A572">
        <f>ROW(Source!A180)</f>
        <v>180</v>
      </c>
      <c r="B572">
        <v>92864407</v>
      </c>
      <c r="C572">
        <v>92865801</v>
      </c>
      <c r="D572">
        <v>49510767</v>
      </c>
      <c r="E572">
        <v>70</v>
      </c>
      <c r="F572">
        <v>1</v>
      </c>
      <c r="G572">
        <v>1</v>
      </c>
      <c r="H572">
        <v>1</v>
      </c>
      <c r="I572" t="s">
        <v>853</v>
      </c>
      <c r="J572" t="s">
        <v>6</v>
      </c>
      <c r="K572" t="s">
        <v>854</v>
      </c>
      <c r="L572">
        <v>1191</v>
      </c>
      <c r="N572">
        <v>1013</v>
      </c>
      <c r="O572" t="s">
        <v>855</v>
      </c>
      <c r="P572" t="s">
        <v>855</v>
      </c>
      <c r="Q572">
        <v>1</v>
      </c>
      <c r="W572">
        <v>0</v>
      </c>
      <c r="X572">
        <v>-1936699058</v>
      </c>
      <c r="Y572">
        <f t="shared" si="254"/>
        <v>2.2000000000000002</v>
      </c>
      <c r="AA572">
        <v>0</v>
      </c>
      <c r="AB572">
        <v>0</v>
      </c>
      <c r="AC572">
        <v>0</v>
      </c>
      <c r="AD572">
        <v>444.91</v>
      </c>
      <c r="AE572">
        <v>0</v>
      </c>
      <c r="AF572">
        <v>0</v>
      </c>
      <c r="AG572">
        <v>0</v>
      </c>
      <c r="AH572">
        <v>9.92</v>
      </c>
      <c r="AI572">
        <v>1</v>
      </c>
      <c r="AJ572">
        <v>1</v>
      </c>
      <c r="AK572">
        <v>1</v>
      </c>
      <c r="AL572">
        <v>44.85</v>
      </c>
      <c r="AM572">
        <v>4</v>
      </c>
      <c r="AN572">
        <v>0</v>
      </c>
      <c r="AO572">
        <v>1</v>
      </c>
      <c r="AP572">
        <v>0</v>
      </c>
      <c r="AQ572">
        <v>0</v>
      </c>
      <c r="AR572">
        <v>0</v>
      </c>
      <c r="AS572" t="s">
        <v>6</v>
      </c>
      <c r="AT572">
        <v>2.2000000000000002</v>
      </c>
      <c r="AU572" t="s">
        <v>6</v>
      </c>
      <c r="AV572">
        <v>1</v>
      </c>
      <c r="AW572">
        <v>2</v>
      </c>
      <c r="AX572">
        <v>92865819</v>
      </c>
      <c r="AY572">
        <v>1</v>
      </c>
      <c r="AZ572">
        <v>0</v>
      </c>
      <c r="BA572">
        <v>548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U572">
        <f>ROUND(AT572*Source!I180*AH572*AL572,0)</f>
        <v>11941</v>
      </c>
      <c r="CV572">
        <f>ROUND(Y572*Source!I180,7)</f>
        <v>26.84</v>
      </c>
      <c r="CW572">
        <v>0</v>
      </c>
      <c r="CX572">
        <f>ROUND(Y572*Source!I180,7)</f>
        <v>26.84</v>
      </c>
      <c r="CY572">
        <f>AD572</f>
        <v>444.91</v>
      </c>
      <c r="CZ572">
        <f>AH572</f>
        <v>9.92</v>
      </c>
      <c r="DA572">
        <f>AL572</f>
        <v>44.85</v>
      </c>
      <c r="DB572">
        <f t="shared" si="255"/>
        <v>21.82</v>
      </c>
      <c r="DC572">
        <f t="shared" si="256"/>
        <v>0</v>
      </c>
      <c r="DD572" t="s">
        <v>6</v>
      </c>
      <c r="DE572" t="s">
        <v>6</v>
      </c>
      <c r="DF572">
        <f>ROUND(ROUND(AE572,0)*CX572,0)</f>
        <v>0</v>
      </c>
      <c r="DG572">
        <f>ROUND(ROUND(AF572,0)*CX572,0)</f>
        <v>0</v>
      </c>
      <c r="DH572">
        <f>ROUND(ROUND(AG572,0)*CX572,0)</f>
        <v>0</v>
      </c>
      <c r="DI572">
        <f>ROUND(ROUND(AH572*AL572,0)*CX572,0)</f>
        <v>11944</v>
      </c>
      <c r="DJ572">
        <f>DI572</f>
        <v>11944</v>
      </c>
      <c r="DK572">
        <v>0</v>
      </c>
      <c r="DL572" t="s">
        <v>6</v>
      </c>
      <c r="DM572">
        <v>0</v>
      </c>
      <c r="DN572" t="s">
        <v>6</v>
      </c>
      <c r="DO572">
        <v>0</v>
      </c>
    </row>
    <row r="573" spans="1:119" x14ac:dyDescent="0.2">
      <c r="A573">
        <f>ROW(Source!A180)</f>
        <v>180</v>
      </c>
      <c r="B573">
        <v>92864407</v>
      </c>
      <c r="C573">
        <v>92865801</v>
      </c>
      <c r="D573">
        <v>49510905</v>
      </c>
      <c r="E573">
        <v>70</v>
      </c>
      <c r="F573">
        <v>1</v>
      </c>
      <c r="G573">
        <v>1</v>
      </c>
      <c r="H573">
        <v>1</v>
      </c>
      <c r="I573" t="s">
        <v>867</v>
      </c>
      <c r="J573" t="s">
        <v>6</v>
      </c>
      <c r="K573" t="s">
        <v>868</v>
      </c>
      <c r="L573">
        <v>1191</v>
      </c>
      <c r="N573">
        <v>1013</v>
      </c>
      <c r="O573" t="s">
        <v>855</v>
      </c>
      <c r="P573" t="s">
        <v>855</v>
      </c>
      <c r="Q573">
        <v>1</v>
      </c>
      <c r="W573">
        <v>0</v>
      </c>
      <c r="X573">
        <v>-1417349443</v>
      </c>
      <c r="Y573">
        <f t="shared" si="254"/>
        <v>0.25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44.85</v>
      </c>
      <c r="AL573">
        <v>1</v>
      </c>
      <c r="AM573">
        <v>4</v>
      </c>
      <c r="AN573">
        <v>0</v>
      </c>
      <c r="AO573">
        <v>1</v>
      </c>
      <c r="AP573">
        <v>0</v>
      </c>
      <c r="AQ573">
        <v>0</v>
      </c>
      <c r="AR573">
        <v>0</v>
      </c>
      <c r="AS573" t="s">
        <v>6</v>
      </c>
      <c r="AT573">
        <v>0.25</v>
      </c>
      <c r="AU573" t="s">
        <v>6</v>
      </c>
      <c r="AV573">
        <v>2</v>
      </c>
      <c r="AW573">
        <v>2</v>
      </c>
      <c r="AX573">
        <v>92865820</v>
      </c>
      <c r="AY573">
        <v>1</v>
      </c>
      <c r="AZ573">
        <v>0</v>
      </c>
      <c r="BA573">
        <v>549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ROUND(Y573*Source!I180,7)</f>
        <v>3.05</v>
      </c>
      <c r="CY573">
        <f>AD573</f>
        <v>0</v>
      </c>
      <c r="CZ573">
        <f>AH573</f>
        <v>0</v>
      </c>
      <c r="DA573">
        <f>AL573</f>
        <v>1</v>
      </c>
      <c r="DB573">
        <f t="shared" si="255"/>
        <v>0</v>
      </c>
      <c r="DC573">
        <f t="shared" si="256"/>
        <v>0</v>
      </c>
      <c r="DD573" t="s">
        <v>6</v>
      </c>
      <c r="DE573" t="s">
        <v>6</v>
      </c>
      <c r="DF573">
        <f>ROUND(ROUND(AE573,0)*CX573,0)</f>
        <v>0</v>
      </c>
      <c r="DG573">
        <f>ROUND(ROUND(AF573,0)*CX573,0)</f>
        <v>0</v>
      </c>
      <c r="DH573">
        <f>ROUND(ROUND(AG573*AK573,0)*CX573,0)</f>
        <v>0</v>
      </c>
      <c r="DI573">
        <f t="shared" ref="DI573:DI588" si="270">ROUND(ROUND(AH573,0)*CX573,0)</f>
        <v>0</v>
      </c>
      <c r="DJ573">
        <f>DI573</f>
        <v>0</v>
      </c>
      <c r="DK573">
        <v>0</v>
      </c>
      <c r="DL573" t="s">
        <v>6</v>
      </c>
      <c r="DM573">
        <v>0</v>
      </c>
      <c r="DN573" t="s">
        <v>6</v>
      </c>
      <c r="DO573">
        <v>0</v>
      </c>
    </row>
    <row r="574" spans="1:119" x14ac:dyDescent="0.2">
      <c r="A574">
        <f>ROW(Source!A180)</f>
        <v>180</v>
      </c>
      <c r="B574">
        <v>92864407</v>
      </c>
      <c r="C574">
        <v>92865801</v>
      </c>
      <c r="D574">
        <v>49673503</v>
      </c>
      <c r="E574">
        <v>1</v>
      </c>
      <c r="F574">
        <v>1</v>
      </c>
      <c r="G574">
        <v>1</v>
      </c>
      <c r="H574">
        <v>2</v>
      </c>
      <c r="I574" t="s">
        <v>869</v>
      </c>
      <c r="J574" t="s">
        <v>870</v>
      </c>
      <c r="K574" t="s">
        <v>871</v>
      </c>
      <c r="L574">
        <v>1367</v>
      </c>
      <c r="N574">
        <v>1011</v>
      </c>
      <c r="O574" t="s">
        <v>872</v>
      </c>
      <c r="P574" t="s">
        <v>872</v>
      </c>
      <c r="Q574">
        <v>1</v>
      </c>
      <c r="W574">
        <v>0</v>
      </c>
      <c r="X574">
        <v>509054691</v>
      </c>
      <c r="Y574">
        <f t="shared" si="254"/>
        <v>0.25</v>
      </c>
      <c r="AA574">
        <v>0</v>
      </c>
      <c r="AB574">
        <v>1032.96</v>
      </c>
      <c r="AC574">
        <v>520.26</v>
      </c>
      <c r="AD574">
        <v>0</v>
      </c>
      <c r="AE574">
        <v>0</v>
      </c>
      <c r="AF574">
        <v>65.709999999999994</v>
      </c>
      <c r="AG574">
        <v>11.6</v>
      </c>
      <c r="AH574">
        <v>0</v>
      </c>
      <c r="AI574">
        <v>1</v>
      </c>
      <c r="AJ574">
        <v>15.72</v>
      </c>
      <c r="AK574">
        <v>44.85</v>
      </c>
      <c r="AL574">
        <v>1</v>
      </c>
      <c r="AM574">
        <v>4</v>
      </c>
      <c r="AN574">
        <v>0</v>
      </c>
      <c r="AO574">
        <v>1</v>
      </c>
      <c r="AP574">
        <v>0</v>
      </c>
      <c r="AQ574">
        <v>0</v>
      </c>
      <c r="AR574">
        <v>0</v>
      </c>
      <c r="AS574" t="s">
        <v>6</v>
      </c>
      <c r="AT574">
        <v>0.25</v>
      </c>
      <c r="AU574" t="s">
        <v>6</v>
      </c>
      <c r="AV574">
        <v>0</v>
      </c>
      <c r="AW574">
        <v>2</v>
      </c>
      <c r="AX574">
        <v>92865821</v>
      </c>
      <c r="AY574">
        <v>1</v>
      </c>
      <c r="AZ574">
        <v>0</v>
      </c>
      <c r="BA574">
        <v>550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f>ROUND(Y574*Source!I180*DO574,7)</f>
        <v>0</v>
      </c>
      <c r="CX574">
        <f>ROUND(Y574*Source!I180,7)</f>
        <v>3.05</v>
      </c>
      <c r="CY574">
        <f>AB574</f>
        <v>1032.96</v>
      </c>
      <c r="CZ574">
        <f>AF574</f>
        <v>65.709999999999994</v>
      </c>
      <c r="DA574">
        <f>AJ574</f>
        <v>15.72</v>
      </c>
      <c r="DB574">
        <f t="shared" si="255"/>
        <v>16.43</v>
      </c>
      <c r="DC574">
        <f t="shared" si="256"/>
        <v>2.9</v>
      </c>
      <c r="DD574" t="s">
        <v>6</v>
      </c>
      <c r="DE574" t="s">
        <v>6</v>
      </c>
      <c r="DF574">
        <f>ROUND(ROUND(AE574,0)*CX574,0)</f>
        <v>0</v>
      </c>
      <c r="DG574">
        <f>ROUND(ROUND(AF574*AJ574,0)*CX574,0)</f>
        <v>3151</v>
      </c>
      <c r="DH574">
        <f>ROUND(ROUND(AG574*AK574,0)*CX574,0)</f>
        <v>1586</v>
      </c>
      <c r="DI574">
        <f t="shared" si="270"/>
        <v>0</v>
      </c>
      <c r="DJ574">
        <f>DG574</f>
        <v>3151</v>
      </c>
      <c r="DK574">
        <v>0</v>
      </c>
      <c r="DL574" t="s">
        <v>6</v>
      </c>
      <c r="DM574">
        <v>0</v>
      </c>
      <c r="DN574" t="s">
        <v>6</v>
      </c>
      <c r="DO574">
        <v>0</v>
      </c>
    </row>
    <row r="575" spans="1:119" x14ac:dyDescent="0.2">
      <c r="A575">
        <f>ROW(Source!A180)</f>
        <v>180</v>
      </c>
      <c r="B575">
        <v>92864407</v>
      </c>
      <c r="C575">
        <v>92865801</v>
      </c>
      <c r="D575">
        <v>49674355</v>
      </c>
      <c r="E575">
        <v>1</v>
      </c>
      <c r="F575">
        <v>1</v>
      </c>
      <c r="G575">
        <v>1</v>
      </c>
      <c r="H575">
        <v>2</v>
      </c>
      <c r="I575" t="s">
        <v>1054</v>
      </c>
      <c r="J575" t="s">
        <v>1055</v>
      </c>
      <c r="K575" t="s">
        <v>1056</v>
      </c>
      <c r="L575">
        <v>1367</v>
      </c>
      <c r="N575">
        <v>1011</v>
      </c>
      <c r="O575" t="s">
        <v>872</v>
      </c>
      <c r="P575" t="s">
        <v>872</v>
      </c>
      <c r="Q575">
        <v>1</v>
      </c>
      <c r="W575">
        <v>0</v>
      </c>
      <c r="X575">
        <v>130238128</v>
      </c>
      <c r="Y575">
        <f t="shared" si="254"/>
        <v>0.39</v>
      </c>
      <c r="AA575">
        <v>0</v>
      </c>
      <c r="AB575">
        <v>33.96</v>
      </c>
      <c r="AC575">
        <v>0</v>
      </c>
      <c r="AD575">
        <v>0</v>
      </c>
      <c r="AE575">
        <v>0</v>
      </c>
      <c r="AF575">
        <v>2.16</v>
      </c>
      <c r="AG575">
        <v>0</v>
      </c>
      <c r="AH575">
        <v>0</v>
      </c>
      <c r="AI575">
        <v>1</v>
      </c>
      <c r="AJ575">
        <v>15.72</v>
      </c>
      <c r="AK575">
        <v>44.85</v>
      </c>
      <c r="AL575">
        <v>1</v>
      </c>
      <c r="AM575">
        <v>4</v>
      </c>
      <c r="AN575">
        <v>0</v>
      </c>
      <c r="AO575">
        <v>1</v>
      </c>
      <c r="AP575">
        <v>0</v>
      </c>
      <c r="AQ575">
        <v>0</v>
      </c>
      <c r="AR575">
        <v>0</v>
      </c>
      <c r="AS575" t="s">
        <v>6</v>
      </c>
      <c r="AT575">
        <v>0.39</v>
      </c>
      <c r="AU575" t="s">
        <v>6</v>
      </c>
      <c r="AV575">
        <v>0</v>
      </c>
      <c r="AW575">
        <v>2</v>
      </c>
      <c r="AX575">
        <v>92865822</v>
      </c>
      <c r="AY575">
        <v>1</v>
      </c>
      <c r="AZ575">
        <v>0</v>
      </c>
      <c r="BA575">
        <v>551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f>ROUND(Y575*Source!I180*DO575,7)</f>
        <v>0</v>
      </c>
      <c r="CX575">
        <f>ROUND(Y575*Source!I180,7)</f>
        <v>4.758</v>
      </c>
      <c r="CY575">
        <f>AB575</f>
        <v>33.96</v>
      </c>
      <c r="CZ575">
        <f>AF575</f>
        <v>2.16</v>
      </c>
      <c r="DA575">
        <f>AJ575</f>
        <v>15.72</v>
      </c>
      <c r="DB575">
        <f t="shared" si="255"/>
        <v>0.84</v>
      </c>
      <c r="DC575">
        <f t="shared" si="256"/>
        <v>0</v>
      </c>
      <c r="DD575" t="s">
        <v>6</v>
      </c>
      <c r="DE575" t="s">
        <v>6</v>
      </c>
      <c r="DF575">
        <f>ROUND(ROUND(AE575,0)*CX575,0)</f>
        <v>0</v>
      </c>
      <c r="DG575">
        <f>ROUND(ROUND(AF575*AJ575,0)*CX575,0)</f>
        <v>162</v>
      </c>
      <c r="DH575">
        <f>ROUND(ROUND(AG575*AK575,0)*CX575,0)</f>
        <v>0</v>
      </c>
      <c r="DI575">
        <f t="shared" si="270"/>
        <v>0</v>
      </c>
      <c r="DJ575">
        <f>DG575</f>
        <v>162</v>
      </c>
      <c r="DK575">
        <v>0</v>
      </c>
      <c r="DL575" t="s">
        <v>6</v>
      </c>
      <c r="DM575">
        <v>0</v>
      </c>
      <c r="DN575" t="s">
        <v>6</v>
      </c>
      <c r="DO575">
        <v>0</v>
      </c>
    </row>
    <row r="576" spans="1:119" x14ac:dyDescent="0.2">
      <c r="A576">
        <f>ROW(Source!A180)</f>
        <v>180</v>
      </c>
      <c r="B576">
        <v>92864407</v>
      </c>
      <c r="C576">
        <v>92865801</v>
      </c>
      <c r="D576">
        <v>49523581</v>
      </c>
      <c r="E576">
        <v>1</v>
      </c>
      <c r="F576">
        <v>1</v>
      </c>
      <c r="G576">
        <v>1</v>
      </c>
      <c r="H576">
        <v>3</v>
      </c>
      <c r="I576" t="s">
        <v>1057</v>
      </c>
      <c r="J576" t="s">
        <v>1058</v>
      </c>
      <c r="K576" t="s">
        <v>1059</v>
      </c>
      <c r="L576">
        <v>1301</v>
      </c>
      <c r="N576">
        <v>1003</v>
      </c>
      <c r="O576" t="s">
        <v>425</v>
      </c>
      <c r="P576" t="s">
        <v>425</v>
      </c>
      <c r="Q576">
        <v>1</v>
      </c>
      <c r="W576">
        <v>0</v>
      </c>
      <c r="X576">
        <v>-2092502019</v>
      </c>
      <c r="Y576">
        <f t="shared" si="254"/>
        <v>15</v>
      </c>
      <c r="AA576">
        <v>29.76</v>
      </c>
      <c r="AB576">
        <v>0</v>
      </c>
      <c r="AC576">
        <v>0</v>
      </c>
      <c r="AD576">
        <v>0</v>
      </c>
      <c r="AE576">
        <v>3</v>
      </c>
      <c r="AF576">
        <v>0</v>
      </c>
      <c r="AG576">
        <v>0</v>
      </c>
      <c r="AH576">
        <v>0</v>
      </c>
      <c r="AI576">
        <v>9.92</v>
      </c>
      <c r="AJ576">
        <v>1</v>
      </c>
      <c r="AK576">
        <v>1</v>
      </c>
      <c r="AL576">
        <v>1</v>
      </c>
      <c r="AM576">
        <v>4</v>
      </c>
      <c r="AN576">
        <v>0</v>
      </c>
      <c r="AO576">
        <v>1</v>
      </c>
      <c r="AP576">
        <v>0</v>
      </c>
      <c r="AQ576">
        <v>0</v>
      </c>
      <c r="AR576">
        <v>0</v>
      </c>
      <c r="AS576" t="s">
        <v>6</v>
      </c>
      <c r="AT576">
        <v>15</v>
      </c>
      <c r="AU576" t="s">
        <v>6</v>
      </c>
      <c r="AV576">
        <v>0</v>
      </c>
      <c r="AW576">
        <v>2</v>
      </c>
      <c r="AX576">
        <v>92865823</v>
      </c>
      <c r="AY576">
        <v>1</v>
      </c>
      <c r="AZ576">
        <v>0</v>
      </c>
      <c r="BA576">
        <v>552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ROUND(Y576*Source!I180,7)</f>
        <v>183</v>
      </c>
      <c r="CY576">
        <f t="shared" ref="CY576:CY588" si="271">AA576</f>
        <v>29.76</v>
      </c>
      <c r="CZ576">
        <f t="shared" ref="CZ576:CZ588" si="272">AE576</f>
        <v>3</v>
      </c>
      <c r="DA576">
        <f t="shared" ref="DA576:DA588" si="273">AI576</f>
        <v>9.92</v>
      </c>
      <c r="DB576">
        <f t="shared" si="255"/>
        <v>45</v>
      </c>
      <c r="DC576">
        <f t="shared" si="256"/>
        <v>0</v>
      </c>
      <c r="DD576" t="s">
        <v>6</v>
      </c>
      <c r="DE576" t="s">
        <v>6</v>
      </c>
      <c r="DF576">
        <f t="shared" ref="DF576:DF588" si="274">ROUND(ROUND(AE576*AI576,0)*CX576,0)</f>
        <v>5490</v>
      </c>
      <c r="DG576">
        <f t="shared" ref="DG576:DG590" si="275">ROUND(ROUND(AF576,0)*CX576,0)</f>
        <v>0</v>
      </c>
      <c r="DH576">
        <f t="shared" ref="DH576:DH589" si="276">ROUND(ROUND(AG576,0)*CX576,0)</f>
        <v>0</v>
      </c>
      <c r="DI576">
        <f t="shared" si="270"/>
        <v>0</v>
      </c>
      <c r="DJ576">
        <f t="shared" ref="DJ576:DJ588" si="277">DF576</f>
        <v>5490</v>
      </c>
      <c r="DK576">
        <v>0</v>
      </c>
      <c r="DL576" t="s">
        <v>6</v>
      </c>
      <c r="DM576">
        <v>0</v>
      </c>
      <c r="DN576" t="s">
        <v>6</v>
      </c>
      <c r="DO576">
        <v>0</v>
      </c>
    </row>
    <row r="577" spans="1:119" x14ac:dyDescent="0.2">
      <c r="A577">
        <f>ROW(Source!A180)</f>
        <v>180</v>
      </c>
      <c r="B577">
        <v>92864407</v>
      </c>
      <c r="C577">
        <v>92865801</v>
      </c>
      <c r="D577">
        <v>49544628</v>
      </c>
      <c r="E577">
        <v>1</v>
      </c>
      <c r="F577">
        <v>1</v>
      </c>
      <c r="G577">
        <v>1</v>
      </c>
      <c r="H577">
        <v>3</v>
      </c>
      <c r="I577" t="s">
        <v>1060</v>
      </c>
      <c r="J577" t="s">
        <v>1061</v>
      </c>
      <c r="K577" t="s">
        <v>1062</v>
      </c>
      <c r="L577">
        <v>1346</v>
      </c>
      <c r="N577">
        <v>1009</v>
      </c>
      <c r="O577" t="s">
        <v>541</v>
      </c>
      <c r="P577" t="s">
        <v>541</v>
      </c>
      <c r="Q577">
        <v>1</v>
      </c>
      <c r="W577">
        <v>0</v>
      </c>
      <c r="X577">
        <v>1143517314</v>
      </c>
      <c r="Y577">
        <f t="shared" ref="Y577:Y640" si="278">AT577</f>
        <v>3.3000000000000002E-2</v>
      </c>
      <c r="AA577">
        <v>597.48</v>
      </c>
      <c r="AB577">
        <v>0</v>
      </c>
      <c r="AC577">
        <v>0</v>
      </c>
      <c r="AD577">
        <v>0</v>
      </c>
      <c r="AE577">
        <v>60.23</v>
      </c>
      <c r="AF577">
        <v>0</v>
      </c>
      <c r="AG577">
        <v>0</v>
      </c>
      <c r="AH577">
        <v>0</v>
      </c>
      <c r="AI577">
        <v>9.92</v>
      </c>
      <c r="AJ577">
        <v>1</v>
      </c>
      <c r="AK577">
        <v>1</v>
      </c>
      <c r="AL577">
        <v>1</v>
      </c>
      <c r="AM577">
        <v>4</v>
      </c>
      <c r="AN577">
        <v>0</v>
      </c>
      <c r="AO577">
        <v>1</v>
      </c>
      <c r="AP577">
        <v>0</v>
      </c>
      <c r="AQ577">
        <v>0</v>
      </c>
      <c r="AR577">
        <v>0</v>
      </c>
      <c r="AS577" t="s">
        <v>6</v>
      </c>
      <c r="AT577">
        <v>3.3000000000000002E-2</v>
      </c>
      <c r="AU577" t="s">
        <v>6</v>
      </c>
      <c r="AV577">
        <v>0</v>
      </c>
      <c r="AW577">
        <v>2</v>
      </c>
      <c r="AX577">
        <v>92865824</v>
      </c>
      <c r="AY577">
        <v>1</v>
      </c>
      <c r="AZ577">
        <v>0</v>
      </c>
      <c r="BA577">
        <v>553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ROUND(Y577*Source!I180,7)</f>
        <v>0.40260000000000001</v>
      </c>
      <c r="CY577">
        <f t="shared" si="271"/>
        <v>597.48</v>
      </c>
      <c r="CZ577">
        <f t="shared" si="272"/>
        <v>60.23</v>
      </c>
      <c r="DA577">
        <f t="shared" si="273"/>
        <v>9.92</v>
      </c>
      <c r="DB577">
        <f t="shared" ref="DB577:DB640" si="279">ROUND(ROUND(AT577*CZ577,2),2)</f>
        <v>1.99</v>
      </c>
      <c r="DC577">
        <f t="shared" ref="DC577:DC640" si="280">ROUND(ROUND(AT577*AG577,2),2)</f>
        <v>0</v>
      </c>
      <c r="DD577" t="s">
        <v>6</v>
      </c>
      <c r="DE577" t="s">
        <v>6</v>
      </c>
      <c r="DF577">
        <f t="shared" si="274"/>
        <v>240</v>
      </c>
      <c r="DG577">
        <f t="shared" si="275"/>
        <v>0</v>
      </c>
      <c r="DH577">
        <f t="shared" si="276"/>
        <v>0</v>
      </c>
      <c r="DI577">
        <f t="shared" si="270"/>
        <v>0</v>
      </c>
      <c r="DJ577">
        <f t="shared" si="277"/>
        <v>240</v>
      </c>
      <c r="DK577">
        <v>0</v>
      </c>
      <c r="DL577" t="s">
        <v>6</v>
      </c>
      <c r="DM577">
        <v>0</v>
      </c>
      <c r="DN577" t="s">
        <v>6</v>
      </c>
      <c r="DO577">
        <v>0</v>
      </c>
    </row>
    <row r="578" spans="1:119" x14ac:dyDescent="0.2">
      <c r="A578">
        <f>ROW(Source!A180)</f>
        <v>180</v>
      </c>
      <c r="B578">
        <v>92864407</v>
      </c>
      <c r="C578">
        <v>92865801</v>
      </c>
      <c r="D578">
        <v>49549543</v>
      </c>
      <c r="E578">
        <v>1</v>
      </c>
      <c r="F578">
        <v>1</v>
      </c>
      <c r="G578">
        <v>1</v>
      </c>
      <c r="H578">
        <v>3</v>
      </c>
      <c r="I578" t="s">
        <v>1063</v>
      </c>
      <c r="J578" t="s">
        <v>1064</v>
      </c>
      <c r="K578" t="s">
        <v>1065</v>
      </c>
      <c r="L578">
        <v>1425</v>
      </c>
      <c r="N578">
        <v>1013</v>
      </c>
      <c r="O578" t="s">
        <v>53</v>
      </c>
      <c r="P578" t="s">
        <v>53</v>
      </c>
      <c r="Q578">
        <v>1</v>
      </c>
      <c r="W578">
        <v>0</v>
      </c>
      <c r="X578">
        <v>-306375614</v>
      </c>
      <c r="Y578">
        <f t="shared" si="278"/>
        <v>0.3</v>
      </c>
      <c r="AA578">
        <v>972.16</v>
      </c>
      <c r="AB578">
        <v>0</v>
      </c>
      <c r="AC578">
        <v>0</v>
      </c>
      <c r="AD578">
        <v>0</v>
      </c>
      <c r="AE578">
        <v>98</v>
      </c>
      <c r="AF578">
        <v>0</v>
      </c>
      <c r="AG578">
        <v>0</v>
      </c>
      <c r="AH578">
        <v>0</v>
      </c>
      <c r="AI578">
        <v>9.92</v>
      </c>
      <c r="AJ578">
        <v>1</v>
      </c>
      <c r="AK578">
        <v>1</v>
      </c>
      <c r="AL578">
        <v>1</v>
      </c>
      <c r="AM578">
        <v>4</v>
      </c>
      <c r="AN578">
        <v>0</v>
      </c>
      <c r="AO578">
        <v>1</v>
      </c>
      <c r="AP578">
        <v>0</v>
      </c>
      <c r="AQ578">
        <v>0</v>
      </c>
      <c r="AR578">
        <v>0</v>
      </c>
      <c r="AS578" t="s">
        <v>6</v>
      </c>
      <c r="AT578">
        <v>0.3</v>
      </c>
      <c r="AU578" t="s">
        <v>6</v>
      </c>
      <c r="AV578">
        <v>0</v>
      </c>
      <c r="AW578">
        <v>2</v>
      </c>
      <c r="AX578">
        <v>92865825</v>
      </c>
      <c r="AY578">
        <v>1</v>
      </c>
      <c r="AZ578">
        <v>0</v>
      </c>
      <c r="BA578">
        <v>554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3.66</v>
      </c>
      <c r="CY578">
        <f t="shared" si="271"/>
        <v>972.16</v>
      </c>
      <c r="CZ578">
        <f t="shared" si="272"/>
        <v>98</v>
      </c>
      <c r="DA578">
        <f t="shared" si="273"/>
        <v>9.92</v>
      </c>
      <c r="DB578">
        <f t="shared" si="279"/>
        <v>29.4</v>
      </c>
      <c r="DC578">
        <f t="shared" si="280"/>
        <v>0</v>
      </c>
      <c r="DD578" t="s">
        <v>6</v>
      </c>
      <c r="DE578" t="s">
        <v>6</v>
      </c>
      <c r="DF578">
        <f t="shared" si="274"/>
        <v>3558</v>
      </c>
      <c r="DG578">
        <f t="shared" si="275"/>
        <v>0</v>
      </c>
      <c r="DH578">
        <f t="shared" si="276"/>
        <v>0</v>
      </c>
      <c r="DI578">
        <f t="shared" si="270"/>
        <v>0</v>
      </c>
      <c r="DJ578">
        <f t="shared" si="277"/>
        <v>3558</v>
      </c>
      <c r="DK578">
        <v>0</v>
      </c>
      <c r="DL578" t="s">
        <v>6</v>
      </c>
      <c r="DM578">
        <v>0</v>
      </c>
      <c r="DN578" t="s">
        <v>6</v>
      </c>
      <c r="DO578">
        <v>0</v>
      </c>
    </row>
    <row r="579" spans="1:119" x14ac:dyDescent="0.2">
      <c r="A579">
        <f>ROW(Source!A180)</f>
        <v>180</v>
      </c>
      <c r="B579">
        <v>92864407</v>
      </c>
      <c r="C579">
        <v>92865801</v>
      </c>
      <c r="D579">
        <v>49550875</v>
      </c>
      <c r="E579">
        <v>1</v>
      </c>
      <c r="F579">
        <v>1</v>
      </c>
      <c r="G579">
        <v>1</v>
      </c>
      <c r="H579">
        <v>3</v>
      </c>
      <c r="I579" t="s">
        <v>583</v>
      </c>
      <c r="J579" t="s">
        <v>585</v>
      </c>
      <c r="K579" t="s">
        <v>584</v>
      </c>
      <c r="L579">
        <v>1308</v>
      </c>
      <c r="N579">
        <v>1003</v>
      </c>
      <c r="O579" t="s">
        <v>420</v>
      </c>
      <c r="P579" t="s">
        <v>420</v>
      </c>
      <c r="Q579">
        <v>100</v>
      </c>
      <c r="W579">
        <v>0</v>
      </c>
      <c r="X579">
        <v>1345626687</v>
      </c>
      <c r="Y579">
        <f t="shared" si="278"/>
        <v>2.70492E-3</v>
      </c>
      <c r="AA579">
        <v>5537.44</v>
      </c>
      <c r="AB579">
        <v>0</v>
      </c>
      <c r="AC579">
        <v>0</v>
      </c>
      <c r="AD579">
        <v>0</v>
      </c>
      <c r="AE579">
        <v>558.21</v>
      </c>
      <c r="AF579">
        <v>0</v>
      </c>
      <c r="AG579">
        <v>0</v>
      </c>
      <c r="AH579">
        <v>0</v>
      </c>
      <c r="AI579">
        <v>9.92</v>
      </c>
      <c r="AJ579">
        <v>1</v>
      </c>
      <c r="AK579">
        <v>1</v>
      </c>
      <c r="AL579">
        <v>1</v>
      </c>
      <c r="AM579">
        <v>0</v>
      </c>
      <c r="AN579">
        <v>0</v>
      </c>
      <c r="AO579">
        <v>0</v>
      </c>
      <c r="AP579">
        <v>1</v>
      </c>
      <c r="AQ579">
        <v>0</v>
      </c>
      <c r="AR579">
        <v>0</v>
      </c>
      <c r="AS579" t="s">
        <v>6</v>
      </c>
      <c r="AT579">
        <v>2.70492E-3</v>
      </c>
      <c r="AU579" t="s">
        <v>6</v>
      </c>
      <c r="AV579">
        <v>0</v>
      </c>
      <c r="AW579">
        <v>1</v>
      </c>
      <c r="AX579">
        <v>-1</v>
      </c>
      <c r="AY579">
        <v>0</v>
      </c>
      <c r="AZ579">
        <v>0</v>
      </c>
      <c r="BA579" t="s">
        <v>6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ROUND(Y579*Source!I180,7)</f>
        <v>3.3000000000000002E-2</v>
      </c>
      <c r="CY579">
        <f t="shared" si="271"/>
        <v>5537.44</v>
      </c>
      <c r="CZ579">
        <f t="shared" si="272"/>
        <v>558.21</v>
      </c>
      <c r="DA579">
        <f t="shared" si="273"/>
        <v>9.92</v>
      </c>
      <c r="DB579">
        <f t="shared" si="279"/>
        <v>1.51</v>
      </c>
      <c r="DC579">
        <f t="shared" si="280"/>
        <v>0</v>
      </c>
      <c r="DD579" t="s">
        <v>6</v>
      </c>
      <c r="DE579" t="s">
        <v>6</v>
      </c>
      <c r="DF579">
        <f t="shared" si="274"/>
        <v>183</v>
      </c>
      <c r="DG579">
        <f t="shared" si="275"/>
        <v>0</v>
      </c>
      <c r="DH579">
        <f t="shared" si="276"/>
        <v>0</v>
      </c>
      <c r="DI579">
        <f t="shared" si="270"/>
        <v>0</v>
      </c>
      <c r="DJ579">
        <f t="shared" si="277"/>
        <v>183</v>
      </c>
      <c r="DK579">
        <v>0</v>
      </c>
      <c r="DL579" t="s">
        <v>6</v>
      </c>
      <c r="DM579">
        <v>0</v>
      </c>
      <c r="DN579" t="s">
        <v>6</v>
      </c>
      <c r="DO579">
        <v>0</v>
      </c>
    </row>
    <row r="580" spans="1:119" x14ac:dyDescent="0.2">
      <c r="A580">
        <f>ROW(Source!A180)</f>
        <v>180</v>
      </c>
      <c r="B580">
        <v>92864407</v>
      </c>
      <c r="C580">
        <v>92865801</v>
      </c>
      <c r="D580">
        <v>49550878</v>
      </c>
      <c r="E580">
        <v>1</v>
      </c>
      <c r="F580">
        <v>1</v>
      </c>
      <c r="G580">
        <v>1</v>
      </c>
      <c r="H580">
        <v>3</v>
      </c>
      <c r="I580" t="s">
        <v>579</v>
      </c>
      <c r="J580" t="s">
        <v>581</v>
      </c>
      <c r="K580" t="s">
        <v>580</v>
      </c>
      <c r="L580">
        <v>1308</v>
      </c>
      <c r="N580">
        <v>1003</v>
      </c>
      <c r="O580" t="s">
        <v>420</v>
      </c>
      <c r="P580" t="s">
        <v>420</v>
      </c>
      <c r="Q580">
        <v>100</v>
      </c>
      <c r="W580">
        <v>0</v>
      </c>
      <c r="X580">
        <v>950237320</v>
      </c>
      <c r="Y580">
        <f t="shared" si="278"/>
        <v>9.0163999999999999E-4</v>
      </c>
      <c r="AA580">
        <v>7238.82</v>
      </c>
      <c r="AB580">
        <v>0</v>
      </c>
      <c r="AC580">
        <v>0</v>
      </c>
      <c r="AD580">
        <v>0</v>
      </c>
      <c r="AE580">
        <v>729.72</v>
      </c>
      <c r="AF580">
        <v>0</v>
      </c>
      <c r="AG580">
        <v>0</v>
      </c>
      <c r="AH580">
        <v>0</v>
      </c>
      <c r="AI580">
        <v>9.92</v>
      </c>
      <c r="AJ580">
        <v>1</v>
      </c>
      <c r="AK580">
        <v>1</v>
      </c>
      <c r="AL580">
        <v>1</v>
      </c>
      <c r="AM580">
        <v>0</v>
      </c>
      <c r="AN580">
        <v>0</v>
      </c>
      <c r="AO580">
        <v>0</v>
      </c>
      <c r="AP580">
        <v>1</v>
      </c>
      <c r="AQ580">
        <v>0</v>
      </c>
      <c r="AR580">
        <v>0</v>
      </c>
      <c r="AS580" t="s">
        <v>6</v>
      </c>
      <c r="AT580">
        <v>9.0163999999999999E-4</v>
      </c>
      <c r="AU580" t="s">
        <v>6</v>
      </c>
      <c r="AV580">
        <v>0</v>
      </c>
      <c r="AW580">
        <v>1</v>
      </c>
      <c r="AX580">
        <v>-1</v>
      </c>
      <c r="AY580">
        <v>0</v>
      </c>
      <c r="AZ580">
        <v>0</v>
      </c>
      <c r="BA580" t="s">
        <v>6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ROUND(Y580*Source!I180,7)</f>
        <v>1.0999999999999999E-2</v>
      </c>
      <c r="CY580">
        <f t="shared" si="271"/>
        <v>7238.82</v>
      </c>
      <c r="CZ580">
        <f t="shared" si="272"/>
        <v>729.72</v>
      </c>
      <c r="DA580">
        <f t="shared" si="273"/>
        <v>9.92</v>
      </c>
      <c r="DB580">
        <f t="shared" si="279"/>
        <v>0.66</v>
      </c>
      <c r="DC580">
        <f t="shared" si="280"/>
        <v>0</v>
      </c>
      <c r="DD580" t="s">
        <v>6</v>
      </c>
      <c r="DE580" t="s">
        <v>6</v>
      </c>
      <c r="DF580">
        <f t="shared" si="274"/>
        <v>80</v>
      </c>
      <c r="DG580">
        <f t="shared" si="275"/>
        <v>0</v>
      </c>
      <c r="DH580">
        <f t="shared" si="276"/>
        <v>0</v>
      </c>
      <c r="DI580">
        <f t="shared" si="270"/>
        <v>0</v>
      </c>
      <c r="DJ580">
        <f t="shared" si="277"/>
        <v>80</v>
      </c>
      <c r="DK580">
        <v>0</v>
      </c>
      <c r="DL580" t="s">
        <v>6</v>
      </c>
      <c r="DM580">
        <v>0</v>
      </c>
      <c r="DN580" t="s">
        <v>6</v>
      </c>
      <c r="DO580">
        <v>0</v>
      </c>
    </row>
    <row r="581" spans="1:119" x14ac:dyDescent="0.2">
      <c r="A581">
        <f>ROW(Source!A180)</f>
        <v>180</v>
      </c>
      <c r="B581">
        <v>92864407</v>
      </c>
      <c r="C581">
        <v>92865801</v>
      </c>
      <c r="D581">
        <v>49550884</v>
      </c>
      <c r="E581">
        <v>1</v>
      </c>
      <c r="F581">
        <v>1</v>
      </c>
      <c r="G581">
        <v>1</v>
      </c>
      <c r="H581">
        <v>3</v>
      </c>
      <c r="I581" t="s">
        <v>575</v>
      </c>
      <c r="J581" t="s">
        <v>577</v>
      </c>
      <c r="K581" t="s">
        <v>576</v>
      </c>
      <c r="L581">
        <v>1308</v>
      </c>
      <c r="N581">
        <v>1003</v>
      </c>
      <c r="O581" t="s">
        <v>420</v>
      </c>
      <c r="P581" t="s">
        <v>420</v>
      </c>
      <c r="Q581">
        <v>100</v>
      </c>
      <c r="W581">
        <v>0</v>
      </c>
      <c r="X581">
        <v>938831660</v>
      </c>
      <c r="Y581">
        <f t="shared" si="278"/>
        <v>1.352459E-2</v>
      </c>
      <c r="AA581">
        <v>8574.5499999999993</v>
      </c>
      <c r="AB581">
        <v>0</v>
      </c>
      <c r="AC581">
        <v>0</v>
      </c>
      <c r="AD581">
        <v>0</v>
      </c>
      <c r="AE581">
        <v>864.37</v>
      </c>
      <c r="AF581">
        <v>0</v>
      </c>
      <c r="AG581">
        <v>0</v>
      </c>
      <c r="AH581">
        <v>0</v>
      </c>
      <c r="AI581">
        <v>9.92</v>
      </c>
      <c r="AJ581">
        <v>1</v>
      </c>
      <c r="AK581">
        <v>1</v>
      </c>
      <c r="AL581">
        <v>1</v>
      </c>
      <c r="AM581">
        <v>0</v>
      </c>
      <c r="AN581">
        <v>0</v>
      </c>
      <c r="AO581">
        <v>0</v>
      </c>
      <c r="AP581">
        <v>1</v>
      </c>
      <c r="AQ581">
        <v>0</v>
      </c>
      <c r="AR581">
        <v>0</v>
      </c>
      <c r="AS581" t="s">
        <v>6</v>
      </c>
      <c r="AT581">
        <v>1.352459E-2</v>
      </c>
      <c r="AU581" t="s">
        <v>6</v>
      </c>
      <c r="AV581">
        <v>0</v>
      </c>
      <c r="AW581">
        <v>1</v>
      </c>
      <c r="AX581">
        <v>-1</v>
      </c>
      <c r="AY581">
        <v>0</v>
      </c>
      <c r="AZ581">
        <v>0</v>
      </c>
      <c r="BA581" t="s">
        <v>6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ROUND(Y581*Source!I180,7)</f>
        <v>0.16500000000000001</v>
      </c>
      <c r="CY581">
        <f t="shared" si="271"/>
        <v>8574.5499999999993</v>
      </c>
      <c r="CZ581">
        <f t="shared" si="272"/>
        <v>864.37</v>
      </c>
      <c r="DA581">
        <f t="shared" si="273"/>
        <v>9.92</v>
      </c>
      <c r="DB581">
        <f t="shared" si="279"/>
        <v>11.69</v>
      </c>
      <c r="DC581">
        <f t="shared" si="280"/>
        <v>0</v>
      </c>
      <c r="DD581" t="s">
        <v>6</v>
      </c>
      <c r="DE581" t="s">
        <v>6</v>
      </c>
      <c r="DF581">
        <f t="shared" si="274"/>
        <v>1415</v>
      </c>
      <c r="DG581">
        <f t="shared" si="275"/>
        <v>0</v>
      </c>
      <c r="DH581">
        <f t="shared" si="276"/>
        <v>0</v>
      </c>
      <c r="DI581">
        <f t="shared" si="270"/>
        <v>0</v>
      </c>
      <c r="DJ581">
        <f t="shared" si="277"/>
        <v>1415</v>
      </c>
      <c r="DK581">
        <v>0</v>
      </c>
      <c r="DL581" t="s">
        <v>6</v>
      </c>
      <c r="DM581">
        <v>0</v>
      </c>
      <c r="DN581" t="s">
        <v>6</v>
      </c>
      <c r="DO581">
        <v>0</v>
      </c>
    </row>
    <row r="582" spans="1:119" x14ac:dyDescent="0.2">
      <c r="A582">
        <f>ROW(Source!A180)</f>
        <v>180</v>
      </c>
      <c r="B582">
        <v>92864407</v>
      </c>
      <c r="C582">
        <v>92865801</v>
      </c>
      <c r="D582">
        <v>49550893</v>
      </c>
      <c r="E582">
        <v>1</v>
      </c>
      <c r="F582">
        <v>1</v>
      </c>
      <c r="G582">
        <v>1</v>
      </c>
      <c r="H582">
        <v>3</v>
      </c>
      <c r="I582" t="s">
        <v>571</v>
      </c>
      <c r="J582" t="s">
        <v>573</v>
      </c>
      <c r="K582" t="s">
        <v>572</v>
      </c>
      <c r="L582">
        <v>1308</v>
      </c>
      <c r="N582">
        <v>1003</v>
      </c>
      <c r="O582" t="s">
        <v>420</v>
      </c>
      <c r="P582" t="s">
        <v>420</v>
      </c>
      <c r="Q582">
        <v>100</v>
      </c>
      <c r="W582">
        <v>0</v>
      </c>
      <c r="X582">
        <v>-1783010671</v>
      </c>
      <c r="Y582">
        <f t="shared" si="278"/>
        <v>5.0491800000000003E-2</v>
      </c>
      <c r="AA582">
        <v>10936.6</v>
      </c>
      <c r="AB582">
        <v>0</v>
      </c>
      <c r="AC582">
        <v>0</v>
      </c>
      <c r="AD582">
        <v>0</v>
      </c>
      <c r="AE582">
        <v>1102.48</v>
      </c>
      <c r="AF582">
        <v>0</v>
      </c>
      <c r="AG582">
        <v>0</v>
      </c>
      <c r="AH582">
        <v>0</v>
      </c>
      <c r="AI582">
        <v>9.92</v>
      </c>
      <c r="AJ582">
        <v>1</v>
      </c>
      <c r="AK582">
        <v>1</v>
      </c>
      <c r="AL582">
        <v>1</v>
      </c>
      <c r="AM582">
        <v>0</v>
      </c>
      <c r="AN582">
        <v>0</v>
      </c>
      <c r="AO582">
        <v>0</v>
      </c>
      <c r="AP582">
        <v>1</v>
      </c>
      <c r="AQ582">
        <v>0</v>
      </c>
      <c r="AR582">
        <v>0</v>
      </c>
      <c r="AS582" t="s">
        <v>6</v>
      </c>
      <c r="AT582">
        <v>5.0491800000000003E-2</v>
      </c>
      <c r="AU582" t="s">
        <v>6</v>
      </c>
      <c r="AV582">
        <v>0</v>
      </c>
      <c r="AW582">
        <v>1</v>
      </c>
      <c r="AX582">
        <v>-1</v>
      </c>
      <c r="AY582">
        <v>0</v>
      </c>
      <c r="AZ582">
        <v>0</v>
      </c>
      <c r="BA582" t="s">
        <v>6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ROUND(Y582*Source!I180,7)</f>
        <v>0.61599999999999999</v>
      </c>
      <c r="CY582">
        <f t="shared" si="271"/>
        <v>10936.6</v>
      </c>
      <c r="CZ582">
        <f t="shared" si="272"/>
        <v>1102.48</v>
      </c>
      <c r="DA582">
        <f t="shared" si="273"/>
        <v>9.92</v>
      </c>
      <c r="DB582">
        <f t="shared" si="279"/>
        <v>55.67</v>
      </c>
      <c r="DC582">
        <f t="shared" si="280"/>
        <v>0</v>
      </c>
      <c r="DD582" t="s">
        <v>6</v>
      </c>
      <c r="DE582" t="s">
        <v>6</v>
      </c>
      <c r="DF582">
        <f t="shared" si="274"/>
        <v>6737</v>
      </c>
      <c r="DG582">
        <f t="shared" si="275"/>
        <v>0</v>
      </c>
      <c r="DH582">
        <f t="shared" si="276"/>
        <v>0</v>
      </c>
      <c r="DI582">
        <f t="shared" si="270"/>
        <v>0</v>
      </c>
      <c r="DJ582">
        <f t="shared" si="277"/>
        <v>6737</v>
      </c>
      <c r="DK582">
        <v>0</v>
      </c>
      <c r="DL582" t="s">
        <v>6</v>
      </c>
      <c r="DM582">
        <v>0</v>
      </c>
      <c r="DN582" t="s">
        <v>6</v>
      </c>
      <c r="DO582">
        <v>0</v>
      </c>
    </row>
    <row r="583" spans="1:119" x14ac:dyDescent="0.2">
      <c r="A583">
        <f>ROW(Source!A180)</f>
        <v>180</v>
      </c>
      <c r="B583">
        <v>92864407</v>
      </c>
      <c r="C583">
        <v>92865801</v>
      </c>
      <c r="D583">
        <v>49550902</v>
      </c>
      <c r="E583">
        <v>1</v>
      </c>
      <c r="F583">
        <v>1</v>
      </c>
      <c r="G583">
        <v>1</v>
      </c>
      <c r="H583">
        <v>3</v>
      </c>
      <c r="I583" t="s">
        <v>567</v>
      </c>
      <c r="J583" t="s">
        <v>569</v>
      </c>
      <c r="K583" t="s">
        <v>568</v>
      </c>
      <c r="L583">
        <v>1308</v>
      </c>
      <c r="N583">
        <v>1003</v>
      </c>
      <c r="O583" t="s">
        <v>420</v>
      </c>
      <c r="P583" t="s">
        <v>420</v>
      </c>
      <c r="Q583">
        <v>100</v>
      </c>
      <c r="W583">
        <v>0</v>
      </c>
      <c r="X583">
        <v>1998175711</v>
      </c>
      <c r="Y583">
        <f t="shared" si="278"/>
        <v>9.9180299999999996E-3</v>
      </c>
      <c r="AA583">
        <v>14039.48</v>
      </c>
      <c r="AB583">
        <v>0</v>
      </c>
      <c r="AC583">
        <v>0</v>
      </c>
      <c r="AD583">
        <v>0</v>
      </c>
      <c r="AE583">
        <v>1415.27</v>
      </c>
      <c r="AF583">
        <v>0</v>
      </c>
      <c r="AG583">
        <v>0</v>
      </c>
      <c r="AH583">
        <v>0</v>
      </c>
      <c r="AI583">
        <v>9.92</v>
      </c>
      <c r="AJ583">
        <v>1</v>
      </c>
      <c r="AK583">
        <v>1</v>
      </c>
      <c r="AL583">
        <v>1</v>
      </c>
      <c r="AM583">
        <v>0</v>
      </c>
      <c r="AN583">
        <v>0</v>
      </c>
      <c r="AO583">
        <v>0</v>
      </c>
      <c r="AP583">
        <v>1</v>
      </c>
      <c r="AQ583">
        <v>0</v>
      </c>
      <c r="AR583">
        <v>0</v>
      </c>
      <c r="AS583" t="s">
        <v>6</v>
      </c>
      <c r="AT583">
        <v>9.9180299999999996E-3</v>
      </c>
      <c r="AU583" t="s">
        <v>6</v>
      </c>
      <c r="AV583">
        <v>0</v>
      </c>
      <c r="AW583">
        <v>1</v>
      </c>
      <c r="AX583">
        <v>-1</v>
      </c>
      <c r="AY583">
        <v>0</v>
      </c>
      <c r="AZ583">
        <v>0</v>
      </c>
      <c r="BA583" t="s">
        <v>6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ROUND(Y583*Source!I180,7)</f>
        <v>0.121</v>
      </c>
      <c r="CY583">
        <f t="shared" si="271"/>
        <v>14039.48</v>
      </c>
      <c r="CZ583">
        <f t="shared" si="272"/>
        <v>1415.27</v>
      </c>
      <c r="DA583">
        <f t="shared" si="273"/>
        <v>9.92</v>
      </c>
      <c r="DB583">
        <f t="shared" si="279"/>
        <v>14.04</v>
      </c>
      <c r="DC583">
        <f t="shared" si="280"/>
        <v>0</v>
      </c>
      <c r="DD583" t="s">
        <v>6</v>
      </c>
      <c r="DE583" t="s">
        <v>6</v>
      </c>
      <c r="DF583">
        <f t="shared" si="274"/>
        <v>1699</v>
      </c>
      <c r="DG583">
        <f t="shared" si="275"/>
        <v>0</v>
      </c>
      <c r="DH583">
        <f t="shared" si="276"/>
        <v>0</v>
      </c>
      <c r="DI583">
        <f t="shared" si="270"/>
        <v>0</v>
      </c>
      <c r="DJ583">
        <f t="shared" si="277"/>
        <v>1699</v>
      </c>
      <c r="DK583">
        <v>0</v>
      </c>
      <c r="DL583" t="s">
        <v>6</v>
      </c>
      <c r="DM583">
        <v>0</v>
      </c>
      <c r="DN583" t="s">
        <v>6</v>
      </c>
      <c r="DO583">
        <v>0</v>
      </c>
    </row>
    <row r="584" spans="1:119" x14ac:dyDescent="0.2">
      <c r="A584">
        <f>ROW(Source!A180)</f>
        <v>180</v>
      </c>
      <c r="B584">
        <v>92864407</v>
      </c>
      <c r="C584">
        <v>92865801</v>
      </c>
      <c r="D584">
        <v>49550905</v>
      </c>
      <c r="E584">
        <v>1</v>
      </c>
      <c r="F584">
        <v>1</v>
      </c>
      <c r="G584">
        <v>1</v>
      </c>
      <c r="H584">
        <v>3</v>
      </c>
      <c r="I584" t="s">
        <v>563</v>
      </c>
      <c r="J584" t="s">
        <v>565</v>
      </c>
      <c r="K584" t="s">
        <v>564</v>
      </c>
      <c r="L584">
        <v>1308</v>
      </c>
      <c r="N584">
        <v>1003</v>
      </c>
      <c r="O584" t="s">
        <v>420</v>
      </c>
      <c r="P584" t="s">
        <v>420</v>
      </c>
      <c r="Q584">
        <v>100</v>
      </c>
      <c r="W584">
        <v>0</v>
      </c>
      <c r="X584">
        <v>1547619507</v>
      </c>
      <c r="Y584">
        <f t="shared" si="278"/>
        <v>1.2622950000000001E-2</v>
      </c>
      <c r="AA584">
        <v>21303.3</v>
      </c>
      <c r="AB584">
        <v>0</v>
      </c>
      <c r="AC584">
        <v>0</v>
      </c>
      <c r="AD584">
        <v>0</v>
      </c>
      <c r="AE584">
        <v>2147.5100000000002</v>
      </c>
      <c r="AF584">
        <v>0</v>
      </c>
      <c r="AG584">
        <v>0</v>
      </c>
      <c r="AH584">
        <v>0</v>
      </c>
      <c r="AI584">
        <v>9.92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1</v>
      </c>
      <c r="AQ584">
        <v>0</v>
      </c>
      <c r="AR584">
        <v>0</v>
      </c>
      <c r="AS584" t="s">
        <v>6</v>
      </c>
      <c r="AT584">
        <v>1.2622950000000001E-2</v>
      </c>
      <c r="AU584" t="s">
        <v>6</v>
      </c>
      <c r="AV584">
        <v>0</v>
      </c>
      <c r="AW584">
        <v>1</v>
      </c>
      <c r="AX584">
        <v>-1</v>
      </c>
      <c r="AY584">
        <v>0</v>
      </c>
      <c r="AZ584">
        <v>0</v>
      </c>
      <c r="BA584" t="s">
        <v>6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ROUND(Y584*Source!I180,7)</f>
        <v>0.154</v>
      </c>
      <c r="CY584">
        <f t="shared" si="271"/>
        <v>21303.3</v>
      </c>
      <c r="CZ584">
        <f t="shared" si="272"/>
        <v>2147.5100000000002</v>
      </c>
      <c r="DA584">
        <f t="shared" si="273"/>
        <v>9.92</v>
      </c>
      <c r="DB584">
        <f t="shared" si="279"/>
        <v>27.11</v>
      </c>
      <c r="DC584">
        <f t="shared" si="280"/>
        <v>0</v>
      </c>
      <c r="DD584" t="s">
        <v>6</v>
      </c>
      <c r="DE584" t="s">
        <v>6</v>
      </c>
      <c r="DF584">
        <f t="shared" si="274"/>
        <v>3281</v>
      </c>
      <c r="DG584">
        <f t="shared" si="275"/>
        <v>0</v>
      </c>
      <c r="DH584">
        <f t="shared" si="276"/>
        <v>0</v>
      </c>
      <c r="DI584">
        <f t="shared" si="270"/>
        <v>0</v>
      </c>
      <c r="DJ584">
        <f t="shared" si="277"/>
        <v>3281</v>
      </c>
      <c r="DK584">
        <v>0</v>
      </c>
      <c r="DL584" t="s">
        <v>6</v>
      </c>
      <c r="DM584">
        <v>0</v>
      </c>
      <c r="DN584" t="s">
        <v>6</v>
      </c>
      <c r="DO584">
        <v>0</v>
      </c>
    </row>
    <row r="585" spans="1:119" x14ac:dyDescent="0.2">
      <c r="A585">
        <f>ROW(Source!A180)</f>
        <v>180</v>
      </c>
      <c r="B585">
        <v>92864407</v>
      </c>
      <c r="C585">
        <v>92865801</v>
      </c>
      <c r="D585">
        <v>49550908</v>
      </c>
      <c r="E585">
        <v>1</v>
      </c>
      <c r="F585">
        <v>1</v>
      </c>
      <c r="G585">
        <v>1</v>
      </c>
      <c r="H585">
        <v>3</v>
      </c>
      <c r="I585" t="s">
        <v>559</v>
      </c>
      <c r="J585" t="s">
        <v>561</v>
      </c>
      <c r="K585" t="s">
        <v>560</v>
      </c>
      <c r="L585">
        <v>1308</v>
      </c>
      <c r="N585">
        <v>1003</v>
      </c>
      <c r="O585" t="s">
        <v>420</v>
      </c>
      <c r="P585" t="s">
        <v>420</v>
      </c>
      <c r="Q585">
        <v>100</v>
      </c>
      <c r="W585">
        <v>0</v>
      </c>
      <c r="X585">
        <v>-577861616</v>
      </c>
      <c r="Y585">
        <f t="shared" si="278"/>
        <v>7.213115E-3</v>
      </c>
      <c r="AA585">
        <v>24956.14</v>
      </c>
      <c r="AB585">
        <v>0</v>
      </c>
      <c r="AC585">
        <v>0</v>
      </c>
      <c r="AD585">
        <v>0</v>
      </c>
      <c r="AE585">
        <v>2515.7399999999998</v>
      </c>
      <c r="AF585">
        <v>0</v>
      </c>
      <c r="AG585">
        <v>0</v>
      </c>
      <c r="AH585">
        <v>0</v>
      </c>
      <c r="AI585">
        <v>9.92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1</v>
      </c>
      <c r="AQ585">
        <v>0</v>
      </c>
      <c r="AR585">
        <v>0</v>
      </c>
      <c r="AS585" t="s">
        <v>6</v>
      </c>
      <c r="AT585">
        <v>7.213115E-3</v>
      </c>
      <c r="AU585" t="s">
        <v>6</v>
      </c>
      <c r="AV585">
        <v>0</v>
      </c>
      <c r="AW585">
        <v>1</v>
      </c>
      <c r="AX585">
        <v>-1</v>
      </c>
      <c r="AY585">
        <v>0</v>
      </c>
      <c r="AZ585">
        <v>0</v>
      </c>
      <c r="BA585" t="s">
        <v>6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ROUND(Y585*Source!I180,7)</f>
        <v>8.7999999999999995E-2</v>
      </c>
      <c r="CY585">
        <f t="shared" si="271"/>
        <v>24956.14</v>
      </c>
      <c r="CZ585">
        <f t="shared" si="272"/>
        <v>2515.7399999999998</v>
      </c>
      <c r="DA585">
        <f t="shared" si="273"/>
        <v>9.92</v>
      </c>
      <c r="DB585">
        <f t="shared" si="279"/>
        <v>18.149999999999999</v>
      </c>
      <c r="DC585">
        <f t="shared" si="280"/>
        <v>0</v>
      </c>
      <c r="DD585" t="s">
        <v>6</v>
      </c>
      <c r="DE585" t="s">
        <v>6</v>
      </c>
      <c r="DF585">
        <f t="shared" si="274"/>
        <v>2196</v>
      </c>
      <c r="DG585">
        <f t="shared" si="275"/>
        <v>0</v>
      </c>
      <c r="DH585">
        <f t="shared" si="276"/>
        <v>0</v>
      </c>
      <c r="DI585">
        <f t="shared" si="270"/>
        <v>0</v>
      </c>
      <c r="DJ585">
        <f t="shared" si="277"/>
        <v>2196</v>
      </c>
      <c r="DK585">
        <v>0</v>
      </c>
      <c r="DL585" t="s">
        <v>6</v>
      </c>
      <c r="DM585">
        <v>0</v>
      </c>
      <c r="DN585" t="s">
        <v>6</v>
      </c>
      <c r="DO585">
        <v>0</v>
      </c>
    </row>
    <row r="586" spans="1:119" x14ac:dyDescent="0.2">
      <c r="A586">
        <f>ROW(Source!A180)</f>
        <v>180</v>
      </c>
      <c r="B586">
        <v>92864407</v>
      </c>
      <c r="C586">
        <v>92865801</v>
      </c>
      <c r="D586">
        <v>49550914</v>
      </c>
      <c r="E586">
        <v>1</v>
      </c>
      <c r="F586">
        <v>1</v>
      </c>
      <c r="G586">
        <v>1</v>
      </c>
      <c r="H586">
        <v>3</v>
      </c>
      <c r="I586" t="s">
        <v>555</v>
      </c>
      <c r="J586" t="s">
        <v>557</v>
      </c>
      <c r="K586" t="s">
        <v>556</v>
      </c>
      <c r="L586">
        <v>1308</v>
      </c>
      <c r="N586">
        <v>1003</v>
      </c>
      <c r="O586" t="s">
        <v>420</v>
      </c>
      <c r="P586" t="s">
        <v>420</v>
      </c>
      <c r="Q586">
        <v>100</v>
      </c>
      <c r="W586">
        <v>0</v>
      </c>
      <c r="X586">
        <v>-163304622</v>
      </c>
      <c r="Y586">
        <f t="shared" si="278"/>
        <v>1.2622950000000001E-2</v>
      </c>
      <c r="AA586">
        <v>29100.92</v>
      </c>
      <c r="AB586">
        <v>0</v>
      </c>
      <c r="AC586">
        <v>0</v>
      </c>
      <c r="AD586">
        <v>0</v>
      </c>
      <c r="AE586">
        <v>2933.56</v>
      </c>
      <c r="AF586">
        <v>0</v>
      </c>
      <c r="AG586">
        <v>0</v>
      </c>
      <c r="AH586">
        <v>0</v>
      </c>
      <c r="AI586">
        <v>9.92</v>
      </c>
      <c r="AJ586">
        <v>1</v>
      </c>
      <c r="AK586">
        <v>1</v>
      </c>
      <c r="AL586">
        <v>1</v>
      </c>
      <c r="AM586">
        <v>0</v>
      </c>
      <c r="AN586">
        <v>0</v>
      </c>
      <c r="AO586">
        <v>0</v>
      </c>
      <c r="AP586">
        <v>1</v>
      </c>
      <c r="AQ586">
        <v>0</v>
      </c>
      <c r="AR586">
        <v>0</v>
      </c>
      <c r="AS586" t="s">
        <v>6</v>
      </c>
      <c r="AT586">
        <v>1.2622950000000001E-2</v>
      </c>
      <c r="AU586" t="s">
        <v>6</v>
      </c>
      <c r="AV586">
        <v>0</v>
      </c>
      <c r="AW586">
        <v>1</v>
      </c>
      <c r="AX586">
        <v>-1</v>
      </c>
      <c r="AY586">
        <v>0</v>
      </c>
      <c r="AZ586">
        <v>0</v>
      </c>
      <c r="BA586" t="s">
        <v>6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ROUND(Y586*Source!I180,7)</f>
        <v>0.154</v>
      </c>
      <c r="CY586">
        <f t="shared" si="271"/>
        <v>29100.92</v>
      </c>
      <c r="CZ586">
        <f t="shared" si="272"/>
        <v>2933.56</v>
      </c>
      <c r="DA586">
        <f t="shared" si="273"/>
        <v>9.92</v>
      </c>
      <c r="DB586">
        <f t="shared" si="279"/>
        <v>37.03</v>
      </c>
      <c r="DC586">
        <f t="shared" si="280"/>
        <v>0</v>
      </c>
      <c r="DD586" t="s">
        <v>6</v>
      </c>
      <c r="DE586" t="s">
        <v>6</v>
      </c>
      <c r="DF586">
        <f t="shared" si="274"/>
        <v>4482</v>
      </c>
      <c r="DG586">
        <f t="shared" si="275"/>
        <v>0</v>
      </c>
      <c r="DH586">
        <f t="shared" si="276"/>
        <v>0</v>
      </c>
      <c r="DI586">
        <f t="shared" si="270"/>
        <v>0</v>
      </c>
      <c r="DJ586">
        <f t="shared" si="277"/>
        <v>4482</v>
      </c>
      <c r="DK586">
        <v>0</v>
      </c>
      <c r="DL586" t="s">
        <v>6</v>
      </c>
      <c r="DM586">
        <v>0</v>
      </c>
      <c r="DN586" t="s">
        <v>6</v>
      </c>
      <c r="DO586">
        <v>0</v>
      </c>
    </row>
    <row r="587" spans="1:119" x14ac:dyDescent="0.2">
      <c r="A587">
        <f>ROW(Source!A180)</f>
        <v>180</v>
      </c>
      <c r="B587">
        <v>92864407</v>
      </c>
      <c r="C587">
        <v>92865801</v>
      </c>
      <c r="D587">
        <v>49553409</v>
      </c>
      <c r="E587">
        <v>1</v>
      </c>
      <c r="F587">
        <v>1</v>
      </c>
      <c r="G587">
        <v>1</v>
      </c>
      <c r="H587">
        <v>3</v>
      </c>
      <c r="I587" t="s">
        <v>1066</v>
      </c>
      <c r="J587" t="s">
        <v>1067</v>
      </c>
      <c r="K587" t="s">
        <v>1068</v>
      </c>
      <c r="L587">
        <v>1296</v>
      </c>
      <c r="N587">
        <v>1002</v>
      </c>
      <c r="O587" t="s">
        <v>1012</v>
      </c>
      <c r="P587" t="s">
        <v>1012</v>
      </c>
      <c r="Q587">
        <v>1</v>
      </c>
      <c r="W587">
        <v>0</v>
      </c>
      <c r="X587">
        <v>-1609399419</v>
      </c>
      <c r="Y587">
        <f t="shared" si="278"/>
        <v>0.14299999999999999</v>
      </c>
      <c r="AA587">
        <v>650.54999999999995</v>
      </c>
      <c r="AB587">
        <v>0</v>
      </c>
      <c r="AC587">
        <v>0</v>
      </c>
      <c r="AD587">
        <v>0</v>
      </c>
      <c r="AE587">
        <v>65.58</v>
      </c>
      <c r="AF587">
        <v>0</v>
      </c>
      <c r="AG587">
        <v>0</v>
      </c>
      <c r="AH587">
        <v>0</v>
      </c>
      <c r="AI587">
        <v>9.92</v>
      </c>
      <c r="AJ587">
        <v>1</v>
      </c>
      <c r="AK587">
        <v>1</v>
      </c>
      <c r="AL587">
        <v>1</v>
      </c>
      <c r="AM587">
        <v>4</v>
      </c>
      <c r="AN587">
        <v>0</v>
      </c>
      <c r="AO587">
        <v>1</v>
      </c>
      <c r="AP587">
        <v>0</v>
      </c>
      <c r="AQ587">
        <v>0</v>
      </c>
      <c r="AR587">
        <v>0</v>
      </c>
      <c r="AS587" t="s">
        <v>6</v>
      </c>
      <c r="AT587">
        <v>0.14299999999999999</v>
      </c>
      <c r="AU587" t="s">
        <v>6</v>
      </c>
      <c r="AV587">
        <v>0</v>
      </c>
      <c r="AW587">
        <v>2</v>
      </c>
      <c r="AX587">
        <v>92865827</v>
      </c>
      <c r="AY587">
        <v>1</v>
      </c>
      <c r="AZ587">
        <v>0</v>
      </c>
      <c r="BA587">
        <v>556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ROUND(Y587*Source!I180,7)</f>
        <v>1.7445999999999999</v>
      </c>
      <c r="CY587">
        <f t="shared" si="271"/>
        <v>650.54999999999995</v>
      </c>
      <c r="CZ587">
        <f t="shared" si="272"/>
        <v>65.58</v>
      </c>
      <c r="DA587">
        <f t="shared" si="273"/>
        <v>9.92</v>
      </c>
      <c r="DB587">
        <f t="shared" si="279"/>
        <v>9.3800000000000008</v>
      </c>
      <c r="DC587">
        <f t="shared" si="280"/>
        <v>0</v>
      </c>
      <c r="DD587" t="s">
        <v>6</v>
      </c>
      <c r="DE587" t="s">
        <v>6</v>
      </c>
      <c r="DF587">
        <f t="shared" si="274"/>
        <v>1136</v>
      </c>
      <c r="DG587">
        <f t="shared" si="275"/>
        <v>0</v>
      </c>
      <c r="DH587">
        <f t="shared" si="276"/>
        <v>0</v>
      </c>
      <c r="DI587">
        <f t="shared" si="270"/>
        <v>0</v>
      </c>
      <c r="DJ587">
        <f t="shared" si="277"/>
        <v>1136</v>
      </c>
      <c r="DK587">
        <v>0</v>
      </c>
      <c r="DL587" t="s">
        <v>6</v>
      </c>
      <c r="DM587">
        <v>0</v>
      </c>
      <c r="DN587" t="s">
        <v>6</v>
      </c>
      <c r="DO587">
        <v>0</v>
      </c>
    </row>
    <row r="588" spans="1:119" x14ac:dyDescent="0.2">
      <c r="A588">
        <f>ROW(Source!A180)</f>
        <v>180</v>
      </c>
      <c r="B588">
        <v>92864407</v>
      </c>
      <c r="C588">
        <v>92865801</v>
      </c>
      <c r="D588">
        <v>49555331</v>
      </c>
      <c r="E588">
        <v>1</v>
      </c>
      <c r="F588">
        <v>1</v>
      </c>
      <c r="G588">
        <v>1</v>
      </c>
      <c r="H588">
        <v>3</v>
      </c>
      <c r="I588" t="s">
        <v>1069</v>
      </c>
      <c r="J588" t="s">
        <v>1070</v>
      </c>
      <c r="K588" t="s">
        <v>1071</v>
      </c>
      <c r="L588">
        <v>1296</v>
      </c>
      <c r="N588">
        <v>1002</v>
      </c>
      <c r="O588" t="s">
        <v>1012</v>
      </c>
      <c r="P588" t="s">
        <v>1012</v>
      </c>
      <c r="Q588">
        <v>1</v>
      </c>
      <c r="W588">
        <v>0</v>
      </c>
      <c r="X588">
        <v>1828367933</v>
      </c>
      <c r="Y588">
        <f t="shared" si="278"/>
        <v>0.02</v>
      </c>
      <c r="AA588">
        <v>1989.75</v>
      </c>
      <c r="AB588">
        <v>0</v>
      </c>
      <c r="AC588">
        <v>0</v>
      </c>
      <c r="AD588">
        <v>0</v>
      </c>
      <c r="AE588">
        <v>200.58</v>
      </c>
      <c r="AF588">
        <v>0</v>
      </c>
      <c r="AG588">
        <v>0</v>
      </c>
      <c r="AH588">
        <v>0</v>
      </c>
      <c r="AI588">
        <v>9.92</v>
      </c>
      <c r="AJ588">
        <v>1</v>
      </c>
      <c r="AK588">
        <v>1</v>
      </c>
      <c r="AL588">
        <v>1</v>
      </c>
      <c r="AM588">
        <v>4</v>
      </c>
      <c r="AN588">
        <v>0</v>
      </c>
      <c r="AO588">
        <v>1</v>
      </c>
      <c r="AP588">
        <v>0</v>
      </c>
      <c r="AQ588">
        <v>0</v>
      </c>
      <c r="AR588">
        <v>0</v>
      </c>
      <c r="AS588" t="s">
        <v>6</v>
      </c>
      <c r="AT588">
        <v>0.02</v>
      </c>
      <c r="AU588" t="s">
        <v>6</v>
      </c>
      <c r="AV588">
        <v>0</v>
      </c>
      <c r="AW588">
        <v>2</v>
      </c>
      <c r="AX588">
        <v>92865829</v>
      </c>
      <c r="AY588">
        <v>1</v>
      </c>
      <c r="AZ588">
        <v>0</v>
      </c>
      <c r="BA588">
        <v>558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ROUND(Y588*Source!I180,7)</f>
        <v>0.24399999999999999</v>
      </c>
      <c r="CY588">
        <f t="shared" si="271"/>
        <v>1989.75</v>
      </c>
      <c r="CZ588">
        <f t="shared" si="272"/>
        <v>200.58</v>
      </c>
      <c r="DA588">
        <f t="shared" si="273"/>
        <v>9.92</v>
      </c>
      <c r="DB588">
        <f t="shared" si="279"/>
        <v>4.01</v>
      </c>
      <c r="DC588">
        <f t="shared" si="280"/>
        <v>0</v>
      </c>
      <c r="DD588" t="s">
        <v>6</v>
      </c>
      <c r="DE588" t="s">
        <v>6</v>
      </c>
      <c r="DF588">
        <f t="shared" si="274"/>
        <v>486</v>
      </c>
      <c r="DG588">
        <f t="shared" si="275"/>
        <v>0</v>
      </c>
      <c r="DH588">
        <f t="shared" si="276"/>
        <v>0</v>
      </c>
      <c r="DI588">
        <f t="shared" si="270"/>
        <v>0</v>
      </c>
      <c r="DJ588">
        <f t="shared" si="277"/>
        <v>486</v>
      </c>
      <c r="DK588">
        <v>0</v>
      </c>
      <c r="DL588" t="s">
        <v>6</v>
      </c>
      <c r="DM588">
        <v>0</v>
      </c>
      <c r="DN588" t="s">
        <v>6</v>
      </c>
      <c r="DO588">
        <v>0</v>
      </c>
    </row>
    <row r="589" spans="1:119" x14ac:dyDescent="0.2">
      <c r="A589">
        <f>ROW(Source!A189)</f>
        <v>189</v>
      </c>
      <c r="B589">
        <v>92864407</v>
      </c>
      <c r="C589">
        <v>92865838</v>
      </c>
      <c r="D589">
        <v>49510767</v>
      </c>
      <c r="E589">
        <v>70</v>
      </c>
      <c r="F589">
        <v>1</v>
      </c>
      <c r="G589">
        <v>1</v>
      </c>
      <c r="H589">
        <v>1</v>
      </c>
      <c r="I589" t="s">
        <v>853</v>
      </c>
      <c r="J589" t="s">
        <v>6</v>
      </c>
      <c r="K589" t="s">
        <v>854</v>
      </c>
      <c r="L589">
        <v>1191</v>
      </c>
      <c r="N589">
        <v>1013</v>
      </c>
      <c r="O589" t="s">
        <v>855</v>
      </c>
      <c r="P589" t="s">
        <v>855</v>
      </c>
      <c r="Q589">
        <v>1</v>
      </c>
      <c r="W589">
        <v>0</v>
      </c>
      <c r="X589">
        <v>-1936699058</v>
      </c>
      <c r="Y589">
        <f t="shared" si="278"/>
        <v>2.06</v>
      </c>
      <c r="AA589">
        <v>0</v>
      </c>
      <c r="AB589">
        <v>0</v>
      </c>
      <c r="AC589">
        <v>0</v>
      </c>
      <c r="AD589">
        <v>444.91</v>
      </c>
      <c r="AE589">
        <v>0</v>
      </c>
      <c r="AF589">
        <v>0</v>
      </c>
      <c r="AG589">
        <v>0</v>
      </c>
      <c r="AH589">
        <v>9.92</v>
      </c>
      <c r="AI589">
        <v>1</v>
      </c>
      <c r="AJ589">
        <v>1</v>
      </c>
      <c r="AK589">
        <v>1</v>
      </c>
      <c r="AL589">
        <v>44.85</v>
      </c>
      <c r="AM589">
        <v>4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6</v>
      </c>
      <c r="AT589">
        <v>2.06</v>
      </c>
      <c r="AU589" t="s">
        <v>6</v>
      </c>
      <c r="AV589">
        <v>1</v>
      </c>
      <c r="AW589">
        <v>2</v>
      </c>
      <c r="AX589">
        <v>92865851</v>
      </c>
      <c r="AY589">
        <v>1</v>
      </c>
      <c r="AZ589">
        <v>0</v>
      </c>
      <c r="BA589">
        <v>559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U589">
        <f>ROUND(AT589*Source!I189*AH589*AL589,0)</f>
        <v>917</v>
      </c>
      <c r="CV589">
        <f>ROUND(Y589*Source!I189,7)</f>
        <v>2.06</v>
      </c>
      <c r="CW589">
        <v>0</v>
      </c>
      <c r="CX589">
        <f>ROUND(Y589*Source!I189,7)</f>
        <v>2.06</v>
      </c>
      <c r="CY589">
        <f>AD589</f>
        <v>444.91</v>
      </c>
      <c r="CZ589">
        <f>AH589</f>
        <v>9.92</v>
      </c>
      <c r="DA589">
        <f>AL589</f>
        <v>44.85</v>
      </c>
      <c r="DB589">
        <f t="shared" si="279"/>
        <v>20.440000000000001</v>
      </c>
      <c r="DC589">
        <f t="shared" si="280"/>
        <v>0</v>
      </c>
      <c r="DD589" t="s">
        <v>6</v>
      </c>
      <c r="DE589" t="s">
        <v>6</v>
      </c>
      <c r="DF589">
        <f t="shared" ref="DF589:DF595" si="281">ROUND(ROUND(AE589,0)*CX589,0)</f>
        <v>0</v>
      </c>
      <c r="DG589">
        <f t="shared" si="275"/>
        <v>0</v>
      </c>
      <c r="DH589">
        <f t="shared" si="276"/>
        <v>0</v>
      </c>
      <c r="DI589">
        <f>ROUND(ROUND(AH589*AL589,0)*CX589,0)</f>
        <v>917</v>
      </c>
      <c r="DJ589">
        <f>DI589</f>
        <v>917</v>
      </c>
      <c r="DK589">
        <v>0</v>
      </c>
      <c r="DL589" t="s">
        <v>6</v>
      </c>
      <c r="DM589">
        <v>0</v>
      </c>
      <c r="DN589" t="s">
        <v>6</v>
      </c>
      <c r="DO589">
        <v>0</v>
      </c>
    </row>
    <row r="590" spans="1:119" x14ac:dyDescent="0.2">
      <c r="A590">
        <f>ROW(Source!A189)</f>
        <v>189</v>
      </c>
      <c r="B590">
        <v>92864407</v>
      </c>
      <c r="C590">
        <v>92865838</v>
      </c>
      <c r="D590">
        <v>49510905</v>
      </c>
      <c r="E590">
        <v>70</v>
      </c>
      <c r="F590">
        <v>1</v>
      </c>
      <c r="G590">
        <v>1</v>
      </c>
      <c r="H590">
        <v>1</v>
      </c>
      <c r="I590" t="s">
        <v>867</v>
      </c>
      <c r="J590" t="s">
        <v>6</v>
      </c>
      <c r="K590" t="s">
        <v>868</v>
      </c>
      <c r="L590">
        <v>1191</v>
      </c>
      <c r="N590">
        <v>1013</v>
      </c>
      <c r="O590" t="s">
        <v>855</v>
      </c>
      <c r="P590" t="s">
        <v>855</v>
      </c>
      <c r="Q590">
        <v>1</v>
      </c>
      <c r="W590">
        <v>0</v>
      </c>
      <c r="X590">
        <v>-1417349443</v>
      </c>
      <c r="Y590">
        <f t="shared" si="278"/>
        <v>0.47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44.85</v>
      </c>
      <c r="AL590">
        <v>1</v>
      </c>
      <c r="AM590">
        <v>4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6</v>
      </c>
      <c r="AT590">
        <v>0.47</v>
      </c>
      <c r="AU590" t="s">
        <v>6</v>
      </c>
      <c r="AV590">
        <v>2</v>
      </c>
      <c r="AW590">
        <v>2</v>
      </c>
      <c r="AX590">
        <v>92865852</v>
      </c>
      <c r="AY590">
        <v>1</v>
      </c>
      <c r="AZ590">
        <v>0</v>
      </c>
      <c r="BA590">
        <v>560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ROUND(Y590*Source!I189,7)</f>
        <v>0.47</v>
      </c>
      <c r="CY590">
        <f>AD590</f>
        <v>0</v>
      </c>
      <c r="CZ590">
        <f>AH590</f>
        <v>0</v>
      </c>
      <c r="DA590">
        <f>AL590</f>
        <v>1</v>
      </c>
      <c r="DB590">
        <f t="shared" si="279"/>
        <v>0</v>
      </c>
      <c r="DC590">
        <f t="shared" si="280"/>
        <v>0</v>
      </c>
      <c r="DD590" t="s">
        <v>6</v>
      </c>
      <c r="DE590" t="s">
        <v>6</v>
      </c>
      <c r="DF590">
        <f t="shared" si="281"/>
        <v>0</v>
      </c>
      <c r="DG590">
        <f t="shared" si="275"/>
        <v>0</v>
      </c>
      <c r="DH590">
        <f t="shared" ref="DH590:DH595" si="282">ROUND(ROUND(AG590*AK590,0)*CX590,0)</f>
        <v>0</v>
      </c>
      <c r="DI590">
        <f t="shared" ref="DI590:DI600" si="283">ROUND(ROUND(AH590,0)*CX590,0)</f>
        <v>0</v>
      </c>
      <c r="DJ590">
        <f>DI590</f>
        <v>0</v>
      </c>
      <c r="DK590">
        <v>0</v>
      </c>
      <c r="DL590" t="s">
        <v>6</v>
      </c>
      <c r="DM590">
        <v>0</v>
      </c>
      <c r="DN590" t="s">
        <v>6</v>
      </c>
      <c r="DO590">
        <v>0</v>
      </c>
    </row>
    <row r="591" spans="1:119" x14ac:dyDescent="0.2">
      <c r="A591">
        <f>ROW(Source!A189)</f>
        <v>189</v>
      </c>
      <c r="B591">
        <v>92864407</v>
      </c>
      <c r="C591">
        <v>92865838</v>
      </c>
      <c r="D591">
        <v>49672451</v>
      </c>
      <c r="E591">
        <v>1</v>
      </c>
      <c r="F591">
        <v>1</v>
      </c>
      <c r="G591">
        <v>1</v>
      </c>
      <c r="H591">
        <v>2</v>
      </c>
      <c r="I591" t="s">
        <v>1072</v>
      </c>
      <c r="J591" t="s">
        <v>1073</v>
      </c>
      <c r="K591" t="s">
        <v>1074</v>
      </c>
      <c r="L591">
        <v>1367</v>
      </c>
      <c r="N591">
        <v>1011</v>
      </c>
      <c r="O591" t="s">
        <v>872</v>
      </c>
      <c r="P591" t="s">
        <v>872</v>
      </c>
      <c r="Q591">
        <v>1</v>
      </c>
      <c r="W591">
        <v>0</v>
      </c>
      <c r="X591">
        <v>333826566</v>
      </c>
      <c r="Y591">
        <f t="shared" si="278"/>
        <v>0.25</v>
      </c>
      <c r="AA591">
        <v>0</v>
      </c>
      <c r="AB591">
        <v>47</v>
      </c>
      <c r="AC591">
        <v>0</v>
      </c>
      <c r="AD591">
        <v>0</v>
      </c>
      <c r="AE591">
        <v>0</v>
      </c>
      <c r="AF591">
        <v>2.99</v>
      </c>
      <c r="AG591">
        <v>0</v>
      </c>
      <c r="AH591">
        <v>0</v>
      </c>
      <c r="AI591">
        <v>1</v>
      </c>
      <c r="AJ591">
        <v>15.72</v>
      </c>
      <c r="AK591">
        <v>44.85</v>
      </c>
      <c r="AL591">
        <v>1</v>
      </c>
      <c r="AM591">
        <v>4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6</v>
      </c>
      <c r="AT591">
        <v>0.25</v>
      </c>
      <c r="AU591" t="s">
        <v>6</v>
      </c>
      <c r="AV591">
        <v>0</v>
      </c>
      <c r="AW591">
        <v>2</v>
      </c>
      <c r="AX591">
        <v>92865853</v>
      </c>
      <c r="AY591">
        <v>1</v>
      </c>
      <c r="AZ591">
        <v>0</v>
      </c>
      <c r="BA591">
        <v>561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f>ROUND(Y591*Source!I189*DO591,7)</f>
        <v>0</v>
      </c>
      <c r="CX591">
        <f>ROUND(Y591*Source!I189,7)</f>
        <v>0.25</v>
      </c>
      <c r="CY591">
        <f>AB591</f>
        <v>47</v>
      </c>
      <c r="CZ591">
        <f>AF591</f>
        <v>2.99</v>
      </c>
      <c r="DA591">
        <f>AJ591</f>
        <v>15.72</v>
      </c>
      <c r="DB591">
        <f t="shared" si="279"/>
        <v>0.75</v>
      </c>
      <c r="DC591">
        <f t="shared" si="280"/>
        <v>0</v>
      </c>
      <c r="DD591" t="s">
        <v>6</v>
      </c>
      <c r="DE591" t="s">
        <v>6</v>
      </c>
      <c r="DF591">
        <f t="shared" si="281"/>
        <v>0</v>
      </c>
      <c r="DG591">
        <f>ROUND(ROUND(AF591*AJ591,0)*CX591,0)</f>
        <v>12</v>
      </c>
      <c r="DH591">
        <f t="shared" si="282"/>
        <v>0</v>
      </c>
      <c r="DI591">
        <f t="shared" si="283"/>
        <v>0</v>
      </c>
      <c r="DJ591">
        <f>DG591</f>
        <v>12</v>
      </c>
      <c r="DK591">
        <v>0</v>
      </c>
      <c r="DL591" t="s">
        <v>6</v>
      </c>
      <c r="DM591">
        <v>0</v>
      </c>
      <c r="DN591" t="s">
        <v>6</v>
      </c>
      <c r="DO591">
        <v>0</v>
      </c>
    </row>
    <row r="592" spans="1:119" x14ac:dyDescent="0.2">
      <c r="A592">
        <f>ROW(Source!A189)</f>
        <v>189</v>
      </c>
      <c r="B592">
        <v>92864407</v>
      </c>
      <c r="C592">
        <v>92865838</v>
      </c>
      <c r="D592">
        <v>49672573</v>
      </c>
      <c r="E592">
        <v>1</v>
      </c>
      <c r="F592">
        <v>1</v>
      </c>
      <c r="G592">
        <v>1</v>
      </c>
      <c r="H592">
        <v>2</v>
      </c>
      <c r="I592" t="s">
        <v>893</v>
      </c>
      <c r="J592" t="s">
        <v>894</v>
      </c>
      <c r="K592" t="s">
        <v>895</v>
      </c>
      <c r="L592">
        <v>1367</v>
      </c>
      <c r="N592">
        <v>1011</v>
      </c>
      <c r="O592" t="s">
        <v>872</v>
      </c>
      <c r="P592" t="s">
        <v>872</v>
      </c>
      <c r="Q592">
        <v>1</v>
      </c>
      <c r="W592">
        <v>0</v>
      </c>
      <c r="X592">
        <v>-430484415</v>
      </c>
      <c r="Y592">
        <f t="shared" si="278"/>
        <v>0.11</v>
      </c>
      <c r="AA592">
        <v>0</v>
      </c>
      <c r="AB592">
        <v>1814.09</v>
      </c>
      <c r="AC592">
        <v>605.48</v>
      </c>
      <c r="AD592">
        <v>0</v>
      </c>
      <c r="AE592">
        <v>0</v>
      </c>
      <c r="AF592">
        <v>115.4</v>
      </c>
      <c r="AG592">
        <v>13.5</v>
      </c>
      <c r="AH592">
        <v>0</v>
      </c>
      <c r="AI592">
        <v>1</v>
      </c>
      <c r="AJ592">
        <v>15.72</v>
      </c>
      <c r="AK592">
        <v>44.85</v>
      </c>
      <c r="AL592">
        <v>1</v>
      </c>
      <c r="AM592">
        <v>4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6</v>
      </c>
      <c r="AT592">
        <v>0.11</v>
      </c>
      <c r="AU592" t="s">
        <v>6</v>
      </c>
      <c r="AV592">
        <v>0</v>
      </c>
      <c r="AW592">
        <v>2</v>
      </c>
      <c r="AX592">
        <v>92865854</v>
      </c>
      <c r="AY592">
        <v>1</v>
      </c>
      <c r="AZ592">
        <v>0</v>
      </c>
      <c r="BA592">
        <v>562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f>ROUND(Y592*Source!I189*DO592,7)</f>
        <v>0</v>
      </c>
      <c r="CX592">
        <f>ROUND(Y592*Source!I189,7)</f>
        <v>0.11</v>
      </c>
      <c r="CY592">
        <f>AB592</f>
        <v>1814.09</v>
      </c>
      <c r="CZ592">
        <f>AF592</f>
        <v>115.4</v>
      </c>
      <c r="DA592">
        <f>AJ592</f>
        <v>15.72</v>
      </c>
      <c r="DB592">
        <f t="shared" si="279"/>
        <v>12.69</v>
      </c>
      <c r="DC592">
        <f t="shared" si="280"/>
        <v>1.49</v>
      </c>
      <c r="DD592" t="s">
        <v>6</v>
      </c>
      <c r="DE592" t="s">
        <v>6</v>
      </c>
      <c r="DF592">
        <f t="shared" si="281"/>
        <v>0</v>
      </c>
      <c r="DG592">
        <f>ROUND(ROUND(AF592*AJ592,0)*CX592,0)</f>
        <v>200</v>
      </c>
      <c r="DH592">
        <f t="shared" si="282"/>
        <v>67</v>
      </c>
      <c r="DI592">
        <f t="shared" si="283"/>
        <v>0</v>
      </c>
      <c r="DJ592">
        <f>DG592</f>
        <v>200</v>
      </c>
      <c r="DK592">
        <v>0</v>
      </c>
      <c r="DL592" t="s">
        <v>6</v>
      </c>
      <c r="DM592">
        <v>0</v>
      </c>
      <c r="DN592" t="s">
        <v>6</v>
      </c>
      <c r="DO592">
        <v>0</v>
      </c>
    </row>
    <row r="593" spans="1:119" x14ac:dyDescent="0.2">
      <c r="A593">
        <f>ROW(Source!A189)</f>
        <v>189</v>
      </c>
      <c r="B593">
        <v>92864407</v>
      </c>
      <c r="C593">
        <v>92865838</v>
      </c>
      <c r="D593">
        <v>49673503</v>
      </c>
      <c r="E593">
        <v>1</v>
      </c>
      <c r="F593">
        <v>1</v>
      </c>
      <c r="G593">
        <v>1</v>
      </c>
      <c r="H593">
        <v>2</v>
      </c>
      <c r="I593" t="s">
        <v>869</v>
      </c>
      <c r="J593" t="s">
        <v>870</v>
      </c>
      <c r="K593" t="s">
        <v>871</v>
      </c>
      <c r="L593">
        <v>1367</v>
      </c>
      <c r="N593">
        <v>1011</v>
      </c>
      <c r="O593" t="s">
        <v>872</v>
      </c>
      <c r="P593" t="s">
        <v>872</v>
      </c>
      <c r="Q593">
        <v>1</v>
      </c>
      <c r="W593">
        <v>0</v>
      </c>
      <c r="X593">
        <v>509054691</v>
      </c>
      <c r="Y593">
        <f t="shared" si="278"/>
        <v>0.11</v>
      </c>
      <c r="AA593">
        <v>0</v>
      </c>
      <c r="AB593">
        <v>1032.96</v>
      </c>
      <c r="AC593">
        <v>520.26</v>
      </c>
      <c r="AD593">
        <v>0</v>
      </c>
      <c r="AE593">
        <v>0</v>
      </c>
      <c r="AF593">
        <v>65.709999999999994</v>
      </c>
      <c r="AG593">
        <v>11.6</v>
      </c>
      <c r="AH593">
        <v>0</v>
      </c>
      <c r="AI593">
        <v>1</v>
      </c>
      <c r="AJ593">
        <v>15.72</v>
      </c>
      <c r="AK593">
        <v>44.85</v>
      </c>
      <c r="AL593">
        <v>1</v>
      </c>
      <c r="AM593">
        <v>4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6</v>
      </c>
      <c r="AT593">
        <v>0.11</v>
      </c>
      <c r="AU593" t="s">
        <v>6</v>
      </c>
      <c r="AV593">
        <v>0</v>
      </c>
      <c r="AW593">
        <v>2</v>
      </c>
      <c r="AX593">
        <v>92865855</v>
      </c>
      <c r="AY593">
        <v>1</v>
      </c>
      <c r="AZ593">
        <v>0</v>
      </c>
      <c r="BA593">
        <v>563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f>ROUND(Y593*Source!I189*DO593,7)</f>
        <v>0</v>
      </c>
      <c r="CX593">
        <f>ROUND(Y593*Source!I189,7)</f>
        <v>0.11</v>
      </c>
      <c r="CY593">
        <f>AB593</f>
        <v>1032.96</v>
      </c>
      <c r="CZ593">
        <f>AF593</f>
        <v>65.709999999999994</v>
      </c>
      <c r="DA593">
        <f>AJ593</f>
        <v>15.72</v>
      </c>
      <c r="DB593">
        <f t="shared" si="279"/>
        <v>7.23</v>
      </c>
      <c r="DC593">
        <f t="shared" si="280"/>
        <v>1.28</v>
      </c>
      <c r="DD593" t="s">
        <v>6</v>
      </c>
      <c r="DE593" t="s">
        <v>6</v>
      </c>
      <c r="DF593">
        <f t="shared" si="281"/>
        <v>0</v>
      </c>
      <c r="DG593">
        <f>ROUND(ROUND(AF593*AJ593,0)*CX593,0)</f>
        <v>114</v>
      </c>
      <c r="DH593">
        <f t="shared" si="282"/>
        <v>57</v>
      </c>
      <c r="DI593">
        <f t="shared" si="283"/>
        <v>0</v>
      </c>
      <c r="DJ593">
        <f>DG593</f>
        <v>114</v>
      </c>
      <c r="DK593">
        <v>0</v>
      </c>
      <c r="DL593" t="s">
        <v>6</v>
      </c>
      <c r="DM593">
        <v>0</v>
      </c>
      <c r="DN593" t="s">
        <v>6</v>
      </c>
      <c r="DO593">
        <v>0</v>
      </c>
    </row>
    <row r="594" spans="1:119" x14ac:dyDescent="0.2">
      <c r="A594">
        <f>ROW(Source!A189)</f>
        <v>189</v>
      </c>
      <c r="B594">
        <v>92864407</v>
      </c>
      <c r="C594">
        <v>92865838</v>
      </c>
      <c r="D594">
        <v>49673715</v>
      </c>
      <c r="E594">
        <v>1</v>
      </c>
      <c r="F594">
        <v>1</v>
      </c>
      <c r="G594">
        <v>1</v>
      </c>
      <c r="H594">
        <v>2</v>
      </c>
      <c r="I594" t="s">
        <v>873</v>
      </c>
      <c r="J594" t="s">
        <v>874</v>
      </c>
      <c r="K594" t="s">
        <v>875</v>
      </c>
      <c r="L594">
        <v>1367</v>
      </c>
      <c r="N594">
        <v>1011</v>
      </c>
      <c r="O594" t="s">
        <v>872</v>
      </c>
      <c r="P594" t="s">
        <v>872</v>
      </c>
      <c r="Q594">
        <v>1</v>
      </c>
      <c r="W594">
        <v>0</v>
      </c>
      <c r="X594">
        <v>829370094</v>
      </c>
      <c r="Y594">
        <f t="shared" si="278"/>
        <v>0.72</v>
      </c>
      <c r="AA594">
        <v>0</v>
      </c>
      <c r="AB594">
        <v>127.33</v>
      </c>
      <c r="AC594">
        <v>0</v>
      </c>
      <c r="AD594">
        <v>0</v>
      </c>
      <c r="AE594">
        <v>0</v>
      </c>
      <c r="AF594">
        <v>8.1</v>
      </c>
      <c r="AG594">
        <v>0</v>
      </c>
      <c r="AH594">
        <v>0</v>
      </c>
      <c r="AI594">
        <v>1</v>
      </c>
      <c r="AJ594">
        <v>15.72</v>
      </c>
      <c r="AK594">
        <v>44.85</v>
      </c>
      <c r="AL594">
        <v>1</v>
      </c>
      <c r="AM594">
        <v>4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6</v>
      </c>
      <c r="AT594">
        <v>0.72</v>
      </c>
      <c r="AU594" t="s">
        <v>6</v>
      </c>
      <c r="AV594">
        <v>0</v>
      </c>
      <c r="AW594">
        <v>2</v>
      </c>
      <c r="AX594">
        <v>92865856</v>
      </c>
      <c r="AY594">
        <v>1</v>
      </c>
      <c r="AZ594">
        <v>0</v>
      </c>
      <c r="BA594">
        <v>564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f>ROUND(Y594*Source!I189*DO594,7)</f>
        <v>0</v>
      </c>
      <c r="CX594">
        <f>ROUND(Y594*Source!I189,7)</f>
        <v>0.72</v>
      </c>
      <c r="CY594">
        <f>AB594</f>
        <v>127.33</v>
      </c>
      <c r="CZ594">
        <f>AF594</f>
        <v>8.1</v>
      </c>
      <c r="DA594">
        <f>AJ594</f>
        <v>15.72</v>
      </c>
      <c r="DB594">
        <f t="shared" si="279"/>
        <v>5.83</v>
      </c>
      <c r="DC594">
        <f t="shared" si="280"/>
        <v>0</v>
      </c>
      <c r="DD594" t="s">
        <v>6</v>
      </c>
      <c r="DE594" t="s">
        <v>6</v>
      </c>
      <c r="DF594">
        <f t="shared" si="281"/>
        <v>0</v>
      </c>
      <c r="DG594">
        <f>ROUND(ROUND(AF594*AJ594,0)*CX594,0)</f>
        <v>91</v>
      </c>
      <c r="DH594">
        <f t="shared" si="282"/>
        <v>0</v>
      </c>
      <c r="DI594">
        <f t="shared" si="283"/>
        <v>0</v>
      </c>
      <c r="DJ594">
        <f>DG594</f>
        <v>91</v>
      </c>
      <c r="DK594">
        <v>0</v>
      </c>
      <c r="DL594" t="s">
        <v>6</v>
      </c>
      <c r="DM594">
        <v>0</v>
      </c>
      <c r="DN594" t="s">
        <v>6</v>
      </c>
      <c r="DO594">
        <v>0</v>
      </c>
    </row>
    <row r="595" spans="1:119" x14ac:dyDescent="0.2">
      <c r="A595">
        <f>ROW(Source!A189)</f>
        <v>189</v>
      </c>
      <c r="B595">
        <v>92864407</v>
      </c>
      <c r="C595">
        <v>92865838</v>
      </c>
      <c r="D595">
        <v>49673729</v>
      </c>
      <c r="E595">
        <v>1</v>
      </c>
      <c r="F595">
        <v>1</v>
      </c>
      <c r="G595">
        <v>1</v>
      </c>
      <c r="H595">
        <v>2</v>
      </c>
      <c r="I595" t="s">
        <v>1075</v>
      </c>
      <c r="J595" t="s">
        <v>1076</v>
      </c>
      <c r="K595" t="s">
        <v>1077</v>
      </c>
      <c r="L595">
        <v>1367</v>
      </c>
      <c r="N595">
        <v>1011</v>
      </c>
      <c r="O595" t="s">
        <v>872</v>
      </c>
      <c r="P595" t="s">
        <v>872</v>
      </c>
      <c r="Q595">
        <v>1</v>
      </c>
      <c r="W595">
        <v>0</v>
      </c>
      <c r="X595">
        <v>-1111507504</v>
      </c>
      <c r="Y595">
        <f t="shared" si="278"/>
        <v>0.25</v>
      </c>
      <c r="AA595">
        <v>0</v>
      </c>
      <c r="AB595">
        <v>1414.8</v>
      </c>
      <c r="AC595">
        <v>451.19</v>
      </c>
      <c r="AD595">
        <v>0</v>
      </c>
      <c r="AE595">
        <v>0</v>
      </c>
      <c r="AF595">
        <v>90</v>
      </c>
      <c r="AG595">
        <v>10.06</v>
      </c>
      <c r="AH595">
        <v>0</v>
      </c>
      <c r="AI595">
        <v>1</v>
      </c>
      <c r="AJ595">
        <v>15.72</v>
      </c>
      <c r="AK595">
        <v>44.85</v>
      </c>
      <c r="AL595">
        <v>1</v>
      </c>
      <c r="AM595">
        <v>4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6</v>
      </c>
      <c r="AT595">
        <v>0.25</v>
      </c>
      <c r="AU595" t="s">
        <v>6</v>
      </c>
      <c r="AV595">
        <v>0</v>
      </c>
      <c r="AW595">
        <v>2</v>
      </c>
      <c r="AX595">
        <v>92865857</v>
      </c>
      <c r="AY595">
        <v>1</v>
      </c>
      <c r="AZ595">
        <v>0</v>
      </c>
      <c r="BA595">
        <v>565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f>ROUND(Y595*Source!I189*DO595,7)</f>
        <v>0</v>
      </c>
      <c r="CX595">
        <f>ROUND(Y595*Source!I189,7)</f>
        <v>0.25</v>
      </c>
      <c r="CY595">
        <f>AB595</f>
        <v>1414.8</v>
      </c>
      <c r="CZ595">
        <f>AF595</f>
        <v>90</v>
      </c>
      <c r="DA595">
        <f>AJ595</f>
        <v>15.72</v>
      </c>
      <c r="DB595">
        <f t="shared" si="279"/>
        <v>22.5</v>
      </c>
      <c r="DC595">
        <f t="shared" si="280"/>
        <v>2.52</v>
      </c>
      <c r="DD595" t="s">
        <v>6</v>
      </c>
      <c r="DE595" t="s">
        <v>6</v>
      </c>
      <c r="DF595">
        <f t="shared" si="281"/>
        <v>0</v>
      </c>
      <c r="DG595">
        <f>ROUND(ROUND(AF595*AJ595,0)*CX595,0)</f>
        <v>354</v>
      </c>
      <c r="DH595">
        <f t="shared" si="282"/>
        <v>113</v>
      </c>
      <c r="DI595">
        <f t="shared" si="283"/>
        <v>0</v>
      </c>
      <c r="DJ595">
        <f>DG595</f>
        <v>354</v>
      </c>
      <c r="DK595">
        <v>0</v>
      </c>
      <c r="DL595" t="s">
        <v>6</v>
      </c>
      <c r="DM595">
        <v>0</v>
      </c>
      <c r="DN595" t="s">
        <v>6</v>
      </c>
      <c r="DO595">
        <v>0</v>
      </c>
    </row>
    <row r="596" spans="1:119" x14ac:dyDescent="0.2">
      <c r="A596">
        <f>ROW(Source!A189)</f>
        <v>189</v>
      </c>
      <c r="B596">
        <v>92864407</v>
      </c>
      <c r="C596">
        <v>92865838</v>
      </c>
      <c r="D596">
        <v>49524290</v>
      </c>
      <c r="E596">
        <v>1</v>
      </c>
      <c r="F596">
        <v>1</v>
      </c>
      <c r="G596">
        <v>1</v>
      </c>
      <c r="H596">
        <v>3</v>
      </c>
      <c r="I596" t="s">
        <v>1078</v>
      </c>
      <c r="J596" t="s">
        <v>1079</v>
      </c>
      <c r="K596" t="s">
        <v>1080</v>
      </c>
      <c r="L596">
        <v>1346</v>
      </c>
      <c r="N596">
        <v>1009</v>
      </c>
      <c r="O596" t="s">
        <v>541</v>
      </c>
      <c r="P596" t="s">
        <v>541</v>
      </c>
      <c r="Q596">
        <v>1</v>
      </c>
      <c r="W596">
        <v>0</v>
      </c>
      <c r="X596">
        <v>397095127</v>
      </c>
      <c r="Y596">
        <f t="shared" si="278"/>
        <v>0.15</v>
      </c>
      <c r="AA596">
        <v>104.85</v>
      </c>
      <c r="AB596">
        <v>0</v>
      </c>
      <c r="AC596">
        <v>0</v>
      </c>
      <c r="AD596">
        <v>0</v>
      </c>
      <c r="AE596">
        <v>10.57</v>
      </c>
      <c r="AF596">
        <v>0</v>
      </c>
      <c r="AG596">
        <v>0</v>
      </c>
      <c r="AH596">
        <v>0</v>
      </c>
      <c r="AI596">
        <v>9.92</v>
      </c>
      <c r="AJ596">
        <v>1</v>
      </c>
      <c r="AK596">
        <v>1</v>
      </c>
      <c r="AL596">
        <v>1</v>
      </c>
      <c r="AM596">
        <v>4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6</v>
      </c>
      <c r="AT596">
        <v>0.15</v>
      </c>
      <c r="AU596" t="s">
        <v>6</v>
      </c>
      <c r="AV596">
        <v>0</v>
      </c>
      <c r="AW596">
        <v>2</v>
      </c>
      <c r="AX596">
        <v>92865858</v>
      </c>
      <c r="AY596">
        <v>1</v>
      </c>
      <c r="AZ596">
        <v>0</v>
      </c>
      <c r="BA596">
        <v>566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ROUND(Y596*Source!I189,7)</f>
        <v>0.15</v>
      </c>
      <c r="CY596">
        <f>AA596</f>
        <v>104.85</v>
      </c>
      <c r="CZ596">
        <f>AE596</f>
        <v>10.57</v>
      </c>
      <c r="DA596">
        <f>AI596</f>
        <v>9.92</v>
      </c>
      <c r="DB596">
        <f t="shared" si="279"/>
        <v>1.59</v>
      </c>
      <c r="DC596">
        <f t="shared" si="280"/>
        <v>0</v>
      </c>
      <c r="DD596" t="s">
        <v>6</v>
      </c>
      <c r="DE596" t="s">
        <v>6</v>
      </c>
      <c r="DF596">
        <f>ROUND(ROUND(AE596*AI596,0)*CX596,0)</f>
        <v>16</v>
      </c>
      <c r="DG596">
        <f t="shared" ref="DG596:DG602" si="284">ROUND(ROUND(AF596,0)*CX596,0)</f>
        <v>0</v>
      </c>
      <c r="DH596">
        <f t="shared" ref="DH596:DH601" si="285">ROUND(ROUND(AG596,0)*CX596,0)</f>
        <v>0</v>
      </c>
      <c r="DI596">
        <f t="shared" si="283"/>
        <v>0</v>
      </c>
      <c r="DJ596">
        <f>DF596</f>
        <v>16</v>
      </c>
      <c r="DK596">
        <v>0</v>
      </c>
      <c r="DL596" t="s">
        <v>6</v>
      </c>
      <c r="DM596">
        <v>0</v>
      </c>
      <c r="DN596" t="s">
        <v>6</v>
      </c>
      <c r="DO596">
        <v>0</v>
      </c>
    </row>
    <row r="597" spans="1:119" x14ac:dyDescent="0.2">
      <c r="A597">
        <f>ROW(Source!A189)</f>
        <v>189</v>
      </c>
      <c r="B597">
        <v>92864407</v>
      </c>
      <c r="C597">
        <v>92865838</v>
      </c>
      <c r="D597">
        <v>49525488</v>
      </c>
      <c r="E597">
        <v>1</v>
      </c>
      <c r="F597">
        <v>1</v>
      </c>
      <c r="G597">
        <v>1</v>
      </c>
      <c r="H597">
        <v>3</v>
      </c>
      <c r="I597" t="s">
        <v>961</v>
      </c>
      <c r="J597" t="s">
        <v>962</v>
      </c>
      <c r="K597" t="s">
        <v>963</v>
      </c>
      <c r="L597">
        <v>1346</v>
      </c>
      <c r="N597">
        <v>1009</v>
      </c>
      <c r="O597" t="s">
        <v>541</v>
      </c>
      <c r="P597" t="s">
        <v>541</v>
      </c>
      <c r="Q597">
        <v>1</v>
      </c>
      <c r="W597">
        <v>0</v>
      </c>
      <c r="X597">
        <v>-1864341761</v>
      </c>
      <c r="Y597">
        <f t="shared" si="278"/>
        <v>0.1</v>
      </c>
      <c r="AA597">
        <v>89.68</v>
      </c>
      <c r="AB597">
        <v>0</v>
      </c>
      <c r="AC597">
        <v>0</v>
      </c>
      <c r="AD597">
        <v>0</v>
      </c>
      <c r="AE597">
        <v>9.0399999999999991</v>
      </c>
      <c r="AF597">
        <v>0</v>
      </c>
      <c r="AG597">
        <v>0</v>
      </c>
      <c r="AH597">
        <v>0</v>
      </c>
      <c r="AI597">
        <v>9.92</v>
      </c>
      <c r="AJ597">
        <v>1</v>
      </c>
      <c r="AK597">
        <v>1</v>
      </c>
      <c r="AL597">
        <v>1</v>
      </c>
      <c r="AM597">
        <v>4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6</v>
      </c>
      <c r="AT597">
        <v>0.1</v>
      </c>
      <c r="AU597" t="s">
        <v>6</v>
      </c>
      <c r="AV597">
        <v>0</v>
      </c>
      <c r="AW597">
        <v>2</v>
      </c>
      <c r="AX597">
        <v>92865859</v>
      </c>
      <c r="AY597">
        <v>1</v>
      </c>
      <c r="AZ597">
        <v>0</v>
      </c>
      <c r="BA597">
        <v>567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ROUND(Y597*Source!I189,7)</f>
        <v>0.1</v>
      </c>
      <c r="CY597">
        <f>AA597</f>
        <v>89.68</v>
      </c>
      <c r="CZ597">
        <f>AE597</f>
        <v>9.0399999999999991</v>
      </c>
      <c r="DA597">
        <f>AI597</f>
        <v>9.92</v>
      </c>
      <c r="DB597">
        <f t="shared" si="279"/>
        <v>0.9</v>
      </c>
      <c r="DC597">
        <f t="shared" si="280"/>
        <v>0</v>
      </c>
      <c r="DD597" t="s">
        <v>6</v>
      </c>
      <c r="DE597" t="s">
        <v>6</v>
      </c>
      <c r="DF597">
        <f>ROUND(ROUND(AE597*AI597,0)*CX597,0)</f>
        <v>9</v>
      </c>
      <c r="DG597">
        <f t="shared" si="284"/>
        <v>0</v>
      </c>
      <c r="DH597">
        <f t="shared" si="285"/>
        <v>0</v>
      </c>
      <c r="DI597">
        <f t="shared" si="283"/>
        <v>0</v>
      </c>
      <c r="DJ597">
        <f>DF597</f>
        <v>9</v>
      </c>
      <c r="DK597">
        <v>0</v>
      </c>
      <c r="DL597" t="s">
        <v>6</v>
      </c>
      <c r="DM597">
        <v>0</v>
      </c>
      <c r="DN597" t="s">
        <v>6</v>
      </c>
      <c r="DO597">
        <v>0</v>
      </c>
    </row>
    <row r="598" spans="1:119" x14ac:dyDescent="0.2">
      <c r="A598">
        <f>ROW(Source!A189)</f>
        <v>189</v>
      </c>
      <c r="B598">
        <v>92864407</v>
      </c>
      <c r="C598">
        <v>92865838</v>
      </c>
      <c r="D598">
        <v>49554585</v>
      </c>
      <c r="E598">
        <v>1</v>
      </c>
      <c r="F598">
        <v>1</v>
      </c>
      <c r="G598">
        <v>1</v>
      </c>
      <c r="H598">
        <v>3</v>
      </c>
      <c r="I598" t="s">
        <v>1081</v>
      </c>
      <c r="J598" t="s">
        <v>1082</v>
      </c>
      <c r="K598" t="s">
        <v>1083</v>
      </c>
      <c r="L598">
        <v>1346</v>
      </c>
      <c r="N598">
        <v>1009</v>
      </c>
      <c r="O598" t="s">
        <v>541</v>
      </c>
      <c r="P598" t="s">
        <v>541</v>
      </c>
      <c r="Q598">
        <v>1</v>
      </c>
      <c r="W598">
        <v>0</v>
      </c>
      <c r="X598">
        <v>-211331552</v>
      </c>
      <c r="Y598">
        <f t="shared" si="278"/>
        <v>0.02</v>
      </c>
      <c r="AA598">
        <v>283.70999999999998</v>
      </c>
      <c r="AB598">
        <v>0</v>
      </c>
      <c r="AC598">
        <v>0</v>
      </c>
      <c r="AD598">
        <v>0</v>
      </c>
      <c r="AE598">
        <v>28.6</v>
      </c>
      <c r="AF598">
        <v>0</v>
      </c>
      <c r="AG598">
        <v>0</v>
      </c>
      <c r="AH598">
        <v>0</v>
      </c>
      <c r="AI598">
        <v>9.92</v>
      </c>
      <c r="AJ598">
        <v>1</v>
      </c>
      <c r="AK598">
        <v>1</v>
      </c>
      <c r="AL598">
        <v>1</v>
      </c>
      <c r="AM598">
        <v>4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6</v>
      </c>
      <c r="AT598">
        <v>0.02</v>
      </c>
      <c r="AU598" t="s">
        <v>6</v>
      </c>
      <c r="AV598">
        <v>0</v>
      </c>
      <c r="AW598">
        <v>2</v>
      </c>
      <c r="AX598">
        <v>92865860</v>
      </c>
      <c r="AY598">
        <v>1</v>
      </c>
      <c r="AZ598">
        <v>0</v>
      </c>
      <c r="BA598">
        <v>568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ROUND(Y598*Source!I189,7)</f>
        <v>0.02</v>
      </c>
      <c r="CY598">
        <f>AA598</f>
        <v>283.70999999999998</v>
      </c>
      <c r="CZ598">
        <f>AE598</f>
        <v>28.6</v>
      </c>
      <c r="DA598">
        <f>AI598</f>
        <v>9.92</v>
      </c>
      <c r="DB598">
        <f t="shared" si="279"/>
        <v>0.56999999999999995</v>
      </c>
      <c r="DC598">
        <f t="shared" si="280"/>
        <v>0</v>
      </c>
      <c r="DD598" t="s">
        <v>6</v>
      </c>
      <c r="DE598" t="s">
        <v>6</v>
      </c>
      <c r="DF598">
        <f>ROUND(ROUND(AE598*AI598,0)*CX598,0)</f>
        <v>6</v>
      </c>
      <c r="DG598">
        <f t="shared" si="284"/>
        <v>0</v>
      </c>
      <c r="DH598">
        <f t="shared" si="285"/>
        <v>0</v>
      </c>
      <c r="DI598">
        <f t="shared" si="283"/>
        <v>0</v>
      </c>
      <c r="DJ598">
        <f>DF598</f>
        <v>6</v>
      </c>
      <c r="DK598">
        <v>0</v>
      </c>
      <c r="DL598" t="s">
        <v>6</v>
      </c>
      <c r="DM598">
        <v>0</v>
      </c>
      <c r="DN598" t="s">
        <v>6</v>
      </c>
      <c r="DO598">
        <v>0</v>
      </c>
    </row>
    <row r="599" spans="1:119" x14ac:dyDescent="0.2">
      <c r="A599">
        <f>ROW(Source!A189)</f>
        <v>189</v>
      </c>
      <c r="B599">
        <v>92864407</v>
      </c>
      <c r="C599">
        <v>92865838</v>
      </c>
      <c r="D599">
        <v>49571180</v>
      </c>
      <c r="E599">
        <v>1</v>
      </c>
      <c r="F599">
        <v>1</v>
      </c>
      <c r="G599">
        <v>1</v>
      </c>
      <c r="H599">
        <v>3</v>
      </c>
      <c r="I599" t="s">
        <v>591</v>
      </c>
      <c r="J599" t="s">
        <v>593</v>
      </c>
      <c r="K599" t="s">
        <v>592</v>
      </c>
      <c r="L599">
        <v>1371</v>
      </c>
      <c r="N599">
        <v>1013</v>
      </c>
      <c r="O599" t="s">
        <v>23</v>
      </c>
      <c r="P599" t="s">
        <v>23</v>
      </c>
      <c r="Q599">
        <v>1</v>
      </c>
      <c r="W599">
        <v>0</v>
      </c>
      <c r="X599">
        <v>702809923</v>
      </c>
      <c r="Y599">
        <f t="shared" si="278"/>
        <v>1</v>
      </c>
      <c r="AA599">
        <v>10329.1</v>
      </c>
      <c r="AB599">
        <v>0</v>
      </c>
      <c r="AC599">
        <v>0</v>
      </c>
      <c r="AD599">
        <v>0</v>
      </c>
      <c r="AE599">
        <v>1041.24</v>
      </c>
      <c r="AF599">
        <v>0</v>
      </c>
      <c r="AG599">
        <v>0</v>
      </c>
      <c r="AH599">
        <v>0</v>
      </c>
      <c r="AI599">
        <v>9.92</v>
      </c>
      <c r="AJ599">
        <v>1</v>
      </c>
      <c r="AK599">
        <v>1</v>
      </c>
      <c r="AL599">
        <v>1</v>
      </c>
      <c r="AM599">
        <v>0</v>
      </c>
      <c r="AN599">
        <v>0</v>
      </c>
      <c r="AO599">
        <v>0</v>
      </c>
      <c r="AP599">
        <v>1</v>
      </c>
      <c r="AQ599">
        <v>0</v>
      </c>
      <c r="AR599">
        <v>0</v>
      </c>
      <c r="AS599" t="s">
        <v>6</v>
      </c>
      <c r="AT599">
        <v>1</v>
      </c>
      <c r="AU599" t="s">
        <v>6</v>
      </c>
      <c r="AV599">
        <v>0</v>
      </c>
      <c r="AW599">
        <v>1</v>
      </c>
      <c r="AX599">
        <v>-1</v>
      </c>
      <c r="AY599">
        <v>0</v>
      </c>
      <c r="AZ599">
        <v>0</v>
      </c>
      <c r="BA599" t="s">
        <v>6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ROUND(Y599*Source!I189,7)</f>
        <v>1</v>
      </c>
      <c r="CY599">
        <f>AA599</f>
        <v>10329.1</v>
      </c>
      <c r="CZ599">
        <f>AE599</f>
        <v>1041.24</v>
      </c>
      <c r="DA599">
        <f>AI599</f>
        <v>9.92</v>
      </c>
      <c r="DB599">
        <f t="shared" si="279"/>
        <v>1041.24</v>
      </c>
      <c r="DC599">
        <f t="shared" si="280"/>
        <v>0</v>
      </c>
      <c r="DD599" t="s">
        <v>6</v>
      </c>
      <c r="DE599" t="s">
        <v>6</v>
      </c>
      <c r="DF599">
        <f>ROUND(ROUND(AE599*AI599,0)*CX599,0)</f>
        <v>10329</v>
      </c>
      <c r="DG599">
        <f t="shared" si="284"/>
        <v>0</v>
      </c>
      <c r="DH599">
        <f t="shared" si="285"/>
        <v>0</v>
      </c>
      <c r="DI599">
        <f t="shared" si="283"/>
        <v>0</v>
      </c>
      <c r="DJ599">
        <f>DF599</f>
        <v>10329</v>
      </c>
      <c r="DK599">
        <v>0</v>
      </c>
      <c r="DL599" t="s">
        <v>6</v>
      </c>
      <c r="DM599">
        <v>0</v>
      </c>
      <c r="DN599" t="s">
        <v>6</v>
      </c>
      <c r="DO599">
        <v>0</v>
      </c>
    </row>
    <row r="600" spans="1:119" x14ac:dyDescent="0.2">
      <c r="A600">
        <f>ROW(Source!A189)</f>
        <v>189</v>
      </c>
      <c r="B600">
        <v>92864407</v>
      </c>
      <c r="C600">
        <v>92865838</v>
      </c>
      <c r="D600">
        <v>49515638</v>
      </c>
      <c r="E600">
        <v>70</v>
      </c>
      <c r="F600">
        <v>1</v>
      </c>
      <c r="G600">
        <v>1</v>
      </c>
      <c r="H600">
        <v>3</v>
      </c>
      <c r="I600" t="s">
        <v>859</v>
      </c>
      <c r="J600" t="s">
        <v>6</v>
      </c>
      <c r="K600" t="s">
        <v>860</v>
      </c>
      <c r="L600">
        <v>1374</v>
      </c>
      <c r="N600">
        <v>1013</v>
      </c>
      <c r="O600" t="s">
        <v>861</v>
      </c>
      <c r="P600" t="s">
        <v>861</v>
      </c>
      <c r="Q600">
        <v>1</v>
      </c>
      <c r="W600">
        <v>0</v>
      </c>
      <c r="X600">
        <v>-1731369543</v>
      </c>
      <c r="Y600">
        <f t="shared" si="278"/>
        <v>0.41</v>
      </c>
      <c r="AA600">
        <v>9.92</v>
      </c>
      <c r="AB600">
        <v>0</v>
      </c>
      <c r="AC600">
        <v>0</v>
      </c>
      <c r="AD600">
        <v>0</v>
      </c>
      <c r="AE600">
        <v>1</v>
      </c>
      <c r="AF600">
        <v>0</v>
      </c>
      <c r="AG600">
        <v>0</v>
      </c>
      <c r="AH600">
        <v>0</v>
      </c>
      <c r="AI600">
        <v>9.92</v>
      </c>
      <c r="AJ600">
        <v>1</v>
      </c>
      <c r="AK600">
        <v>1</v>
      </c>
      <c r="AL600">
        <v>1</v>
      </c>
      <c r="AM600">
        <v>4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6</v>
      </c>
      <c r="AT600">
        <v>0.41</v>
      </c>
      <c r="AU600" t="s">
        <v>6</v>
      </c>
      <c r="AV600">
        <v>0</v>
      </c>
      <c r="AW600">
        <v>2</v>
      </c>
      <c r="AX600">
        <v>92865861</v>
      </c>
      <c r="AY600">
        <v>1</v>
      </c>
      <c r="AZ600">
        <v>0</v>
      </c>
      <c r="BA600">
        <v>569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ROUND(Y600*Source!I189,7)</f>
        <v>0.41</v>
      </c>
      <c r="CY600">
        <f>AA600</f>
        <v>9.92</v>
      </c>
      <c r="CZ600">
        <f>AE600</f>
        <v>1</v>
      </c>
      <c r="DA600">
        <f>AI600</f>
        <v>9.92</v>
      </c>
      <c r="DB600">
        <f t="shared" si="279"/>
        <v>0.41</v>
      </c>
      <c r="DC600">
        <f t="shared" si="280"/>
        <v>0</v>
      </c>
      <c r="DD600" t="s">
        <v>6</v>
      </c>
      <c r="DE600" t="s">
        <v>6</v>
      </c>
      <c r="DF600">
        <f>ROUND(ROUND(AE600*AI600,0)*CX600,0)</f>
        <v>4</v>
      </c>
      <c r="DG600">
        <f t="shared" si="284"/>
        <v>0</v>
      </c>
      <c r="DH600">
        <f t="shared" si="285"/>
        <v>0</v>
      </c>
      <c r="DI600">
        <f t="shared" si="283"/>
        <v>0</v>
      </c>
      <c r="DJ600">
        <f>DF600</f>
        <v>4</v>
      </c>
      <c r="DK600">
        <v>0</v>
      </c>
      <c r="DL600" t="s">
        <v>6</v>
      </c>
      <c r="DM600">
        <v>0</v>
      </c>
      <c r="DN600" t="s">
        <v>6</v>
      </c>
      <c r="DO600">
        <v>0</v>
      </c>
    </row>
    <row r="601" spans="1:119" x14ac:dyDescent="0.2">
      <c r="A601">
        <f>ROW(Source!A191)</f>
        <v>191</v>
      </c>
      <c r="B601">
        <v>92864407</v>
      </c>
      <c r="C601">
        <v>92865863</v>
      </c>
      <c r="D601">
        <v>49510767</v>
      </c>
      <c r="E601">
        <v>70</v>
      </c>
      <c r="F601">
        <v>1</v>
      </c>
      <c r="G601">
        <v>1</v>
      </c>
      <c r="H601">
        <v>1</v>
      </c>
      <c r="I601" t="s">
        <v>853</v>
      </c>
      <c r="J601" t="s">
        <v>6</v>
      </c>
      <c r="K601" t="s">
        <v>854</v>
      </c>
      <c r="L601">
        <v>1191</v>
      </c>
      <c r="N601">
        <v>1013</v>
      </c>
      <c r="O601" t="s">
        <v>855</v>
      </c>
      <c r="P601" t="s">
        <v>855</v>
      </c>
      <c r="Q601">
        <v>1</v>
      </c>
      <c r="W601">
        <v>0</v>
      </c>
      <c r="X601">
        <v>-1936699058</v>
      </c>
      <c r="Y601">
        <f t="shared" si="278"/>
        <v>2.06</v>
      </c>
      <c r="AA601">
        <v>0</v>
      </c>
      <c r="AB601">
        <v>0</v>
      </c>
      <c r="AC601">
        <v>0</v>
      </c>
      <c r="AD601">
        <v>444.91</v>
      </c>
      <c r="AE601">
        <v>0</v>
      </c>
      <c r="AF601">
        <v>0</v>
      </c>
      <c r="AG601">
        <v>0</v>
      </c>
      <c r="AH601">
        <v>9.92</v>
      </c>
      <c r="AI601">
        <v>1</v>
      </c>
      <c r="AJ601">
        <v>1</v>
      </c>
      <c r="AK601">
        <v>1</v>
      </c>
      <c r="AL601">
        <v>44.85</v>
      </c>
      <c r="AM601">
        <v>4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6</v>
      </c>
      <c r="AT601">
        <v>2.06</v>
      </c>
      <c r="AU601" t="s">
        <v>6</v>
      </c>
      <c r="AV601">
        <v>1</v>
      </c>
      <c r="AW601">
        <v>2</v>
      </c>
      <c r="AX601">
        <v>92865876</v>
      </c>
      <c r="AY601">
        <v>1</v>
      </c>
      <c r="AZ601">
        <v>0</v>
      </c>
      <c r="BA601">
        <v>570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U601">
        <f>ROUND(AT601*Source!I191*AH601*AL601,0)</f>
        <v>917</v>
      </c>
      <c r="CV601">
        <f>ROUND(Y601*Source!I191,7)</f>
        <v>2.06</v>
      </c>
      <c r="CW601">
        <v>0</v>
      </c>
      <c r="CX601">
        <f>ROUND(Y601*Source!I191,7)</f>
        <v>2.06</v>
      </c>
      <c r="CY601">
        <f>AD601</f>
        <v>444.91</v>
      </c>
      <c r="CZ601">
        <f>AH601</f>
        <v>9.92</v>
      </c>
      <c r="DA601">
        <f>AL601</f>
        <v>44.85</v>
      </c>
      <c r="DB601">
        <f t="shared" si="279"/>
        <v>20.440000000000001</v>
      </c>
      <c r="DC601">
        <f t="shared" si="280"/>
        <v>0</v>
      </c>
      <c r="DD601" t="s">
        <v>6</v>
      </c>
      <c r="DE601" t="s">
        <v>6</v>
      </c>
      <c r="DF601">
        <f t="shared" ref="DF601:DF607" si="286">ROUND(ROUND(AE601,0)*CX601,0)</f>
        <v>0</v>
      </c>
      <c r="DG601">
        <f t="shared" si="284"/>
        <v>0</v>
      </c>
      <c r="DH601">
        <f t="shared" si="285"/>
        <v>0</v>
      </c>
      <c r="DI601">
        <f>ROUND(ROUND(AH601*AL601,0)*CX601,0)</f>
        <v>917</v>
      </c>
      <c r="DJ601">
        <f>DI601</f>
        <v>917</v>
      </c>
      <c r="DK601">
        <v>0</v>
      </c>
      <c r="DL601" t="s">
        <v>6</v>
      </c>
      <c r="DM601">
        <v>0</v>
      </c>
      <c r="DN601" t="s">
        <v>6</v>
      </c>
      <c r="DO601">
        <v>0</v>
      </c>
    </row>
    <row r="602" spans="1:119" x14ac:dyDescent="0.2">
      <c r="A602">
        <f>ROW(Source!A191)</f>
        <v>191</v>
      </c>
      <c r="B602">
        <v>92864407</v>
      </c>
      <c r="C602">
        <v>92865863</v>
      </c>
      <c r="D602">
        <v>49510905</v>
      </c>
      <c r="E602">
        <v>70</v>
      </c>
      <c r="F602">
        <v>1</v>
      </c>
      <c r="G602">
        <v>1</v>
      </c>
      <c r="H602">
        <v>1</v>
      </c>
      <c r="I602" t="s">
        <v>867</v>
      </c>
      <c r="J602" t="s">
        <v>6</v>
      </c>
      <c r="K602" t="s">
        <v>868</v>
      </c>
      <c r="L602">
        <v>1191</v>
      </c>
      <c r="N602">
        <v>1013</v>
      </c>
      <c r="O602" t="s">
        <v>855</v>
      </c>
      <c r="P602" t="s">
        <v>855</v>
      </c>
      <c r="Q602">
        <v>1</v>
      </c>
      <c r="W602">
        <v>0</v>
      </c>
      <c r="X602">
        <v>-1417349443</v>
      </c>
      <c r="Y602">
        <f t="shared" si="278"/>
        <v>0.31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44.85</v>
      </c>
      <c r="AL602">
        <v>1</v>
      </c>
      <c r="AM602">
        <v>4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6</v>
      </c>
      <c r="AT602">
        <v>0.31</v>
      </c>
      <c r="AU602" t="s">
        <v>6</v>
      </c>
      <c r="AV602">
        <v>2</v>
      </c>
      <c r="AW602">
        <v>2</v>
      </c>
      <c r="AX602">
        <v>92865877</v>
      </c>
      <c r="AY602">
        <v>1</v>
      </c>
      <c r="AZ602">
        <v>0</v>
      </c>
      <c r="BA602">
        <v>571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ROUND(Y602*Source!I191,7)</f>
        <v>0.31</v>
      </c>
      <c r="CY602">
        <f>AD602</f>
        <v>0</v>
      </c>
      <c r="CZ602">
        <f>AH602</f>
        <v>0</v>
      </c>
      <c r="DA602">
        <f>AL602</f>
        <v>1</v>
      </c>
      <c r="DB602">
        <f t="shared" si="279"/>
        <v>0</v>
      </c>
      <c r="DC602">
        <f t="shared" si="280"/>
        <v>0</v>
      </c>
      <c r="DD602" t="s">
        <v>6</v>
      </c>
      <c r="DE602" t="s">
        <v>6</v>
      </c>
      <c r="DF602">
        <f t="shared" si="286"/>
        <v>0</v>
      </c>
      <c r="DG602">
        <f t="shared" si="284"/>
        <v>0</v>
      </c>
      <c r="DH602">
        <f t="shared" ref="DH602:DH607" si="287">ROUND(ROUND(AG602*AK602,0)*CX602,0)</f>
        <v>0</v>
      </c>
      <c r="DI602">
        <f t="shared" ref="DI602:DI612" si="288">ROUND(ROUND(AH602,0)*CX602,0)</f>
        <v>0</v>
      </c>
      <c r="DJ602">
        <f>DI602</f>
        <v>0</v>
      </c>
      <c r="DK602">
        <v>0</v>
      </c>
      <c r="DL602" t="s">
        <v>6</v>
      </c>
      <c r="DM602">
        <v>0</v>
      </c>
      <c r="DN602" t="s">
        <v>6</v>
      </c>
      <c r="DO602">
        <v>0</v>
      </c>
    </row>
    <row r="603" spans="1:119" x14ac:dyDescent="0.2">
      <c r="A603">
        <f>ROW(Source!A191)</f>
        <v>191</v>
      </c>
      <c r="B603">
        <v>92864407</v>
      </c>
      <c r="C603">
        <v>92865863</v>
      </c>
      <c r="D603">
        <v>49672451</v>
      </c>
      <c r="E603">
        <v>1</v>
      </c>
      <c r="F603">
        <v>1</v>
      </c>
      <c r="G603">
        <v>1</v>
      </c>
      <c r="H603">
        <v>2</v>
      </c>
      <c r="I603" t="s">
        <v>1072</v>
      </c>
      <c r="J603" t="s">
        <v>1073</v>
      </c>
      <c r="K603" t="s">
        <v>1074</v>
      </c>
      <c r="L603">
        <v>1367</v>
      </c>
      <c r="N603">
        <v>1011</v>
      </c>
      <c r="O603" t="s">
        <v>872</v>
      </c>
      <c r="P603" t="s">
        <v>872</v>
      </c>
      <c r="Q603">
        <v>1</v>
      </c>
      <c r="W603">
        <v>0</v>
      </c>
      <c r="X603">
        <v>333826566</v>
      </c>
      <c r="Y603">
        <f t="shared" si="278"/>
        <v>0.19</v>
      </c>
      <c r="AA603">
        <v>0</v>
      </c>
      <c r="AB603">
        <v>47</v>
      </c>
      <c r="AC603">
        <v>0</v>
      </c>
      <c r="AD603">
        <v>0</v>
      </c>
      <c r="AE603">
        <v>0</v>
      </c>
      <c r="AF603">
        <v>2.99</v>
      </c>
      <c r="AG603">
        <v>0</v>
      </c>
      <c r="AH603">
        <v>0</v>
      </c>
      <c r="AI603">
        <v>1</v>
      </c>
      <c r="AJ603">
        <v>15.72</v>
      </c>
      <c r="AK603">
        <v>44.85</v>
      </c>
      <c r="AL603">
        <v>1</v>
      </c>
      <c r="AM603">
        <v>4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6</v>
      </c>
      <c r="AT603">
        <v>0.19</v>
      </c>
      <c r="AU603" t="s">
        <v>6</v>
      </c>
      <c r="AV603">
        <v>0</v>
      </c>
      <c r="AW603">
        <v>2</v>
      </c>
      <c r="AX603">
        <v>92865878</v>
      </c>
      <c r="AY603">
        <v>1</v>
      </c>
      <c r="AZ603">
        <v>0</v>
      </c>
      <c r="BA603">
        <v>572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f>ROUND(Y603*Source!I191*DO603,7)</f>
        <v>0</v>
      </c>
      <c r="CX603">
        <f>ROUND(Y603*Source!I191,7)</f>
        <v>0.19</v>
      </c>
      <c r="CY603">
        <f>AB603</f>
        <v>47</v>
      </c>
      <c r="CZ603">
        <f>AF603</f>
        <v>2.99</v>
      </c>
      <c r="DA603">
        <f>AJ603</f>
        <v>15.72</v>
      </c>
      <c r="DB603">
        <f t="shared" si="279"/>
        <v>0.56999999999999995</v>
      </c>
      <c r="DC603">
        <f t="shared" si="280"/>
        <v>0</v>
      </c>
      <c r="DD603" t="s">
        <v>6</v>
      </c>
      <c r="DE603" t="s">
        <v>6</v>
      </c>
      <c r="DF603">
        <f t="shared" si="286"/>
        <v>0</v>
      </c>
      <c r="DG603">
        <f>ROUND(ROUND(AF603*AJ603,0)*CX603,0)</f>
        <v>9</v>
      </c>
      <c r="DH603">
        <f t="shared" si="287"/>
        <v>0</v>
      </c>
      <c r="DI603">
        <f t="shared" si="288"/>
        <v>0</v>
      </c>
      <c r="DJ603">
        <f>DG603</f>
        <v>9</v>
      </c>
      <c r="DK603">
        <v>0</v>
      </c>
      <c r="DL603" t="s">
        <v>6</v>
      </c>
      <c r="DM603">
        <v>0</v>
      </c>
      <c r="DN603" t="s">
        <v>6</v>
      </c>
      <c r="DO603">
        <v>0</v>
      </c>
    </row>
    <row r="604" spans="1:119" x14ac:dyDescent="0.2">
      <c r="A604">
        <f>ROW(Source!A191)</f>
        <v>191</v>
      </c>
      <c r="B604">
        <v>92864407</v>
      </c>
      <c r="C604">
        <v>92865863</v>
      </c>
      <c r="D604">
        <v>49672573</v>
      </c>
      <c r="E604">
        <v>1</v>
      </c>
      <c r="F604">
        <v>1</v>
      </c>
      <c r="G604">
        <v>1</v>
      </c>
      <c r="H604">
        <v>2</v>
      </c>
      <c r="I604" t="s">
        <v>893</v>
      </c>
      <c r="J604" t="s">
        <v>894</v>
      </c>
      <c r="K604" t="s">
        <v>895</v>
      </c>
      <c r="L604">
        <v>1367</v>
      </c>
      <c r="N604">
        <v>1011</v>
      </c>
      <c r="O604" t="s">
        <v>872</v>
      </c>
      <c r="P604" t="s">
        <v>872</v>
      </c>
      <c r="Q604">
        <v>1</v>
      </c>
      <c r="W604">
        <v>0</v>
      </c>
      <c r="X604">
        <v>-430484415</v>
      </c>
      <c r="Y604">
        <f t="shared" si="278"/>
        <v>0.06</v>
      </c>
      <c r="AA604">
        <v>0</v>
      </c>
      <c r="AB604">
        <v>1814.09</v>
      </c>
      <c r="AC604">
        <v>605.48</v>
      </c>
      <c r="AD604">
        <v>0</v>
      </c>
      <c r="AE604">
        <v>0</v>
      </c>
      <c r="AF604">
        <v>115.4</v>
      </c>
      <c r="AG604">
        <v>13.5</v>
      </c>
      <c r="AH604">
        <v>0</v>
      </c>
      <c r="AI604">
        <v>1</v>
      </c>
      <c r="AJ604">
        <v>15.72</v>
      </c>
      <c r="AK604">
        <v>44.85</v>
      </c>
      <c r="AL604">
        <v>1</v>
      </c>
      <c r="AM604">
        <v>4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6</v>
      </c>
      <c r="AT604">
        <v>0.06</v>
      </c>
      <c r="AU604" t="s">
        <v>6</v>
      </c>
      <c r="AV604">
        <v>0</v>
      </c>
      <c r="AW604">
        <v>2</v>
      </c>
      <c r="AX604">
        <v>92865879</v>
      </c>
      <c r="AY604">
        <v>1</v>
      </c>
      <c r="AZ604">
        <v>0</v>
      </c>
      <c r="BA604">
        <v>573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f>ROUND(Y604*Source!I191*DO604,7)</f>
        <v>0</v>
      </c>
      <c r="CX604">
        <f>ROUND(Y604*Source!I191,7)</f>
        <v>0.06</v>
      </c>
      <c r="CY604">
        <f>AB604</f>
        <v>1814.09</v>
      </c>
      <c r="CZ604">
        <f>AF604</f>
        <v>115.4</v>
      </c>
      <c r="DA604">
        <f>AJ604</f>
        <v>15.72</v>
      </c>
      <c r="DB604">
        <f t="shared" si="279"/>
        <v>6.92</v>
      </c>
      <c r="DC604">
        <f t="shared" si="280"/>
        <v>0.81</v>
      </c>
      <c r="DD604" t="s">
        <v>6</v>
      </c>
      <c r="DE604" t="s">
        <v>6</v>
      </c>
      <c r="DF604">
        <f t="shared" si="286"/>
        <v>0</v>
      </c>
      <c r="DG604">
        <f>ROUND(ROUND(AF604*AJ604,0)*CX604,0)</f>
        <v>109</v>
      </c>
      <c r="DH604">
        <f t="shared" si="287"/>
        <v>36</v>
      </c>
      <c r="DI604">
        <f t="shared" si="288"/>
        <v>0</v>
      </c>
      <c r="DJ604">
        <f>DG604</f>
        <v>109</v>
      </c>
      <c r="DK604">
        <v>0</v>
      </c>
      <c r="DL604" t="s">
        <v>6</v>
      </c>
      <c r="DM604">
        <v>0</v>
      </c>
      <c r="DN604" t="s">
        <v>6</v>
      </c>
      <c r="DO604">
        <v>0</v>
      </c>
    </row>
    <row r="605" spans="1:119" x14ac:dyDescent="0.2">
      <c r="A605">
        <f>ROW(Source!A191)</f>
        <v>191</v>
      </c>
      <c r="B605">
        <v>92864407</v>
      </c>
      <c r="C605">
        <v>92865863</v>
      </c>
      <c r="D605">
        <v>49673503</v>
      </c>
      <c r="E605">
        <v>1</v>
      </c>
      <c r="F605">
        <v>1</v>
      </c>
      <c r="G605">
        <v>1</v>
      </c>
      <c r="H605">
        <v>2</v>
      </c>
      <c r="I605" t="s">
        <v>869</v>
      </c>
      <c r="J605" t="s">
        <v>870</v>
      </c>
      <c r="K605" t="s">
        <v>871</v>
      </c>
      <c r="L605">
        <v>1367</v>
      </c>
      <c r="N605">
        <v>1011</v>
      </c>
      <c r="O605" t="s">
        <v>872</v>
      </c>
      <c r="P605" t="s">
        <v>872</v>
      </c>
      <c r="Q605">
        <v>1</v>
      </c>
      <c r="W605">
        <v>0</v>
      </c>
      <c r="X605">
        <v>509054691</v>
      </c>
      <c r="Y605">
        <f t="shared" si="278"/>
        <v>0.06</v>
      </c>
      <c r="AA605">
        <v>0</v>
      </c>
      <c r="AB605">
        <v>1032.96</v>
      </c>
      <c r="AC605">
        <v>520.26</v>
      </c>
      <c r="AD605">
        <v>0</v>
      </c>
      <c r="AE605">
        <v>0</v>
      </c>
      <c r="AF605">
        <v>65.709999999999994</v>
      </c>
      <c r="AG605">
        <v>11.6</v>
      </c>
      <c r="AH605">
        <v>0</v>
      </c>
      <c r="AI605">
        <v>1</v>
      </c>
      <c r="AJ605">
        <v>15.72</v>
      </c>
      <c r="AK605">
        <v>44.85</v>
      </c>
      <c r="AL605">
        <v>1</v>
      </c>
      <c r="AM605">
        <v>4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6</v>
      </c>
      <c r="AT605">
        <v>0.06</v>
      </c>
      <c r="AU605" t="s">
        <v>6</v>
      </c>
      <c r="AV605">
        <v>0</v>
      </c>
      <c r="AW605">
        <v>2</v>
      </c>
      <c r="AX605">
        <v>92865880</v>
      </c>
      <c r="AY605">
        <v>1</v>
      </c>
      <c r="AZ605">
        <v>0</v>
      </c>
      <c r="BA605">
        <v>574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f>ROUND(Y605*Source!I191*DO605,7)</f>
        <v>0</v>
      </c>
      <c r="CX605">
        <f>ROUND(Y605*Source!I191,7)</f>
        <v>0.06</v>
      </c>
      <c r="CY605">
        <f>AB605</f>
        <v>1032.96</v>
      </c>
      <c r="CZ605">
        <f>AF605</f>
        <v>65.709999999999994</v>
      </c>
      <c r="DA605">
        <f>AJ605</f>
        <v>15.72</v>
      </c>
      <c r="DB605">
        <f t="shared" si="279"/>
        <v>3.94</v>
      </c>
      <c r="DC605">
        <f t="shared" si="280"/>
        <v>0.7</v>
      </c>
      <c r="DD605" t="s">
        <v>6</v>
      </c>
      <c r="DE605" t="s">
        <v>6</v>
      </c>
      <c r="DF605">
        <f t="shared" si="286"/>
        <v>0</v>
      </c>
      <c r="DG605">
        <f>ROUND(ROUND(AF605*AJ605,0)*CX605,0)</f>
        <v>62</v>
      </c>
      <c r="DH605">
        <f t="shared" si="287"/>
        <v>31</v>
      </c>
      <c r="DI605">
        <f t="shared" si="288"/>
        <v>0</v>
      </c>
      <c r="DJ605">
        <f>DG605</f>
        <v>62</v>
      </c>
      <c r="DK605">
        <v>0</v>
      </c>
      <c r="DL605" t="s">
        <v>6</v>
      </c>
      <c r="DM605">
        <v>0</v>
      </c>
      <c r="DN605" t="s">
        <v>6</v>
      </c>
      <c r="DO605">
        <v>0</v>
      </c>
    </row>
    <row r="606" spans="1:119" x14ac:dyDescent="0.2">
      <c r="A606">
        <f>ROW(Source!A191)</f>
        <v>191</v>
      </c>
      <c r="B606">
        <v>92864407</v>
      </c>
      <c r="C606">
        <v>92865863</v>
      </c>
      <c r="D606">
        <v>49673715</v>
      </c>
      <c r="E606">
        <v>1</v>
      </c>
      <c r="F606">
        <v>1</v>
      </c>
      <c r="G606">
        <v>1</v>
      </c>
      <c r="H606">
        <v>2</v>
      </c>
      <c r="I606" t="s">
        <v>873</v>
      </c>
      <c r="J606" t="s">
        <v>874</v>
      </c>
      <c r="K606" t="s">
        <v>875</v>
      </c>
      <c r="L606">
        <v>1367</v>
      </c>
      <c r="N606">
        <v>1011</v>
      </c>
      <c r="O606" t="s">
        <v>872</v>
      </c>
      <c r="P606" t="s">
        <v>872</v>
      </c>
      <c r="Q606">
        <v>1</v>
      </c>
      <c r="W606">
        <v>0</v>
      </c>
      <c r="X606">
        <v>829370094</v>
      </c>
      <c r="Y606">
        <f t="shared" si="278"/>
        <v>0.61</v>
      </c>
      <c r="AA606">
        <v>0</v>
      </c>
      <c r="AB606">
        <v>127.33</v>
      </c>
      <c r="AC606">
        <v>0</v>
      </c>
      <c r="AD606">
        <v>0</v>
      </c>
      <c r="AE606">
        <v>0</v>
      </c>
      <c r="AF606">
        <v>8.1</v>
      </c>
      <c r="AG606">
        <v>0</v>
      </c>
      <c r="AH606">
        <v>0</v>
      </c>
      <c r="AI606">
        <v>1</v>
      </c>
      <c r="AJ606">
        <v>15.72</v>
      </c>
      <c r="AK606">
        <v>44.85</v>
      </c>
      <c r="AL606">
        <v>1</v>
      </c>
      <c r="AM606">
        <v>4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6</v>
      </c>
      <c r="AT606">
        <v>0.61</v>
      </c>
      <c r="AU606" t="s">
        <v>6</v>
      </c>
      <c r="AV606">
        <v>0</v>
      </c>
      <c r="AW606">
        <v>2</v>
      </c>
      <c r="AX606">
        <v>92865881</v>
      </c>
      <c r="AY606">
        <v>1</v>
      </c>
      <c r="AZ606">
        <v>0</v>
      </c>
      <c r="BA606">
        <v>575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f>ROUND(Y606*Source!I191*DO606,7)</f>
        <v>0</v>
      </c>
      <c r="CX606">
        <f>ROUND(Y606*Source!I191,7)</f>
        <v>0.61</v>
      </c>
      <c r="CY606">
        <f>AB606</f>
        <v>127.33</v>
      </c>
      <c r="CZ606">
        <f>AF606</f>
        <v>8.1</v>
      </c>
      <c r="DA606">
        <f>AJ606</f>
        <v>15.72</v>
      </c>
      <c r="DB606">
        <f t="shared" si="279"/>
        <v>4.9400000000000004</v>
      </c>
      <c r="DC606">
        <f t="shared" si="280"/>
        <v>0</v>
      </c>
      <c r="DD606" t="s">
        <v>6</v>
      </c>
      <c r="DE606" t="s">
        <v>6</v>
      </c>
      <c r="DF606">
        <f t="shared" si="286"/>
        <v>0</v>
      </c>
      <c r="DG606">
        <f>ROUND(ROUND(AF606*AJ606,0)*CX606,0)</f>
        <v>77</v>
      </c>
      <c r="DH606">
        <f t="shared" si="287"/>
        <v>0</v>
      </c>
      <c r="DI606">
        <f t="shared" si="288"/>
        <v>0</v>
      </c>
      <c r="DJ606">
        <f>DG606</f>
        <v>77</v>
      </c>
      <c r="DK606">
        <v>0</v>
      </c>
      <c r="DL606" t="s">
        <v>6</v>
      </c>
      <c r="DM606">
        <v>0</v>
      </c>
      <c r="DN606" t="s">
        <v>6</v>
      </c>
      <c r="DO606">
        <v>0</v>
      </c>
    </row>
    <row r="607" spans="1:119" x14ac:dyDescent="0.2">
      <c r="A607">
        <f>ROW(Source!A191)</f>
        <v>191</v>
      </c>
      <c r="B607">
        <v>92864407</v>
      </c>
      <c r="C607">
        <v>92865863</v>
      </c>
      <c r="D607">
        <v>49673729</v>
      </c>
      <c r="E607">
        <v>1</v>
      </c>
      <c r="F607">
        <v>1</v>
      </c>
      <c r="G607">
        <v>1</v>
      </c>
      <c r="H607">
        <v>2</v>
      </c>
      <c r="I607" t="s">
        <v>1075</v>
      </c>
      <c r="J607" t="s">
        <v>1076</v>
      </c>
      <c r="K607" t="s">
        <v>1077</v>
      </c>
      <c r="L607">
        <v>1367</v>
      </c>
      <c r="N607">
        <v>1011</v>
      </c>
      <c r="O607" t="s">
        <v>872</v>
      </c>
      <c r="P607" t="s">
        <v>872</v>
      </c>
      <c r="Q607">
        <v>1</v>
      </c>
      <c r="W607">
        <v>0</v>
      </c>
      <c r="X607">
        <v>-1111507504</v>
      </c>
      <c r="Y607">
        <f t="shared" si="278"/>
        <v>0.19</v>
      </c>
      <c r="AA607">
        <v>0</v>
      </c>
      <c r="AB607">
        <v>1414.8</v>
      </c>
      <c r="AC607">
        <v>451.19</v>
      </c>
      <c r="AD607">
        <v>0</v>
      </c>
      <c r="AE607">
        <v>0</v>
      </c>
      <c r="AF607">
        <v>90</v>
      </c>
      <c r="AG607">
        <v>10.06</v>
      </c>
      <c r="AH607">
        <v>0</v>
      </c>
      <c r="AI607">
        <v>1</v>
      </c>
      <c r="AJ607">
        <v>15.72</v>
      </c>
      <c r="AK607">
        <v>44.85</v>
      </c>
      <c r="AL607">
        <v>1</v>
      </c>
      <c r="AM607">
        <v>4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6</v>
      </c>
      <c r="AT607">
        <v>0.19</v>
      </c>
      <c r="AU607" t="s">
        <v>6</v>
      </c>
      <c r="AV607">
        <v>0</v>
      </c>
      <c r="AW607">
        <v>2</v>
      </c>
      <c r="AX607">
        <v>92865882</v>
      </c>
      <c r="AY607">
        <v>1</v>
      </c>
      <c r="AZ607">
        <v>0</v>
      </c>
      <c r="BA607">
        <v>576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f>ROUND(Y607*Source!I191*DO607,7)</f>
        <v>0</v>
      </c>
      <c r="CX607">
        <f>ROUND(Y607*Source!I191,7)</f>
        <v>0.19</v>
      </c>
      <c r="CY607">
        <f>AB607</f>
        <v>1414.8</v>
      </c>
      <c r="CZ607">
        <f>AF607</f>
        <v>90</v>
      </c>
      <c r="DA607">
        <f>AJ607</f>
        <v>15.72</v>
      </c>
      <c r="DB607">
        <f t="shared" si="279"/>
        <v>17.100000000000001</v>
      </c>
      <c r="DC607">
        <f t="shared" si="280"/>
        <v>1.91</v>
      </c>
      <c r="DD607" t="s">
        <v>6</v>
      </c>
      <c r="DE607" t="s">
        <v>6</v>
      </c>
      <c r="DF607">
        <f t="shared" si="286"/>
        <v>0</v>
      </c>
      <c r="DG607">
        <f>ROUND(ROUND(AF607*AJ607,0)*CX607,0)</f>
        <v>269</v>
      </c>
      <c r="DH607">
        <f t="shared" si="287"/>
        <v>86</v>
      </c>
      <c r="DI607">
        <f t="shared" si="288"/>
        <v>0</v>
      </c>
      <c r="DJ607">
        <f>DG607</f>
        <v>269</v>
      </c>
      <c r="DK607">
        <v>0</v>
      </c>
      <c r="DL607" t="s">
        <v>6</v>
      </c>
      <c r="DM607">
        <v>0</v>
      </c>
      <c r="DN607" t="s">
        <v>6</v>
      </c>
      <c r="DO607">
        <v>0</v>
      </c>
    </row>
    <row r="608" spans="1:119" x14ac:dyDescent="0.2">
      <c r="A608">
        <f>ROW(Source!A191)</f>
        <v>191</v>
      </c>
      <c r="B608">
        <v>92864407</v>
      </c>
      <c r="C608">
        <v>92865863</v>
      </c>
      <c r="D608">
        <v>49524290</v>
      </c>
      <c r="E608">
        <v>1</v>
      </c>
      <c r="F608">
        <v>1</v>
      </c>
      <c r="G608">
        <v>1</v>
      </c>
      <c r="H608">
        <v>3</v>
      </c>
      <c r="I608" t="s">
        <v>1078</v>
      </c>
      <c r="J608" t="s">
        <v>1079</v>
      </c>
      <c r="K608" t="s">
        <v>1080</v>
      </c>
      <c r="L608">
        <v>1346</v>
      </c>
      <c r="N608">
        <v>1009</v>
      </c>
      <c r="O608" t="s">
        <v>541</v>
      </c>
      <c r="P608" t="s">
        <v>541</v>
      </c>
      <c r="Q608">
        <v>1</v>
      </c>
      <c r="W608">
        <v>0</v>
      </c>
      <c r="X608">
        <v>397095127</v>
      </c>
      <c r="Y608">
        <f t="shared" si="278"/>
        <v>0.1</v>
      </c>
      <c r="AA608">
        <v>104.85</v>
      </c>
      <c r="AB608">
        <v>0</v>
      </c>
      <c r="AC608">
        <v>0</v>
      </c>
      <c r="AD608">
        <v>0</v>
      </c>
      <c r="AE608">
        <v>10.57</v>
      </c>
      <c r="AF608">
        <v>0</v>
      </c>
      <c r="AG608">
        <v>0</v>
      </c>
      <c r="AH608">
        <v>0</v>
      </c>
      <c r="AI608">
        <v>9.92</v>
      </c>
      <c r="AJ608">
        <v>1</v>
      </c>
      <c r="AK608">
        <v>1</v>
      </c>
      <c r="AL608">
        <v>1</v>
      </c>
      <c r="AM608">
        <v>4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6</v>
      </c>
      <c r="AT608">
        <v>0.1</v>
      </c>
      <c r="AU608" t="s">
        <v>6</v>
      </c>
      <c r="AV608">
        <v>0</v>
      </c>
      <c r="AW608">
        <v>2</v>
      </c>
      <c r="AX608">
        <v>92865883</v>
      </c>
      <c r="AY608">
        <v>1</v>
      </c>
      <c r="AZ608">
        <v>0</v>
      </c>
      <c r="BA608">
        <v>577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ROUND(Y608*Source!I191,7)</f>
        <v>0.1</v>
      </c>
      <c r="CY608">
        <f>AA608</f>
        <v>104.85</v>
      </c>
      <c r="CZ608">
        <f>AE608</f>
        <v>10.57</v>
      </c>
      <c r="DA608">
        <f>AI608</f>
        <v>9.92</v>
      </c>
      <c r="DB608">
        <f t="shared" si="279"/>
        <v>1.06</v>
      </c>
      <c r="DC608">
        <f t="shared" si="280"/>
        <v>0</v>
      </c>
      <c r="DD608" t="s">
        <v>6</v>
      </c>
      <c r="DE608" t="s">
        <v>6</v>
      </c>
      <c r="DF608">
        <f>ROUND(ROUND(AE608*AI608,0)*CX608,0)</f>
        <v>11</v>
      </c>
      <c r="DG608">
        <f t="shared" ref="DG608:DG613" si="289">ROUND(ROUND(AF608,0)*CX608,0)</f>
        <v>0</v>
      </c>
      <c r="DH608">
        <f t="shared" ref="DH608:DH613" si="290">ROUND(ROUND(AG608,0)*CX608,0)</f>
        <v>0</v>
      </c>
      <c r="DI608">
        <f t="shared" si="288"/>
        <v>0</v>
      </c>
      <c r="DJ608">
        <f>DF608</f>
        <v>11</v>
      </c>
      <c r="DK608">
        <v>0</v>
      </c>
      <c r="DL608" t="s">
        <v>6</v>
      </c>
      <c r="DM608">
        <v>0</v>
      </c>
      <c r="DN608" t="s">
        <v>6</v>
      </c>
      <c r="DO608">
        <v>0</v>
      </c>
    </row>
    <row r="609" spans="1:119" x14ac:dyDescent="0.2">
      <c r="A609">
        <f>ROW(Source!A191)</f>
        <v>191</v>
      </c>
      <c r="B609">
        <v>92864407</v>
      </c>
      <c r="C609">
        <v>92865863</v>
      </c>
      <c r="D609">
        <v>49525488</v>
      </c>
      <c r="E609">
        <v>1</v>
      </c>
      <c r="F609">
        <v>1</v>
      </c>
      <c r="G609">
        <v>1</v>
      </c>
      <c r="H609">
        <v>3</v>
      </c>
      <c r="I609" t="s">
        <v>961</v>
      </c>
      <c r="J609" t="s">
        <v>962</v>
      </c>
      <c r="K609" t="s">
        <v>963</v>
      </c>
      <c r="L609">
        <v>1346</v>
      </c>
      <c r="N609">
        <v>1009</v>
      </c>
      <c r="O609" t="s">
        <v>541</v>
      </c>
      <c r="P609" t="s">
        <v>541</v>
      </c>
      <c r="Q609">
        <v>1</v>
      </c>
      <c r="W609">
        <v>0</v>
      </c>
      <c r="X609">
        <v>-1864341761</v>
      </c>
      <c r="Y609">
        <f t="shared" si="278"/>
        <v>0.1</v>
      </c>
      <c r="AA609">
        <v>89.68</v>
      </c>
      <c r="AB609">
        <v>0</v>
      </c>
      <c r="AC609">
        <v>0</v>
      </c>
      <c r="AD609">
        <v>0</v>
      </c>
      <c r="AE609">
        <v>9.0399999999999991</v>
      </c>
      <c r="AF609">
        <v>0</v>
      </c>
      <c r="AG609">
        <v>0</v>
      </c>
      <c r="AH609">
        <v>0</v>
      </c>
      <c r="AI609">
        <v>9.92</v>
      </c>
      <c r="AJ609">
        <v>1</v>
      </c>
      <c r="AK609">
        <v>1</v>
      </c>
      <c r="AL609">
        <v>1</v>
      </c>
      <c r="AM609">
        <v>4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6</v>
      </c>
      <c r="AT609">
        <v>0.1</v>
      </c>
      <c r="AU609" t="s">
        <v>6</v>
      </c>
      <c r="AV609">
        <v>0</v>
      </c>
      <c r="AW609">
        <v>2</v>
      </c>
      <c r="AX609">
        <v>92865884</v>
      </c>
      <c r="AY609">
        <v>1</v>
      </c>
      <c r="AZ609">
        <v>0</v>
      </c>
      <c r="BA609">
        <v>578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ROUND(Y609*Source!I191,7)</f>
        <v>0.1</v>
      </c>
      <c r="CY609">
        <f>AA609</f>
        <v>89.68</v>
      </c>
      <c r="CZ609">
        <f>AE609</f>
        <v>9.0399999999999991</v>
      </c>
      <c r="DA609">
        <f>AI609</f>
        <v>9.92</v>
      </c>
      <c r="DB609">
        <f t="shared" si="279"/>
        <v>0.9</v>
      </c>
      <c r="DC609">
        <f t="shared" si="280"/>
        <v>0</v>
      </c>
      <c r="DD609" t="s">
        <v>6</v>
      </c>
      <c r="DE609" t="s">
        <v>6</v>
      </c>
      <c r="DF609">
        <f>ROUND(ROUND(AE609*AI609,0)*CX609,0)</f>
        <v>9</v>
      </c>
      <c r="DG609">
        <f t="shared" si="289"/>
        <v>0</v>
      </c>
      <c r="DH609">
        <f t="shared" si="290"/>
        <v>0</v>
      </c>
      <c r="DI609">
        <f t="shared" si="288"/>
        <v>0</v>
      </c>
      <c r="DJ609">
        <f>DF609</f>
        <v>9</v>
      </c>
      <c r="DK609">
        <v>0</v>
      </c>
      <c r="DL609" t="s">
        <v>6</v>
      </c>
      <c r="DM609">
        <v>0</v>
      </c>
      <c r="DN609" t="s">
        <v>6</v>
      </c>
      <c r="DO609">
        <v>0</v>
      </c>
    </row>
    <row r="610" spans="1:119" x14ac:dyDescent="0.2">
      <c r="A610">
        <f>ROW(Source!A191)</f>
        <v>191</v>
      </c>
      <c r="B610">
        <v>92864407</v>
      </c>
      <c r="C610">
        <v>92865863</v>
      </c>
      <c r="D610">
        <v>49554585</v>
      </c>
      <c r="E610">
        <v>1</v>
      </c>
      <c r="F610">
        <v>1</v>
      </c>
      <c r="G610">
        <v>1</v>
      </c>
      <c r="H610">
        <v>3</v>
      </c>
      <c r="I610" t="s">
        <v>1081</v>
      </c>
      <c r="J610" t="s">
        <v>1082</v>
      </c>
      <c r="K610" t="s">
        <v>1083</v>
      </c>
      <c r="L610">
        <v>1346</v>
      </c>
      <c r="N610">
        <v>1009</v>
      </c>
      <c r="O610" t="s">
        <v>541</v>
      </c>
      <c r="P610" t="s">
        <v>541</v>
      </c>
      <c r="Q610">
        <v>1</v>
      </c>
      <c r="W610">
        <v>0</v>
      </c>
      <c r="X610">
        <v>-211331552</v>
      </c>
      <c r="Y610">
        <f t="shared" si="278"/>
        <v>0.02</v>
      </c>
      <c r="AA610">
        <v>283.70999999999998</v>
      </c>
      <c r="AB610">
        <v>0</v>
      </c>
      <c r="AC610">
        <v>0</v>
      </c>
      <c r="AD610">
        <v>0</v>
      </c>
      <c r="AE610">
        <v>28.6</v>
      </c>
      <c r="AF610">
        <v>0</v>
      </c>
      <c r="AG610">
        <v>0</v>
      </c>
      <c r="AH610">
        <v>0</v>
      </c>
      <c r="AI610">
        <v>9.92</v>
      </c>
      <c r="AJ610">
        <v>1</v>
      </c>
      <c r="AK610">
        <v>1</v>
      </c>
      <c r="AL610">
        <v>1</v>
      </c>
      <c r="AM610">
        <v>4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6</v>
      </c>
      <c r="AT610">
        <v>0.02</v>
      </c>
      <c r="AU610" t="s">
        <v>6</v>
      </c>
      <c r="AV610">
        <v>0</v>
      </c>
      <c r="AW610">
        <v>2</v>
      </c>
      <c r="AX610">
        <v>92865885</v>
      </c>
      <c r="AY610">
        <v>1</v>
      </c>
      <c r="AZ610">
        <v>0</v>
      </c>
      <c r="BA610">
        <v>579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ROUND(Y610*Source!I191,7)</f>
        <v>0.02</v>
      </c>
      <c r="CY610">
        <f>AA610</f>
        <v>283.70999999999998</v>
      </c>
      <c r="CZ610">
        <f>AE610</f>
        <v>28.6</v>
      </c>
      <c r="DA610">
        <f>AI610</f>
        <v>9.92</v>
      </c>
      <c r="DB610">
        <f t="shared" si="279"/>
        <v>0.56999999999999995</v>
      </c>
      <c r="DC610">
        <f t="shared" si="280"/>
        <v>0</v>
      </c>
      <c r="DD610" t="s">
        <v>6</v>
      </c>
      <c r="DE610" t="s">
        <v>6</v>
      </c>
      <c r="DF610">
        <f>ROUND(ROUND(AE610*AI610,0)*CX610,0)</f>
        <v>6</v>
      </c>
      <c r="DG610">
        <f t="shared" si="289"/>
        <v>0</v>
      </c>
      <c r="DH610">
        <f t="shared" si="290"/>
        <v>0</v>
      </c>
      <c r="DI610">
        <f t="shared" si="288"/>
        <v>0</v>
      </c>
      <c r="DJ610">
        <f>DF610</f>
        <v>6</v>
      </c>
      <c r="DK610">
        <v>0</v>
      </c>
      <c r="DL610" t="s">
        <v>6</v>
      </c>
      <c r="DM610">
        <v>0</v>
      </c>
      <c r="DN610" t="s">
        <v>6</v>
      </c>
      <c r="DO610">
        <v>0</v>
      </c>
    </row>
    <row r="611" spans="1:119" x14ac:dyDescent="0.2">
      <c r="A611">
        <f>ROW(Source!A191)</f>
        <v>191</v>
      </c>
      <c r="B611">
        <v>92864407</v>
      </c>
      <c r="C611">
        <v>92865863</v>
      </c>
      <c r="D611">
        <v>49571178</v>
      </c>
      <c r="E611">
        <v>1</v>
      </c>
      <c r="F611">
        <v>1</v>
      </c>
      <c r="G611">
        <v>1</v>
      </c>
      <c r="H611">
        <v>3</v>
      </c>
      <c r="I611" t="s">
        <v>599</v>
      </c>
      <c r="J611" t="s">
        <v>601</v>
      </c>
      <c r="K611" t="s">
        <v>600</v>
      </c>
      <c r="L611">
        <v>1371</v>
      </c>
      <c r="N611">
        <v>1013</v>
      </c>
      <c r="O611" t="s">
        <v>23</v>
      </c>
      <c r="P611" t="s">
        <v>23</v>
      </c>
      <c r="Q611">
        <v>1</v>
      </c>
      <c r="W611">
        <v>0</v>
      </c>
      <c r="X611">
        <v>-1737235092</v>
      </c>
      <c r="Y611">
        <f t="shared" si="278"/>
        <v>1</v>
      </c>
      <c r="AA611">
        <v>6913.84</v>
      </c>
      <c r="AB611">
        <v>0</v>
      </c>
      <c r="AC611">
        <v>0</v>
      </c>
      <c r="AD611">
        <v>0</v>
      </c>
      <c r="AE611">
        <v>696.96</v>
      </c>
      <c r="AF611">
        <v>0</v>
      </c>
      <c r="AG611">
        <v>0</v>
      </c>
      <c r="AH611">
        <v>0</v>
      </c>
      <c r="AI611">
        <v>9.92</v>
      </c>
      <c r="AJ611">
        <v>1</v>
      </c>
      <c r="AK611">
        <v>1</v>
      </c>
      <c r="AL611">
        <v>1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 t="s">
        <v>6</v>
      </c>
      <c r="AT611">
        <v>1</v>
      </c>
      <c r="AU611" t="s">
        <v>6</v>
      </c>
      <c r="AV611">
        <v>0</v>
      </c>
      <c r="AW611">
        <v>1</v>
      </c>
      <c r="AX611">
        <v>-1</v>
      </c>
      <c r="AY611">
        <v>0</v>
      </c>
      <c r="AZ611">
        <v>0</v>
      </c>
      <c r="BA611" t="s">
        <v>6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ROUND(Y611*Source!I191,7)</f>
        <v>1</v>
      </c>
      <c r="CY611">
        <f>AA611</f>
        <v>6913.84</v>
      </c>
      <c r="CZ611">
        <f>AE611</f>
        <v>696.96</v>
      </c>
      <c r="DA611">
        <f>AI611</f>
        <v>9.92</v>
      </c>
      <c r="DB611">
        <f t="shared" si="279"/>
        <v>696.96</v>
      </c>
      <c r="DC611">
        <f t="shared" si="280"/>
        <v>0</v>
      </c>
      <c r="DD611" t="s">
        <v>6</v>
      </c>
      <c r="DE611" t="s">
        <v>6</v>
      </c>
      <c r="DF611">
        <f>ROUND(ROUND(AE611*AI611,0)*CX611,0)</f>
        <v>6914</v>
      </c>
      <c r="DG611">
        <f t="shared" si="289"/>
        <v>0</v>
      </c>
      <c r="DH611">
        <f t="shared" si="290"/>
        <v>0</v>
      </c>
      <c r="DI611">
        <f t="shared" si="288"/>
        <v>0</v>
      </c>
      <c r="DJ611">
        <f>DF611</f>
        <v>6914</v>
      </c>
      <c r="DK611">
        <v>0</v>
      </c>
      <c r="DL611" t="s">
        <v>6</v>
      </c>
      <c r="DM611">
        <v>0</v>
      </c>
      <c r="DN611" t="s">
        <v>6</v>
      </c>
      <c r="DO611">
        <v>0</v>
      </c>
    </row>
    <row r="612" spans="1:119" x14ac:dyDescent="0.2">
      <c r="A612">
        <f>ROW(Source!A191)</f>
        <v>191</v>
      </c>
      <c r="B612">
        <v>92864407</v>
      </c>
      <c r="C612">
        <v>92865863</v>
      </c>
      <c r="D612">
        <v>49515638</v>
      </c>
      <c r="E612">
        <v>70</v>
      </c>
      <c r="F612">
        <v>1</v>
      </c>
      <c r="G612">
        <v>1</v>
      </c>
      <c r="H612">
        <v>3</v>
      </c>
      <c r="I612" t="s">
        <v>859</v>
      </c>
      <c r="J612" t="s">
        <v>6</v>
      </c>
      <c r="K612" t="s">
        <v>860</v>
      </c>
      <c r="L612">
        <v>1374</v>
      </c>
      <c r="N612">
        <v>1013</v>
      </c>
      <c r="O612" t="s">
        <v>861</v>
      </c>
      <c r="P612" t="s">
        <v>861</v>
      </c>
      <c r="Q612">
        <v>1</v>
      </c>
      <c r="W612">
        <v>0</v>
      </c>
      <c r="X612">
        <v>-1731369543</v>
      </c>
      <c r="Y612">
        <f t="shared" si="278"/>
        <v>0.41</v>
      </c>
      <c r="AA612">
        <v>9.92</v>
      </c>
      <c r="AB612">
        <v>0</v>
      </c>
      <c r="AC612">
        <v>0</v>
      </c>
      <c r="AD612">
        <v>0</v>
      </c>
      <c r="AE612">
        <v>1</v>
      </c>
      <c r="AF612">
        <v>0</v>
      </c>
      <c r="AG612">
        <v>0</v>
      </c>
      <c r="AH612">
        <v>0</v>
      </c>
      <c r="AI612">
        <v>9.92</v>
      </c>
      <c r="AJ612">
        <v>1</v>
      </c>
      <c r="AK612">
        <v>1</v>
      </c>
      <c r="AL612">
        <v>1</v>
      </c>
      <c r="AM612">
        <v>4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6</v>
      </c>
      <c r="AT612">
        <v>0.41</v>
      </c>
      <c r="AU612" t="s">
        <v>6</v>
      </c>
      <c r="AV612">
        <v>0</v>
      </c>
      <c r="AW612">
        <v>2</v>
      </c>
      <c r="AX612">
        <v>92865886</v>
      </c>
      <c r="AY612">
        <v>1</v>
      </c>
      <c r="AZ612">
        <v>0</v>
      </c>
      <c r="BA612">
        <v>580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ROUND(Y612*Source!I191,7)</f>
        <v>0.41</v>
      </c>
      <c r="CY612">
        <f>AA612</f>
        <v>9.92</v>
      </c>
      <c r="CZ612">
        <f>AE612</f>
        <v>1</v>
      </c>
      <c r="DA612">
        <f>AI612</f>
        <v>9.92</v>
      </c>
      <c r="DB612">
        <f t="shared" si="279"/>
        <v>0.41</v>
      </c>
      <c r="DC612">
        <f t="shared" si="280"/>
        <v>0</v>
      </c>
      <c r="DD612" t="s">
        <v>6</v>
      </c>
      <c r="DE612" t="s">
        <v>6</v>
      </c>
      <c r="DF612">
        <f>ROUND(ROUND(AE612*AI612,0)*CX612,0)</f>
        <v>4</v>
      </c>
      <c r="DG612">
        <f t="shared" si="289"/>
        <v>0</v>
      </c>
      <c r="DH612">
        <f t="shared" si="290"/>
        <v>0</v>
      </c>
      <c r="DI612">
        <f t="shared" si="288"/>
        <v>0</v>
      </c>
      <c r="DJ612">
        <f>DF612</f>
        <v>4</v>
      </c>
      <c r="DK612">
        <v>0</v>
      </c>
      <c r="DL612" t="s">
        <v>6</v>
      </c>
      <c r="DM612">
        <v>0</v>
      </c>
      <c r="DN612" t="s">
        <v>6</v>
      </c>
      <c r="DO612">
        <v>0</v>
      </c>
    </row>
    <row r="613" spans="1:119" x14ac:dyDescent="0.2">
      <c r="A613">
        <f>ROW(Source!A193)</f>
        <v>193</v>
      </c>
      <c r="B613">
        <v>92864407</v>
      </c>
      <c r="C613">
        <v>92865888</v>
      </c>
      <c r="D613">
        <v>49510753</v>
      </c>
      <c r="E613">
        <v>70</v>
      </c>
      <c r="F613">
        <v>1</v>
      </c>
      <c r="G613">
        <v>1</v>
      </c>
      <c r="H613">
        <v>1</v>
      </c>
      <c r="I613" t="s">
        <v>1013</v>
      </c>
      <c r="J613" t="s">
        <v>6</v>
      </c>
      <c r="K613" t="s">
        <v>1014</v>
      </c>
      <c r="L613">
        <v>1191</v>
      </c>
      <c r="N613">
        <v>1013</v>
      </c>
      <c r="O613" t="s">
        <v>855</v>
      </c>
      <c r="P613" t="s">
        <v>855</v>
      </c>
      <c r="Q613">
        <v>1</v>
      </c>
      <c r="W613">
        <v>0</v>
      </c>
      <c r="X613">
        <v>1608048003</v>
      </c>
      <c r="Y613">
        <f t="shared" si="278"/>
        <v>1.34</v>
      </c>
      <c r="AA613">
        <v>0</v>
      </c>
      <c r="AB613">
        <v>0</v>
      </c>
      <c r="AC613">
        <v>0</v>
      </c>
      <c r="AD613">
        <v>426.52</v>
      </c>
      <c r="AE613">
        <v>0</v>
      </c>
      <c r="AF613">
        <v>0</v>
      </c>
      <c r="AG613">
        <v>0</v>
      </c>
      <c r="AH613">
        <v>9.51</v>
      </c>
      <c r="AI613">
        <v>1</v>
      </c>
      <c r="AJ613">
        <v>1</v>
      </c>
      <c r="AK613">
        <v>1</v>
      </c>
      <c r="AL613">
        <v>44.85</v>
      </c>
      <c r="AM613">
        <v>4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6</v>
      </c>
      <c r="AT613">
        <v>1.34</v>
      </c>
      <c r="AU613" t="s">
        <v>6</v>
      </c>
      <c r="AV613">
        <v>1</v>
      </c>
      <c r="AW613">
        <v>2</v>
      </c>
      <c r="AX613">
        <v>92865910</v>
      </c>
      <c r="AY613">
        <v>1</v>
      </c>
      <c r="AZ613">
        <v>0</v>
      </c>
      <c r="BA613">
        <v>581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U613">
        <f>ROUND(AT613*Source!I193*AH613*AL613,0)</f>
        <v>10288</v>
      </c>
      <c r="CV613">
        <f>ROUND(Y613*Source!I193,7)</f>
        <v>24.12</v>
      </c>
      <c r="CW613">
        <v>0</v>
      </c>
      <c r="CX613">
        <f>ROUND(Y613*Source!I193,7)</f>
        <v>24.12</v>
      </c>
      <c r="CY613">
        <f>AD613</f>
        <v>426.52</v>
      </c>
      <c r="CZ613">
        <f>AH613</f>
        <v>9.51</v>
      </c>
      <c r="DA613">
        <f>AL613</f>
        <v>44.85</v>
      </c>
      <c r="DB613">
        <f t="shared" si="279"/>
        <v>12.74</v>
      </c>
      <c r="DC613">
        <f t="shared" si="280"/>
        <v>0</v>
      </c>
      <c r="DD613" t="s">
        <v>6</v>
      </c>
      <c r="DE613" t="s">
        <v>6</v>
      </c>
      <c r="DF613">
        <f>ROUND(ROUND(AE613,0)*CX613,0)</f>
        <v>0</v>
      </c>
      <c r="DG613">
        <f t="shared" si="289"/>
        <v>0</v>
      </c>
      <c r="DH613">
        <f t="shared" si="290"/>
        <v>0</v>
      </c>
      <c r="DI613">
        <f>ROUND(ROUND(AH613*AL613,0)*CX613,0)</f>
        <v>10299</v>
      </c>
      <c r="DJ613">
        <f>DI613</f>
        <v>10299</v>
      </c>
      <c r="DK613">
        <v>0</v>
      </c>
      <c r="DL613" t="s">
        <v>6</v>
      </c>
      <c r="DM613">
        <v>0</v>
      </c>
      <c r="DN613" t="s">
        <v>6</v>
      </c>
      <c r="DO613">
        <v>0</v>
      </c>
    </row>
    <row r="614" spans="1:119" x14ac:dyDescent="0.2">
      <c r="A614">
        <f>ROW(Source!A193)</f>
        <v>193</v>
      </c>
      <c r="B614">
        <v>92864407</v>
      </c>
      <c r="C614">
        <v>92865888</v>
      </c>
      <c r="D614">
        <v>49673715</v>
      </c>
      <c r="E614">
        <v>1</v>
      </c>
      <c r="F614">
        <v>1</v>
      </c>
      <c r="G614">
        <v>1</v>
      </c>
      <c r="H614">
        <v>2</v>
      </c>
      <c r="I614" t="s">
        <v>873</v>
      </c>
      <c r="J614" t="s">
        <v>874</v>
      </c>
      <c r="K614" t="s">
        <v>875</v>
      </c>
      <c r="L614">
        <v>1367</v>
      </c>
      <c r="N614">
        <v>1011</v>
      </c>
      <c r="O614" t="s">
        <v>872</v>
      </c>
      <c r="P614" t="s">
        <v>872</v>
      </c>
      <c r="Q614">
        <v>1</v>
      </c>
      <c r="W614">
        <v>0</v>
      </c>
      <c r="X614">
        <v>829370094</v>
      </c>
      <c r="Y614">
        <f t="shared" si="278"/>
        <v>0.108</v>
      </c>
      <c r="AA614">
        <v>0</v>
      </c>
      <c r="AB614">
        <v>127.33</v>
      </c>
      <c r="AC614">
        <v>0</v>
      </c>
      <c r="AD614">
        <v>0</v>
      </c>
      <c r="AE614">
        <v>0</v>
      </c>
      <c r="AF614">
        <v>8.1</v>
      </c>
      <c r="AG614">
        <v>0</v>
      </c>
      <c r="AH614">
        <v>0</v>
      </c>
      <c r="AI614">
        <v>1</v>
      </c>
      <c r="AJ614">
        <v>15.72</v>
      </c>
      <c r="AK614">
        <v>44.85</v>
      </c>
      <c r="AL614">
        <v>1</v>
      </c>
      <c r="AM614">
        <v>4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6</v>
      </c>
      <c r="AT614">
        <v>0.108</v>
      </c>
      <c r="AU614" t="s">
        <v>6</v>
      </c>
      <c r="AV614">
        <v>0</v>
      </c>
      <c r="AW614">
        <v>2</v>
      </c>
      <c r="AX614">
        <v>92865911</v>
      </c>
      <c r="AY614">
        <v>1</v>
      </c>
      <c r="AZ614">
        <v>0</v>
      </c>
      <c r="BA614">
        <v>582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f>ROUND(Y614*Source!I193*DO614,7)</f>
        <v>0</v>
      </c>
      <c r="CX614">
        <f>ROUND(Y614*Source!I193,7)</f>
        <v>1.944</v>
      </c>
      <c r="CY614">
        <f>AB614</f>
        <v>127.33</v>
      </c>
      <c r="CZ614">
        <f>AF614</f>
        <v>8.1</v>
      </c>
      <c r="DA614">
        <f>AJ614</f>
        <v>15.72</v>
      </c>
      <c r="DB614">
        <f t="shared" si="279"/>
        <v>0.87</v>
      </c>
      <c r="DC614">
        <f t="shared" si="280"/>
        <v>0</v>
      </c>
      <c r="DD614" t="s">
        <v>6</v>
      </c>
      <c r="DE614" t="s">
        <v>6</v>
      </c>
      <c r="DF614">
        <f>ROUND(ROUND(AE614,0)*CX614,0)</f>
        <v>0</v>
      </c>
      <c r="DG614">
        <f>ROUND(ROUND(AF614*AJ614,0)*CX614,0)</f>
        <v>247</v>
      </c>
      <c r="DH614">
        <f>ROUND(ROUND(AG614*AK614,0)*CX614,0)</f>
        <v>0</v>
      </c>
      <c r="DI614">
        <f t="shared" ref="DI614:DI633" si="291">ROUND(ROUND(AH614,0)*CX614,0)</f>
        <v>0</v>
      </c>
      <c r="DJ614">
        <f>DG614</f>
        <v>247</v>
      </c>
      <c r="DK614">
        <v>0</v>
      </c>
      <c r="DL614" t="s">
        <v>6</v>
      </c>
      <c r="DM614">
        <v>0</v>
      </c>
      <c r="DN614" t="s">
        <v>6</v>
      </c>
      <c r="DO614">
        <v>0</v>
      </c>
    </row>
    <row r="615" spans="1:119" x14ac:dyDescent="0.2">
      <c r="A615">
        <f>ROW(Source!A193)</f>
        <v>193</v>
      </c>
      <c r="B615">
        <v>92864407</v>
      </c>
      <c r="C615">
        <v>92865888</v>
      </c>
      <c r="D615">
        <v>49521494</v>
      </c>
      <c r="E615">
        <v>1</v>
      </c>
      <c r="F615">
        <v>1</v>
      </c>
      <c r="G615">
        <v>1</v>
      </c>
      <c r="H615">
        <v>3</v>
      </c>
      <c r="I615" t="s">
        <v>1084</v>
      </c>
      <c r="J615" t="s">
        <v>1085</v>
      </c>
      <c r="K615" t="s">
        <v>1086</v>
      </c>
      <c r="L615">
        <v>1346</v>
      </c>
      <c r="N615">
        <v>1009</v>
      </c>
      <c r="O615" t="s">
        <v>541</v>
      </c>
      <c r="P615" t="s">
        <v>541</v>
      </c>
      <c r="Q615">
        <v>1</v>
      </c>
      <c r="W615">
        <v>0</v>
      </c>
      <c r="X615">
        <v>-255907190</v>
      </c>
      <c r="Y615">
        <f t="shared" si="278"/>
        <v>6.0000000000000001E-3</v>
      </c>
      <c r="AA615">
        <v>446.1</v>
      </c>
      <c r="AB615">
        <v>0</v>
      </c>
      <c r="AC615">
        <v>0</v>
      </c>
      <c r="AD615">
        <v>0</v>
      </c>
      <c r="AE615">
        <v>44.97</v>
      </c>
      <c r="AF615">
        <v>0</v>
      </c>
      <c r="AG615">
        <v>0</v>
      </c>
      <c r="AH615">
        <v>0</v>
      </c>
      <c r="AI615">
        <v>9.92</v>
      </c>
      <c r="AJ615">
        <v>1</v>
      </c>
      <c r="AK615">
        <v>1</v>
      </c>
      <c r="AL615">
        <v>1</v>
      </c>
      <c r="AM615">
        <v>4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6</v>
      </c>
      <c r="AT615">
        <v>6.0000000000000001E-3</v>
      </c>
      <c r="AU615" t="s">
        <v>6</v>
      </c>
      <c r="AV615">
        <v>0</v>
      </c>
      <c r="AW615">
        <v>2</v>
      </c>
      <c r="AX615">
        <v>92865912</v>
      </c>
      <c r="AY615">
        <v>1</v>
      </c>
      <c r="AZ615">
        <v>0</v>
      </c>
      <c r="BA615">
        <v>583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ROUND(Y615*Source!I193,7)</f>
        <v>0.108</v>
      </c>
      <c r="CY615">
        <f t="shared" ref="CY615:CY633" si="292">AA615</f>
        <v>446.1</v>
      </c>
      <c r="CZ615">
        <f t="shared" ref="CZ615:CZ633" si="293">AE615</f>
        <v>44.97</v>
      </c>
      <c r="DA615">
        <f t="shared" ref="DA615:DA633" si="294">AI615</f>
        <v>9.92</v>
      </c>
      <c r="DB615">
        <f t="shared" si="279"/>
        <v>0.27</v>
      </c>
      <c r="DC615">
        <f t="shared" si="280"/>
        <v>0</v>
      </c>
      <c r="DD615" t="s">
        <v>6</v>
      </c>
      <c r="DE615" t="s">
        <v>6</v>
      </c>
      <c r="DF615">
        <f t="shared" ref="DF615:DF633" si="295">ROUND(ROUND(AE615*AI615,0)*CX615,0)</f>
        <v>48</v>
      </c>
      <c r="DG615">
        <f t="shared" ref="DG615:DG635" si="296">ROUND(ROUND(AF615,0)*CX615,0)</f>
        <v>0</v>
      </c>
      <c r="DH615">
        <f t="shared" ref="DH615:DH634" si="297">ROUND(ROUND(AG615,0)*CX615,0)</f>
        <v>0</v>
      </c>
      <c r="DI615">
        <f t="shared" si="291"/>
        <v>0</v>
      </c>
      <c r="DJ615">
        <f t="shared" ref="DJ615:DJ633" si="298">DF615</f>
        <v>48</v>
      </c>
      <c r="DK615">
        <v>0</v>
      </c>
      <c r="DL615" t="s">
        <v>6</v>
      </c>
      <c r="DM615">
        <v>0</v>
      </c>
      <c r="DN615" t="s">
        <v>6</v>
      </c>
      <c r="DO615">
        <v>0</v>
      </c>
    </row>
    <row r="616" spans="1:119" x14ac:dyDescent="0.2">
      <c r="A616">
        <f>ROW(Source!A193)</f>
        <v>193</v>
      </c>
      <c r="B616">
        <v>92864407</v>
      </c>
      <c r="C616">
        <v>92865888</v>
      </c>
      <c r="D616">
        <v>49523186</v>
      </c>
      <c r="E616">
        <v>1</v>
      </c>
      <c r="F616">
        <v>1</v>
      </c>
      <c r="G616">
        <v>1</v>
      </c>
      <c r="H616">
        <v>3</v>
      </c>
      <c r="I616" t="s">
        <v>1087</v>
      </c>
      <c r="J616" t="s">
        <v>1088</v>
      </c>
      <c r="K616" t="s">
        <v>1089</v>
      </c>
      <c r="L616">
        <v>1346</v>
      </c>
      <c r="N616">
        <v>1009</v>
      </c>
      <c r="O616" t="s">
        <v>541</v>
      </c>
      <c r="P616" t="s">
        <v>541</v>
      </c>
      <c r="Q616">
        <v>1</v>
      </c>
      <c r="W616">
        <v>0</v>
      </c>
      <c r="X616">
        <v>1124569974</v>
      </c>
      <c r="Y616">
        <f t="shared" si="278"/>
        <v>1E-3</v>
      </c>
      <c r="AA616">
        <v>114.08</v>
      </c>
      <c r="AB616">
        <v>0</v>
      </c>
      <c r="AC616">
        <v>0</v>
      </c>
      <c r="AD616">
        <v>0</v>
      </c>
      <c r="AE616">
        <v>11.5</v>
      </c>
      <c r="AF616">
        <v>0</v>
      </c>
      <c r="AG616">
        <v>0</v>
      </c>
      <c r="AH616">
        <v>0</v>
      </c>
      <c r="AI616">
        <v>9.92</v>
      </c>
      <c r="AJ616">
        <v>1</v>
      </c>
      <c r="AK616">
        <v>1</v>
      </c>
      <c r="AL616">
        <v>1</v>
      </c>
      <c r="AM616">
        <v>4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6</v>
      </c>
      <c r="AT616">
        <v>1E-3</v>
      </c>
      <c r="AU616" t="s">
        <v>6</v>
      </c>
      <c r="AV616">
        <v>0</v>
      </c>
      <c r="AW616">
        <v>2</v>
      </c>
      <c r="AX616">
        <v>92865913</v>
      </c>
      <c r="AY616">
        <v>1</v>
      </c>
      <c r="AZ616">
        <v>0</v>
      </c>
      <c r="BA616">
        <v>584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ROUND(Y616*Source!I193,7)</f>
        <v>1.7999999999999999E-2</v>
      </c>
      <c r="CY616">
        <f t="shared" si="292"/>
        <v>114.08</v>
      </c>
      <c r="CZ616">
        <f t="shared" si="293"/>
        <v>11.5</v>
      </c>
      <c r="DA616">
        <f t="shared" si="294"/>
        <v>9.92</v>
      </c>
      <c r="DB616">
        <f t="shared" si="279"/>
        <v>0.01</v>
      </c>
      <c r="DC616">
        <f t="shared" si="280"/>
        <v>0</v>
      </c>
      <c r="DD616" t="s">
        <v>6</v>
      </c>
      <c r="DE616" t="s">
        <v>6</v>
      </c>
      <c r="DF616">
        <f t="shared" si="295"/>
        <v>2</v>
      </c>
      <c r="DG616">
        <f t="shared" si="296"/>
        <v>0</v>
      </c>
      <c r="DH616">
        <f t="shared" si="297"/>
        <v>0</v>
      </c>
      <c r="DI616">
        <f t="shared" si="291"/>
        <v>0</v>
      </c>
      <c r="DJ616">
        <f t="shared" si="298"/>
        <v>2</v>
      </c>
      <c r="DK616">
        <v>0</v>
      </c>
      <c r="DL616" t="s">
        <v>6</v>
      </c>
      <c r="DM616">
        <v>0</v>
      </c>
      <c r="DN616" t="s">
        <v>6</v>
      </c>
      <c r="DO616">
        <v>0</v>
      </c>
    </row>
    <row r="617" spans="1:119" x14ac:dyDescent="0.2">
      <c r="A617">
        <f>ROW(Source!A193)</f>
        <v>193</v>
      </c>
      <c r="B617">
        <v>92864407</v>
      </c>
      <c r="C617">
        <v>92865888</v>
      </c>
      <c r="D617">
        <v>49523481</v>
      </c>
      <c r="E617">
        <v>1</v>
      </c>
      <c r="F617">
        <v>1</v>
      </c>
      <c r="G617">
        <v>1</v>
      </c>
      <c r="H617">
        <v>3</v>
      </c>
      <c r="I617" t="s">
        <v>1090</v>
      </c>
      <c r="J617" t="s">
        <v>1091</v>
      </c>
      <c r="K617" t="s">
        <v>1092</v>
      </c>
      <c r="L617">
        <v>1346</v>
      </c>
      <c r="N617">
        <v>1009</v>
      </c>
      <c r="O617" t="s">
        <v>541</v>
      </c>
      <c r="P617" t="s">
        <v>541</v>
      </c>
      <c r="Q617">
        <v>1</v>
      </c>
      <c r="W617">
        <v>0</v>
      </c>
      <c r="X617">
        <v>1682799448</v>
      </c>
      <c r="Y617">
        <f t="shared" si="278"/>
        <v>1.2E-2</v>
      </c>
      <c r="AA617">
        <v>301.57</v>
      </c>
      <c r="AB617">
        <v>0</v>
      </c>
      <c r="AC617">
        <v>0</v>
      </c>
      <c r="AD617">
        <v>0</v>
      </c>
      <c r="AE617">
        <v>30.4</v>
      </c>
      <c r="AF617">
        <v>0</v>
      </c>
      <c r="AG617">
        <v>0</v>
      </c>
      <c r="AH617">
        <v>0</v>
      </c>
      <c r="AI617">
        <v>9.92</v>
      </c>
      <c r="AJ617">
        <v>1</v>
      </c>
      <c r="AK617">
        <v>1</v>
      </c>
      <c r="AL617">
        <v>1</v>
      </c>
      <c r="AM617">
        <v>4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6</v>
      </c>
      <c r="AT617">
        <v>1.2E-2</v>
      </c>
      <c r="AU617" t="s">
        <v>6</v>
      </c>
      <c r="AV617">
        <v>0</v>
      </c>
      <c r="AW617">
        <v>2</v>
      </c>
      <c r="AX617">
        <v>92865914</v>
      </c>
      <c r="AY617">
        <v>1</v>
      </c>
      <c r="AZ617">
        <v>0</v>
      </c>
      <c r="BA617">
        <v>585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ROUND(Y617*Source!I193,7)</f>
        <v>0.216</v>
      </c>
      <c r="CY617">
        <f t="shared" si="292"/>
        <v>301.57</v>
      </c>
      <c r="CZ617">
        <f t="shared" si="293"/>
        <v>30.4</v>
      </c>
      <c r="DA617">
        <f t="shared" si="294"/>
        <v>9.92</v>
      </c>
      <c r="DB617">
        <f t="shared" si="279"/>
        <v>0.36</v>
      </c>
      <c r="DC617">
        <f t="shared" si="280"/>
        <v>0</v>
      </c>
      <c r="DD617" t="s">
        <v>6</v>
      </c>
      <c r="DE617" t="s">
        <v>6</v>
      </c>
      <c r="DF617">
        <f t="shared" si="295"/>
        <v>65</v>
      </c>
      <c r="DG617">
        <f t="shared" si="296"/>
        <v>0</v>
      </c>
      <c r="DH617">
        <f t="shared" si="297"/>
        <v>0</v>
      </c>
      <c r="DI617">
        <f t="shared" si="291"/>
        <v>0</v>
      </c>
      <c r="DJ617">
        <f t="shared" si="298"/>
        <v>65</v>
      </c>
      <c r="DK617">
        <v>0</v>
      </c>
      <c r="DL617" t="s">
        <v>6</v>
      </c>
      <c r="DM617">
        <v>0</v>
      </c>
      <c r="DN617" t="s">
        <v>6</v>
      </c>
      <c r="DO617">
        <v>0</v>
      </c>
    </row>
    <row r="618" spans="1:119" x14ac:dyDescent="0.2">
      <c r="A618">
        <f>ROW(Source!A193)</f>
        <v>193</v>
      </c>
      <c r="B618">
        <v>92864407</v>
      </c>
      <c r="C618">
        <v>92865888</v>
      </c>
      <c r="D618">
        <v>49524290</v>
      </c>
      <c r="E618">
        <v>1</v>
      </c>
      <c r="F618">
        <v>1</v>
      </c>
      <c r="G618">
        <v>1</v>
      </c>
      <c r="H618">
        <v>3</v>
      </c>
      <c r="I618" t="s">
        <v>1078</v>
      </c>
      <c r="J618" t="s">
        <v>1079</v>
      </c>
      <c r="K618" t="s">
        <v>1080</v>
      </c>
      <c r="L618">
        <v>1346</v>
      </c>
      <c r="N618">
        <v>1009</v>
      </c>
      <c r="O618" t="s">
        <v>541</v>
      </c>
      <c r="P618" t="s">
        <v>541</v>
      </c>
      <c r="Q618">
        <v>1</v>
      </c>
      <c r="W618">
        <v>0</v>
      </c>
      <c r="X618">
        <v>397095127</v>
      </c>
      <c r="Y618">
        <f t="shared" si="278"/>
        <v>7.0000000000000007E-2</v>
      </c>
      <c r="AA618">
        <v>104.85</v>
      </c>
      <c r="AB618">
        <v>0</v>
      </c>
      <c r="AC618">
        <v>0</v>
      </c>
      <c r="AD618">
        <v>0</v>
      </c>
      <c r="AE618">
        <v>10.57</v>
      </c>
      <c r="AF618">
        <v>0</v>
      </c>
      <c r="AG618">
        <v>0</v>
      </c>
      <c r="AH618">
        <v>0</v>
      </c>
      <c r="AI618">
        <v>9.92</v>
      </c>
      <c r="AJ618">
        <v>1</v>
      </c>
      <c r="AK618">
        <v>1</v>
      </c>
      <c r="AL618">
        <v>1</v>
      </c>
      <c r="AM618">
        <v>4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6</v>
      </c>
      <c r="AT618">
        <v>7.0000000000000007E-2</v>
      </c>
      <c r="AU618" t="s">
        <v>6</v>
      </c>
      <c r="AV618">
        <v>0</v>
      </c>
      <c r="AW618">
        <v>2</v>
      </c>
      <c r="AX618">
        <v>92865915</v>
      </c>
      <c r="AY618">
        <v>1</v>
      </c>
      <c r="AZ618">
        <v>0</v>
      </c>
      <c r="BA618">
        <v>586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ROUND(Y618*Source!I193,7)</f>
        <v>1.26</v>
      </c>
      <c r="CY618">
        <f t="shared" si="292"/>
        <v>104.85</v>
      </c>
      <c r="CZ618">
        <f t="shared" si="293"/>
        <v>10.57</v>
      </c>
      <c r="DA618">
        <f t="shared" si="294"/>
        <v>9.92</v>
      </c>
      <c r="DB618">
        <f t="shared" si="279"/>
        <v>0.74</v>
      </c>
      <c r="DC618">
        <f t="shared" si="280"/>
        <v>0</v>
      </c>
      <c r="DD618" t="s">
        <v>6</v>
      </c>
      <c r="DE618" t="s">
        <v>6</v>
      </c>
      <c r="DF618">
        <f t="shared" si="295"/>
        <v>132</v>
      </c>
      <c r="DG618">
        <f t="shared" si="296"/>
        <v>0</v>
      </c>
      <c r="DH618">
        <f t="shared" si="297"/>
        <v>0</v>
      </c>
      <c r="DI618">
        <f t="shared" si="291"/>
        <v>0</v>
      </c>
      <c r="DJ618">
        <f t="shared" si="298"/>
        <v>132</v>
      </c>
      <c r="DK618">
        <v>0</v>
      </c>
      <c r="DL618" t="s">
        <v>6</v>
      </c>
      <c r="DM618">
        <v>0</v>
      </c>
      <c r="DN618" t="s">
        <v>6</v>
      </c>
      <c r="DO618">
        <v>0</v>
      </c>
    </row>
    <row r="619" spans="1:119" x14ac:dyDescent="0.2">
      <c r="A619">
        <f>ROW(Source!A193)</f>
        <v>193</v>
      </c>
      <c r="B619">
        <v>92864407</v>
      </c>
      <c r="C619">
        <v>92865888</v>
      </c>
      <c r="D619">
        <v>49525488</v>
      </c>
      <c r="E619">
        <v>1</v>
      </c>
      <c r="F619">
        <v>1</v>
      </c>
      <c r="G619">
        <v>1</v>
      </c>
      <c r="H619">
        <v>3</v>
      </c>
      <c r="I619" t="s">
        <v>961</v>
      </c>
      <c r="J619" t="s">
        <v>962</v>
      </c>
      <c r="K619" t="s">
        <v>963</v>
      </c>
      <c r="L619">
        <v>1346</v>
      </c>
      <c r="N619">
        <v>1009</v>
      </c>
      <c r="O619" t="s">
        <v>541</v>
      </c>
      <c r="P619" t="s">
        <v>541</v>
      </c>
      <c r="Q619">
        <v>1</v>
      </c>
      <c r="W619">
        <v>0</v>
      </c>
      <c r="X619">
        <v>-1864341761</v>
      </c>
      <c r="Y619">
        <f t="shared" si="278"/>
        <v>4.9000000000000002E-2</v>
      </c>
      <c r="AA619">
        <v>89.68</v>
      </c>
      <c r="AB619">
        <v>0</v>
      </c>
      <c r="AC619">
        <v>0</v>
      </c>
      <c r="AD619">
        <v>0</v>
      </c>
      <c r="AE619">
        <v>9.0399999999999991</v>
      </c>
      <c r="AF619">
        <v>0</v>
      </c>
      <c r="AG619">
        <v>0</v>
      </c>
      <c r="AH619">
        <v>0</v>
      </c>
      <c r="AI619">
        <v>9.92</v>
      </c>
      <c r="AJ619">
        <v>1</v>
      </c>
      <c r="AK619">
        <v>1</v>
      </c>
      <c r="AL619">
        <v>1</v>
      </c>
      <c r="AM619">
        <v>4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6</v>
      </c>
      <c r="AT619">
        <v>4.9000000000000002E-2</v>
      </c>
      <c r="AU619" t="s">
        <v>6</v>
      </c>
      <c r="AV619">
        <v>0</v>
      </c>
      <c r="AW619">
        <v>2</v>
      </c>
      <c r="AX619">
        <v>92865916</v>
      </c>
      <c r="AY619">
        <v>1</v>
      </c>
      <c r="AZ619">
        <v>0</v>
      </c>
      <c r="BA619">
        <v>587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ROUND(Y619*Source!I193,7)</f>
        <v>0.88200000000000001</v>
      </c>
      <c r="CY619">
        <f t="shared" si="292"/>
        <v>89.68</v>
      </c>
      <c r="CZ619">
        <f t="shared" si="293"/>
        <v>9.0399999999999991</v>
      </c>
      <c r="DA619">
        <f t="shared" si="294"/>
        <v>9.92</v>
      </c>
      <c r="DB619">
        <f t="shared" si="279"/>
        <v>0.44</v>
      </c>
      <c r="DC619">
        <f t="shared" si="280"/>
        <v>0</v>
      </c>
      <c r="DD619" t="s">
        <v>6</v>
      </c>
      <c r="DE619" t="s">
        <v>6</v>
      </c>
      <c r="DF619">
        <f t="shared" si="295"/>
        <v>79</v>
      </c>
      <c r="DG619">
        <f t="shared" si="296"/>
        <v>0</v>
      </c>
      <c r="DH619">
        <f t="shared" si="297"/>
        <v>0</v>
      </c>
      <c r="DI619">
        <f t="shared" si="291"/>
        <v>0</v>
      </c>
      <c r="DJ619">
        <f t="shared" si="298"/>
        <v>79</v>
      </c>
      <c r="DK619">
        <v>0</v>
      </c>
      <c r="DL619" t="s">
        <v>6</v>
      </c>
      <c r="DM619">
        <v>0</v>
      </c>
      <c r="DN619" t="s">
        <v>6</v>
      </c>
      <c r="DO619">
        <v>0</v>
      </c>
    </row>
    <row r="620" spans="1:119" x14ac:dyDescent="0.2">
      <c r="A620">
        <f>ROW(Source!A193)</f>
        <v>193</v>
      </c>
      <c r="B620">
        <v>92864407</v>
      </c>
      <c r="C620">
        <v>92865888</v>
      </c>
      <c r="D620">
        <v>49525620</v>
      </c>
      <c r="E620">
        <v>1</v>
      </c>
      <c r="F620">
        <v>1</v>
      </c>
      <c r="G620">
        <v>1</v>
      </c>
      <c r="H620">
        <v>3</v>
      </c>
      <c r="I620" t="s">
        <v>1093</v>
      </c>
      <c r="J620" t="s">
        <v>1094</v>
      </c>
      <c r="K620" t="s">
        <v>1095</v>
      </c>
      <c r="L620">
        <v>1425</v>
      </c>
      <c r="N620">
        <v>1013</v>
      </c>
      <c r="O620" t="s">
        <v>53</v>
      </c>
      <c r="P620" t="s">
        <v>53</v>
      </c>
      <c r="Q620">
        <v>1</v>
      </c>
      <c r="W620">
        <v>0</v>
      </c>
      <c r="X620">
        <v>777401066</v>
      </c>
      <c r="Y620">
        <f t="shared" si="278"/>
        <v>1.4E-2</v>
      </c>
      <c r="AA620">
        <v>853.12</v>
      </c>
      <c r="AB620">
        <v>0</v>
      </c>
      <c r="AC620">
        <v>0</v>
      </c>
      <c r="AD620">
        <v>0</v>
      </c>
      <c r="AE620">
        <v>86</v>
      </c>
      <c r="AF620">
        <v>0</v>
      </c>
      <c r="AG620">
        <v>0</v>
      </c>
      <c r="AH620">
        <v>0</v>
      </c>
      <c r="AI620">
        <v>9.92</v>
      </c>
      <c r="AJ620">
        <v>1</v>
      </c>
      <c r="AK620">
        <v>1</v>
      </c>
      <c r="AL620">
        <v>1</v>
      </c>
      <c r="AM620">
        <v>4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6</v>
      </c>
      <c r="AT620">
        <v>1.4E-2</v>
      </c>
      <c r="AU620" t="s">
        <v>6</v>
      </c>
      <c r="AV620">
        <v>0</v>
      </c>
      <c r="AW620">
        <v>2</v>
      </c>
      <c r="AX620">
        <v>92865917</v>
      </c>
      <c r="AY620">
        <v>1</v>
      </c>
      <c r="AZ620">
        <v>0</v>
      </c>
      <c r="BA620">
        <v>588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ROUND(Y620*Source!I193,7)</f>
        <v>0.252</v>
      </c>
      <c r="CY620">
        <f t="shared" si="292"/>
        <v>853.12</v>
      </c>
      <c r="CZ620">
        <f t="shared" si="293"/>
        <v>86</v>
      </c>
      <c r="DA620">
        <f t="shared" si="294"/>
        <v>9.92</v>
      </c>
      <c r="DB620">
        <f t="shared" si="279"/>
        <v>1.2</v>
      </c>
      <c r="DC620">
        <f t="shared" si="280"/>
        <v>0</v>
      </c>
      <c r="DD620" t="s">
        <v>6</v>
      </c>
      <c r="DE620" t="s">
        <v>6</v>
      </c>
      <c r="DF620">
        <f t="shared" si="295"/>
        <v>215</v>
      </c>
      <c r="DG620">
        <f t="shared" si="296"/>
        <v>0</v>
      </c>
      <c r="DH620">
        <f t="shared" si="297"/>
        <v>0</v>
      </c>
      <c r="DI620">
        <f t="shared" si="291"/>
        <v>0</v>
      </c>
      <c r="DJ620">
        <f t="shared" si="298"/>
        <v>215</v>
      </c>
      <c r="DK620">
        <v>0</v>
      </c>
      <c r="DL620" t="s">
        <v>6</v>
      </c>
      <c r="DM620">
        <v>0</v>
      </c>
      <c r="DN620" t="s">
        <v>6</v>
      </c>
      <c r="DO620">
        <v>0</v>
      </c>
    </row>
    <row r="621" spans="1:119" x14ac:dyDescent="0.2">
      <c r="A621">
        <f>ROW(Source!A193)</f>
        <v>193</v>
      </c>
      <c r="B621">
        <v>92864407</v>
      </c>
      <c r="C621">
        <v>92865888</v>
      </c>
      <c r="D621">
        <v>49526657</v>
      </c>
      <c r="E621">
        <v>1</v>
      </c>
      <c r="F621">
        <v>1</v>
      </c>
      <c r="G621">
        <v>1</v>
      </c>
      <c r="H621">
        <v>3</v>
      </c>
      <c r="I621" t="s">
        <v>1096</v>
      </c>
      <c r="J621" t="s">
        <v>1097</v>
      </c>
      <c r="K621" t="s">
        <v>1098</v>
      </c>
      <c r="L621">
        <v>1346</v>
      </c>
      <c r="N621">
        <v>1009</v>
      </c>
      <c r="O621" t="s">
        <v>541</v>
      </c>
      <c r="P621" t="s">
        <v>541</v>
      </c>
      <c r="Q621">
        <v>1</v>
      </c>
      <c r="W621">
        <v>0</v>
      </c>
      <c r="X621">
        <v>-1765249389</v>
      </c>
      <c r="Y621">
        <f t="shared" si="278"/>
        <v>1E-3</v>
      </c>
      <c r="AA621">
        <v>1319.86</v>
      </c>
      <c r="AB621">
        <v>0</v>
      </c>
      <c r="AC621">
        <v>0</v>
      </c>
      <c r="AD621">
        <v>0</v>
      </c>
      <c r="AE621">
        <v>133.05000000000001</v>
      </c>
      <c r="AF621">
        <v>0</v>
      </c>
      <c r="AG621">
        <v>0</v>
      </c>
      <c r="AH621">
        <v>0</v>
      </c>
      <c r="AI621">
        <v>9.92</v>
      </c>
      <c r="AJ621">
        <v>1</v>
      </c>
      <c r="AK621">
        <v>1</v>
      </c>
      <c r="AL621">
        <v>1</v>
      </c>
      <c r="AM621">
        <v>4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6</v>
      </c>
      <c r="AT621">
        <v>1E-3</v>
      </c>
      <c r="AU621" t="s">
        <v>6</v>
      </c>
      <c r="AV621">
        <v>0</v>
      </c>
      <c r="AW621">
        <v>2</v>
      </c>
      <c r="AX621">
        <v>92865918</v>
      </c>
      <c r="AY621">
        <v>1</v>
      </c>
      <c r="AZ621">
        <v>0</v>
      </c>
      <c r="BA621">
        <v>589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ROUND(Y621*Source!I193,7)</f>
        <v>1.7999999999999999E-2</v>
      </c>
      <c r="CY621">
        <f t="shared" si="292"/>
        <v>1319.86</v>
      </c>
      <c r="CZ621">
        <f t="shared" si="293"/>
        <v>133.05000000000001</v>
      </c>
      <c r="DA621">
        <f t="shared" si="294"/>
        <v>9.92</v>
      </c>
      <c r="DB621">
        <f t="shared" si="279"/>
        <v>0.13</v>
      </c>
      <c r="DC621">
        <f t="shared" si="280"/>
        <v>0</v>
      </c>
      <c r="DD621" t="s">
        <v>6</v>
      </c>
      <c r="DE621" t="s">
        <v>6</v>
      </c>
      <c r="DF621">
        <f t="shared" si="295"/>
        <v>24</v>
      </c>
      <c r="DG621">
        <f t="shared" si="296"/>
        <v>0</v>
      </c>
      <c r="DH621">
        <f t="shared" si="297"/>
        <v>0</v>
      </c>
      <c r="DI621">
        <f t="shared" si="291"/>
        <v>0</v>
      </c>
      <c r="DJ621">
        <f t="shared" si="298"/>
        <v>24</v>
      </c>
      <c r="DK621">
        <v>0</v>
      </c>
      <c r="DL621" t="s">
        <v>6</v>
      </c>
      <c r="DM621">
        <v>0</v>
      </c>
      <c r="DN621" t="s">
        <v>6</v>
      </c>
      <c r="DO621">
        <v>0</v>
      </c>
    </row>
    <row r="622" spans="1:119" x14ac:dyDescent="0.2">
      <c r="A622">
        <f>ROW(Source!A193)</f>
        <v>193</v>
      </c>
      <c r="B622">
        <v>92864407</v>
      </c>
      <c r="C622">
        <v>92865888</v>
      </c>
      <c r="D622">
        <v>49540146</v>
      </c>
      <c r="E622">
        <v>1</v>
      </c>
      <c r="F622">
        <v>1</v>
      </c>
      <c r="G622">
        <v>1</v>
      </c>
      <c r="H622">
        <v>3</v>
      </c>
      <c r="I622" t="s">
        <v>1099</v>
      </c>
      <c r="J622" t="s">
        <v>1100</v>
      </c>
      <c r="K622" t="s">
        <v>1101</v>
      </c>
      <c r="L622">
        <v>1348</v>
      </c>
      <c r="N622">
        <v>1009</v>
      </c>
      <c r="O622" t="s">
        <v>532</v>
      </c>
      <c r="P622" t="s">
        <v>532</v>
      </c>
      <c r="Q622">
        <v>1000</v>
      </c>
      <c r="W622">
        <v>0</v>
      </c>
      <c r="X622">
        <v>931010954</v>
      </c>
      <c r="Y622">
        <f t="shared" si="278"/>
        <v>1E-3</v>
      </c>
      <c r="AA622">
        <v>114080</v>
      </c>
      <c r="AB622">
        <v>0</v>
      </c>
      <c r="AC622">
        <v>0</v>
      </c>
      <c r="AD622">
        <v>0</v>
      </c>
      <c r="AE622">
        <v>11500</v>
      </c>
      <c r="AF622">
        <v>0</v>
      </c>
      <c r="AG622">
        <v>0</v>
      </c>
      <c r="AH622">
        <v>0</v>
      </c>
      <c r="AI622">
        <v>9.92</v>
      </c>
      <c r="AJ622">
        <v>1</v>
      </c>
      <c r="AK622">
        <v>1</v>
      </c>
      <c r="AL622">
        <v>1</v>
      </c>
      <c r="AM622">
        <v>4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6</v>
      </c>
      <c r="AT622">
        <v>1E-3</v>
      </c>
      <c r="AU622" t="s">
        <v>6</v>
      </c>
      <c r="AV622">
        <v>0</v>
      </c>
      <c r="AW622">
        <v>2</v>
      </c>
      <c r="AX622">
        <v>92865919</v>
      </c>
      <c r="AY622">
        <v>1</v>
      </c>
      <c r="AZ622">
        <v>0</v>
      </c>
      <c r="BA622">
        <v>590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ROUND(Y622*Source!I193,7)</f>
        <v>1.7999999999999999E-2</v>
      </c>
      <c r="CY622">
        <f t="shared" si="292"/>
        <v>114080</v>
      </c>
      <c r="CZ622">
        <f t="shared" si="293"/>
        <v>11500</v>
      </c>
      <c r="DA622">
        <f t="shared" si="294"/>
        <v>9.92</v>
      </c>
      <c r="DB622">
        <f t="shared" si="279"/>
        <v>11.5</v>
      </c>
      <c r="DC622">
        <f t="shared" si="280"/>
        <v>0</v>
      </c>
      <c r="DD622" t="s">
        <v>6</v>
      </c>
      <c r="DE622" t="s">
        <v>6</v>
      </c>
      <c r="DF622">
        <f t="shared" si="295"/>
        <v>2053</v>
      </c>
      <c r="DG622">
        <f t="shared" si="296"/>
        <v>0</v>
      </c>
      <c r="DH622">
        <f t="shared" si="297"/>
        <v>0</v>
      </c>
      <c r="DI622">
        <f t="shared" si="291"/>
        <v>0</v>
      </c>
      <c r="DJ622">
        <f t="shared" si="298"/>
        <v>2053</v>
      </c>
      <c r="DK622">
        <v>0</v>
      </c>
      <c r="DL622" t="s">
        <v>6</v>
      </c>
      <c r="DM622">
        <v>0</v>
      </c>
      <c r="DN622" t="s">
        <v>6</v>
      </c>
      <c r="DO622">
        <v>0</v>
      </c>
    </row>
    <row r="623" spans="1:119" x14ac:dyDescent="0.2">
      <c r="A623">
        <f>ROW(Source!A193)</f>
        <v>193</v>
      </c>
      <c r="B623">
        <v>92864407</v>
      </c>
      <c r="C623">
        <v>92865888</v>
      </c>
      <c r="D623">
        <v>49554585</v>
      </c>
      <c r="E623">
        <v>1</v>
      </c>
      <c r="F623">
        <v>1</v>
      </c>
      <c r="G623">
        <v>1</v>
      </c>
      <c r="H623">
        <v>3</v>
      </c>
      <c r="I623" t="s">
        <v>1081</v>
      </c>
      <c r="J623" t="s">
        <v>1082</v>
      </c>
      <c r="K623" t="s">
        <v>1083</v>
      </c>
      <c r="L623">
        <v>1346</v>
      </c>
      <c r="N623">
        <v>1009</v>
      </c>
      <c r="O623" t="s">
        <v>541</v>
      </c>
      <c r="P623" t="s">
        <v>541</v>
      </c>
      <c r="Q623">
        <v>1</v>
      </c>
      <c r="W623">
        <v>0</v>
      </c>
      <c r="X623">
        <v>-211331552</v>
      </c>
      <c r="Y623">
        <f t="shared" si="278"/>
        <v>3.5999999999999997E-2</v>
      </c>
      <c r="AA623">
        <v>283.70999999999998</v>
      </c>
      <c r="AB623">
        <v>0</v>
      </c>
      <c r="AC623">
        <v>0</v>
      </c>
      <c r="AD623">
        <v>0</v>
      </c>
      <c r="AE623">
        <v>28.6</v>
      </c>
      <c r="AF623">
        <v>0</v>
      </c>
      <c r="AG623">
        <v>0</v>
      </c>
      <c r="AH623">
        <v>0</v>
      </c>
      <c r="AI623">
        <v>9.92</v>
      </c>
      <c r="AJ623">
        <v>1</v>
      </c>
      <c r="AK623">
        <v>1</v>
      </c>
      <c r="AL623">
        <v>1</v>
      </c>
      <c r="AM623">
        <v>4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6</v>
      </c>
      <c r="AT623">
        <v>3.5999999999999997E-2</v>
      </c>
      <c r="AU623" t="s">
        <v>6</v>
      </c>
      <c r="AV623">
        <v>0</v>
      </c>
      <c r="AW623">
        <v>2</v>
      </c>
      <c r="AX623">
        <v>92865920</v>
      </c>
      <c r="AY623">
        <v>1</v>
      </c>
      <c r="AZ623">
        <v>0</v>
      </c>
      <c r="BA623">
        <v>591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ROUND(Y623*Source!I193,7)</f>
        <v>0.64800000000000002</v>
      </c>
      <c r="CY623">
        <f t="shared" si="292"/>
        <v>283.70999999999998</v>
      </c>
      <c r="CZ623">
        <f t="shared" si="293"/>
        <v>28.6</v>
      </c>
      <c r="DA623">
        <f t="shared" si="294"/>
        <v>9.92</v>
      </c>
      <c r="DB623">
        <f t="shared" si="279"/>
        <v>1.03</v>
      </c>
      <c r="DC623">
        <f t="shared" si="280"/>
        <v>0</v>
      </c>
      <c r="DD623" t="s">
        <v>6</v>
      </c>
      <c r="DE623" t="s">
        <v>6</v>
      </c>
      <c r="DF623">
        <f t="shared" si="295"/>
        <v>184</v>
      </c>
      <c r="DG623">
        <f t="shared" si="296"/>
        <v>0</v>
      </c>
      <c r="DH623">
        <f t="shared" si="297"/>
        <v>0</v>
      </c>
      <c r="DI623">
        <f t="shared" si="291"/>
        <v>0</v>
      </c>
      <c r="DJ623">
        <f t="shared" si="298"/>
        <v>184</v>
      </c>
      <c r="DK623">
        <v>0</v>
      </c>
      <c r="DL623" t="s">
        <v>6</v>
      </c>
      <c r="DM623">
        <v>0</v>
      </c>
      <c r="DN623" t="s">
        <v>6</v>
      </c>
      <c r="DO623">
        <v>0</v>
      </c>
    </row>
    <row r="624" spans="1:119" x14ac:dyDescent="0.2">
      <c r="A624">
        <f>ROW(Source!A193)</f>
        <v>193</v>
      </c>
      <c r="B624">
        <v>92864407</v>
      </c>
      <c r="C624">
        <v>92865888</v>
      </c>
      <c r="D624">
        <v>49554726</v>
      </c>
      <c r="E624">
        <v>1</v>
      </c>
      <c r="F624">
        <v>1</v>
      </c>
      <c r="G624">
        <v>1</v>
      </c>
      <c r="H624">
        <v>3</v>
      </c>
      <c r="I624" t="s">
        <v>1102</v>
      </c>
      <c r="J624" t="s">
        <v>1103</v>
      </c>
      <c r="K624" t="s">
        <v>1104</v>
      </c>
      <c r="L624">
        <v>1346</v>
      </c>
      <c r="N624">
        <v>1009</v>
      </c>
      <c r="O624" t="s">
        <v>541</v>
      </c>
      <c r="P624" t="s">
        <v>541</v>
      </c>
      <c r="Q624">
        <v>1</v>
      </c>
      <c r="W624">
        <v>0</v>
      </c>
      <c r="X624">
        <v>-1682942728</v>
      </c>
      <c r="Y624">
        <f t="shared" si="278"/>
        <v>6.0000000000000001E-3</v>
      </c>
      <c r="AA624">
        <v>353.45</v>
      </c>
      <c r="AB624">
        <v>0</v>
      </c>
      <c r="AC624">
        <v>0</v>
      </c>
      <c r="AD624">
        <v>0</v>
      </c>
      <c r="AE624">
        <v>35.630000000000003</v>
      </c>
      <c r="AF624">
        <v>0</v>
      </c>
      <c r="AG624">
        <v>0</v>
      </c>
      <c r="AH624">
        <v>0</v>
      </c>
      <c r="AI624">
        <v>9.92</v>
      </c>
      <c r="AJ624">
        <v>1</v>
      </c>
      <c r="AK624">
        <v>1</v>
      </c>
      <c r="AL624">
        <v>1</v>
      </c>
      <c r="AM624">
        <v>4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6</v>
      </c>
      <c r="AT624">
        <v>6.0000000000000001E-3</v>
      </c>
      <c r="AU624" t="s">
        <v>6</v>
      </c>
      <c r="AV624">
        <v>0</v>
      </c>
      <c r="AW624">
        <v>2</v>
      </c>
      <c r="AX624">
        <v>92865921</v>
      </c>
      <c r="AY624">
        <v>1</v>
      </c>
      <c r="AZ624">
        <v>0</v>
      </c>
      <c r="BA624">
        <v>592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ROUND(Y624*Source!I193,7)</f>
        <v>0.108</v>
      </c>
      <c r="CY624">
        <f t="shared" si="292"/>
        <v>353.45</v>
      </c>
      <c r="CZ624">
        <f t="shared" si="293"/>
        <v>35.630000000000003</v>
      </c>
      <c r="DA624">
        <f t="shared" si="294"/>
        <v>9.92</v>
      </c>
      <c r="DB624">
        <f t="shared" si="279"/>
        <v>0.21</v>
      </c>
      <c r="DC624">
        <f t="shared" si="280"/>
        <v>0</v>
      </c>
      <c r="DD624" t="s">
        <v>6</v>
      </c>
      <c r="DE624" t="s">
        <v>6</v>
      </c>
      <c r="DF624">
        <f t="shared" si="295"/>
        <v>38</v>
      </c>
      <c r="DG624">
        <f t="shared" si="296"/>
        <v>0</v>
      </c>
      <c r="DH624">
        <f t="shared" si="297"/>
        <v>0</v>
      </c>
      <c r="DI624">
        <f t="shared" si="291"/>
        <v>0</v>
      </c>
      <c r="DJ624">
        <f t="shared" si="298"/>
        <v>38</v>
      </c>
      <c r="DK624">
        <v>0</v>
      </c>
      <c r="DL624" t="s">
        <v>6</v>
      </c>
      <c r="DM624">
        <v>0</v>
      </c>
      <c r="DN624" t="s">
        <v>6</v>
      </c>
      <c r="DO624">
        <v>0</v>
      </c>
    </row>
    <row r="625" spans="1:119" x14ac:dyDescent="0.2">
      <c r="A625">
        <f>ROW(Source!A193)</f>
        <v>193</v>
      </c>
      <c r="B625">
        <v>92864407</v>
      </c>
      <c r="C625">
        <v>92865888</v>
      </c>
      <c r="D625">
        <v>49567929</v>
      </c>
      <c r="E625">
        <v>1</v>
      </c>
      <c r="F625">
        <v>1</v>
      </c>
      <c r="G625">
        <v>1</v>
      </c>
      <c r="H625">
        <v>3</v>
      </c>
      <c r="I625" t="s">
        <v>1105</v>
      </c>
      <c r="J625" t="s">
        <v>1106</v>
      </c>
      <c r="K625" t="s">
        <v>1107</v>
      </c>
      <c r="L625">
        <v>1455</v>
      </c>
      <c r="N625">
        <v>1013</v>
      </c>
      <c r="O625" t="s">
        <v>170</v>
      </c>
      <c r="P625" t="s">
        <v>170</v>
      </c>
      <c r="Q625">
        <v>1</v>
      </c>
      <c r="W625">
        <v>0</v>
      </c>
      <c r="X625">
        <v>-979010618</v>
      </c>
      <c r="Y625">
        <f t="shared" si="278"/>
        <v>0.1</v>
      </c>
      <c r="AA625">
        <v>386.88</v>
      </c>
      <c r="AB625">
        <v>0</v>
      </c>
      <c r="AC625">
        <v>0</v>
      </c>
      <c r="AD625">
        <v>0</v>
      </c>
      <c r="AE625">
        <v>39</v>
      </c>
      <c r="AF625">
        <v>0</v>
      </c>
      <c r="AG625">
        <v>0</v>
      </c>
      <c r="AH625">
        <v>0</v>
      </c>
      <c r="AI625">
        <v>9.92</v>
      </c>
      <c r="AJ625">
        <v>1</v>
      </c>
      <c r="AK625">
        <v>1</v>
      </c>
      <c r="AL625">
        <v>1</v>
      </c>
      <c r="AM625">
        <v>4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6</v>
      </c>
      <c r="AT625">
        <v>0.1</v>
      </c>
      <c r="AU625" t="s">
        <v>6</v>
      </c>
      <c r="AV625">
        <v>0</v>
      </c>
      <c r="AW625">
        <v>2</v>
      </c>
      <c r="AX625">
        <v>92865922</v>
      </c>
      <c r="AY625">
        <v>1</v>
      </c>
      <c r="AZ625">
        <v>0</v>
      </c>
      <c r="BA625">
        <v>593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ROUND(Y625*Source!I193,7)</f>
        <v>1.8</v>
      </c>
      <c r="CY625">
        <f t="shared" si="292"/>
        <v>386.88</v>
      </c>
      <c r="CZ625">
        <f t="shared" si="293"/>
        <v>39</v>
      </c>
      <c r="DA625">
        <f t="shared" si="294"/>
        <v>9.92</v>
      </c>
      <c r="DB625">
        <f t="shared" si="279"/>
        <v>3.9</v>
      </c>
      <c r="DC625">
        <f t="shared" si="280"/>
        <v>0</v>
      </c>
      <c r="DD625" t="s">
        <v>6</v>
      </c>
      <c r="DE625" t="s">
        <v>6</v>
      </c>
      <c r="DF625">
        <f t="shared" si="295"/>
        <v>697</v>
      </c>
      <c r="DG625">
        <f t="shared" si="296"/>
        <v>0</v>
      </c>
      <c r="DH625">
        <f t="shared" si="297"/>
        <v>0</v>
      </c>
      <c r="DI625">
        <f t="shared" si="291"/>
        <v>0</v>
      </c>
      <c r="DJ625">
        <f t="shared" si="298"/>
        <v>697</v>
      </c>
      <c r="DK625">
        <v>0</v>
      </c>
      <c r="DL625" t="s">
        <v>6</v>
      </c>
      <c r="DM625">
        <v>0</v>
      </c>
      <c r="DN625" t="s">
        <v>6</v>
      </c>
      <c r="DO625">
        <v>0</v>
      </c>
    </row>
    <row r="626" spans="1:119" x14ac:dyDescent="0.2">
      <c r="A626">
        <f>ROW(Source!A193)</f>
        <v>193</v>
      </c>
      <c r="B626">
        <v>92864407</v>
      </c>
      <c r="C626">
        <v>92865888</v>
      </c>
      <c r="D626">
        <v>49588924</v>
      </c>
      <c r="E626">
        <v>1</v>
      </c>
      <c r="F626">
        <v>1</v>
      </c>
      <c r="G626">
        <v>1</v>
      </c>
      <c r="H626">
        <v>3</v>
      </c>
      <c r="I626" t="s">
        <v>619</v>
      </c>
      <c r="J626" t="s">
        <v>621</v>
      </c>
      <c r="K626" t="s">
        <v>620</v>
      </c>
      <c r="L626">
        <v>1371</v>
      </c>
      <c r="N626">
        <v>1013</v>
      </c>
      <c r="O626" t="s">
        <v>23</v>
      </c>
      <c r="P626" t="s">
        <v>23</v>
      </c>
      <c r="Q626">
        <v>1</v>
      </c>
      <c r="W626">
        <v>0</v>
      </c>
      <c r="X626">
        <v>-1812658177</v>
      </c>
      <c r="Y626">
        <f t="shared" si="278"/>
        <v>0.5</v>
      </c>
      <c r="AA626">
        <v>332.56</v>
      </c>
      <c r="AB626">
        <v>0</v>
      </c>
      <c r="AC626">
        <v>0</v>
      </c>
      <c r="AD626">
        <v>0</v>
      </c>
      <c r="AE626">
        <v>51.72</v>
      </c>
      <c r="AF626">
        <v>0</v>
      </c>
      <c r="AG626">
        <v>0</v>
      </c>
      <c r="AH626">
        <v>0</v>
      </c>
      <c r="AI626">
        <v>6.43</v>
      </c>
      <c r="AJ626">
        <v>1</v>
      </c>
      <c r="AK626">
        <v>1</v>
      </c>
      <c r="AL626">
        <v>1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 t="s">
        <v>6</v>
      </c>
      <c r="AT626">
        <v>0.5</v>
      </c>
      <c r="AU626" t="s">
        <v>6</v>
      </c>
      <c r="AV626">
        <v>0</v>
      </c>
      <c r="AW626">
        <v>1</v>
      </c>
      <c r="AX626">
        <v>-1</v>
      </c>
      <c r="AY626">
        <v>0</v>
      </c>
      <c r="AZ626">
        <v>0</v>
      </c>
      <c r="BA626" t="s">
        <v>6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ROUND(Y626*Source!I193,7)</f>
        <v>9</v>
      </c>
      <c r="CY626">
        <f t="shared" si="292"/>
        <v>332.56</v>
      </c>
      <c r="CZ626">
        <f t="shared" si="293"/>
        <v>51.72</v>
      </c>
      <c r="DA626">
        <f t="shared" si="294"/>
        <v>6.43</v>
      </c>
      <c r="DB626">
        <f t="shared" si="279"/>
        <v>25.86</v>
      </c>
      <c r="DC626">
        <f t="shared" si="280"/>
        <v>0</v>
      </c>
      <c r="DD626" t="s">
        <v>6</v>
      </c>
      <c r="DE626" t="s">
        <v>6</v>
      </c>
      <c r="DF626">
        <f t="shared" si="295"/>
        <v>2997</v>
      </c>
      <c r="DG626">
        <f t="shared" si="296"/>
        <v>0</v>
      </c>
      <c r="DH626">
        <f t="shared" si="297"/>
        <v>0</v>
      </c>
      <c r="DI626">
        <f t="shared" si="291"/>
        <v>0</v>
      </c>
      <c r="DJ626">
        <f t="shared" si="298"/>
        <v>2997</v>
      </c>
      <c r="DK626">
        <v>0</v>
      </c>
      <c r="DL626" t="s">
        <v>6</v>
      </c>
      <c r="DM626">
        <v>0</v>
      </c>
      <c r="DN626" t="s">
        <v>6</v>
      </c>
      <c r="DO626">
        <v>0</v>
      </c>
    </row>
    <row r="627" spans="1:119" x14ac:dyDescent="0.2">
      <c r="A627">
        <f>ROW(Source!A193)</f>
        <v>193</v>
      </c>
      <c r="B627">
        <v>92864407</v>
      </c>
      <c r="C627">
        <v>92865888</v>
      </c>
      <c r="D627">
        <v>49588925</v>
      </c>
      <c r="E627">
        <v>1</v>
      </c>
      <c r="F627">
        <v>1</v>
      </c>
      <c r="G627">
        <v>1</v>
      </c>
      <c r="H627">
        <v>3</v>
      </c>
      <c r="I627" t="s">
        <v>615</v>
      </c>
      <c r="J627" t="s">
        <v>617</v>
      </c>
      <c r="K627" t="s">
        <v>616</v>
      </c>
      <c r="L627">
        <v>1371</v>
      </c>
      <c r="N627">
        <v>1013</v>
      </c>
      <c r="O627" t="s">
        <v>23</v>
      </c>
      <c r="P627" t="s">
        <v>23</v>
      </c>
      <c r="Q627">
        <v>1</v>
      </c>
      <c r="W627">
        <v>0</v>
      </c>
      <c r="X627">
        <v>-92345552</v>
      </c>
      <c r="Y627">
        <f t="shared" si="278"/>
        <v>0.11111111</v>
      </c>
      <c r="AA627">
        <v>297.39</v>
      </c>
      <c r="AB627">
        <v>0</v>
      </c>
      <c r="AC627">
        <v>0</v>
      </c>
      <c r="AD627">
        <v>0</v>
      </c>
      <c r="AE627">
        <v>46.25</v>
      </c>
      <c r="AF627">
        <v>0</v>
      </c>
      <c r="AG627">
        <v>0</v>
      </c>
      <c r="AH627">
        <v>0</v>
      </c>
      <c r="AI627">
        <v>6.43</v>
      </c>
      <c r="AJ627">
        <v>1</v>
      </c>
      <c r="AK627">
        <v>1</v>
      </c>
      <c r="AL627">
        <v>1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 t="s">
        <v>6</v>
      </c>
      <c r="AT627">
        <v>0.11111111</v>
      </c>
      <c r="AU627" t="s">
        <v>6</v>
      </c>
      <c r="AV627">
        <v>0</v>
      </c>
      <c r="AW627">
        <v>1</v>
      </c>
      <c r="AX627">
        <v>-1</v>
      </c>
      <c r="AY627">
        <v>0</v>
      </c>
      <c r="AZ627">
        <v>0</v>
      </c>
      <c r="BA627" t="s">
        <v>6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ROUND(Y627*Source!I193,7)</f>
        <v>2</v>
      </c>
      <c r="CY627">
        <f t="shared" si="292"/>
        <v>297.39</v>
      </c>
      <c r="CZ627">
        <f t="shared" si="293"/>
        <v>46.25</v>
      </c>
      <c r="DA627">
        <f t="shared" si="294"/>
        <v>6.43</v>
      </c>
      <c r="DB627">
        <f t="shared" si="279"/>
        <v>5.14</v>
      </c>
      <c r="DC627">
        <f t="shared" si="280"/>
        <v>0</v>
      </c>
      <c r="DD627" t="s">
        <v>6</v>
      </c>
      <c r="DE627" t="s">
        <v>6</v>
      </c>
      <c r="DF627">
        <f t="shared" si="295"/>
        <v>594</v>
      </c>
      <c r="DG627">
        <f t="shared" si="296"/>
        <v>0</v>
      </c>
      <c r="DH627">
        <f t="shared" si="297"/>
        <v>0</v>
      </c>
      <c r="DI627">
        <f t="shared" si="291"/>
        <v>0</v>
      </c>
      <c r="DJ627">
        <f t="shared" si="298"/>
        <v>594</v>
      </c>
      <c r="DK627">
        <v>0</v>
      </c>
      <c r="DL627" t="s">
        <v>6</v>
      </c>
      <c r="DM627">
        <v>0</v>
      </c>
      <c r="DN627" t="s">
        <v>6</v>
      </c>
      <c r="DO627">
        <v>0</v>
      </c>
    </row>
    <row r="628" spans="1:119" x14ac:dyDescent="0.2">
      <c r="A628">
        <f>ROW(Source!A193)</f>
        <v>193</v>
      </c>
      <c r="B628">
        <v>92864407</v>
      </c>
      <c r="C628">
        <v>92865888</v>
      </c>
      <c r="D628">
        <v>49588926</v>
      </c>
      <c r="E628">
        <v>1</v>
      </c>
      <c r="F628">
        <v>1</v>
      </c>
      <c r="G628">
        <v>1</v>
      </c>
      <c r="H628">
        <v>3</v>
      </c>
      <c r="I628" t="s">
        <v>611</v>
      </c>
      <c r="J628" t="s">
        <v>613</v>
      </c>
      <c r="K628" t="s">
        <v>612</v>
      </c>
      <c r="L628">
        <v>1371</v>
      </c>
      <c r="N628">
        <v>1013</v>
      </c>
      <c r="O628" t="s">
        <v>23</v>
      </c>
      <c r="P628" t="s">
        <v>23</v>
      </c>
      <c r="Q628">
        <v>1</v>
      </c>
      <c r="W628">
        <v>0</v>
      </c>
      <c r="X628">
        <v>2088239529</v>
      </c>
      <c r="Y628">
        <f t="shared" si="278"/>
        <v>5.5555555999999999E-2</v>
      </c>
      <c r="AA628">
        <v>269.74</v>
      </c>
      <c r="AB628">
        <v>0</v>
      </c>
      <c r="AC628">
        <v>0</v>
      </c>
      <c r="AD628">
        <v>0</v>
      </c>
      <c r="AE628">
        <v>41.95</v>
      </c>
      <c r="AF628">
        <v>0</v>
      </c>
      <c r="AG628">
        <v>0</v>
      </c>
      <c r="AH628">
        <v>0</v>
      </c>
      <c r="AI628">
        <v>6.43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1</v>
      </c>
      <c r="AQ628">
        <v>0</v>
      </c>
      <c r="AR628">
        <v>0</v>
      </c>
      <c r="AS628" t="s">
        <v>6</v>
      </c>
      <c r="AT628">
        <v>5.5555555999999999E-2</v>
      </c>
      <c r="AU628" t="s">
        <v>6</v>
      </c>
      <c r="AV628">
        <v>0</v>
      </c>
      <c r="AW628">
        <v>1</v>
      </c>
      <c r="AX628">
        <v>-1</v>
      </c>
      <c r="AY628">
        <v>0</v>
      </c>
      <c r="AZ628">
        <v>0</v>
      </c>
      <c r="BA628" t="s">
        <v>6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ROUND(Y628*Source!I193,7)</f>
        <v>1</v>
      </c>
      <c r="CY628">
        <f t="shared" si="292"/>
        <v>269.74</v>
      </c>
      <c r="CZ628">
        <f t="shared" si="293"/>
        <v>41.95</v>
      </c>
      <c r="DA628">
        <f t="shared" si="294"/>
        <v>6.43</v>
      </c>
      <c r="DB628">
        <f t="shared" si="279"/>
        <v>2.33</v>
      </c>
      <c r="DC628">
        <f t="shared" si="280"/>
        <v>0</v>
      </c>
      <c r="DD628" t="s">
        <v>6</v>
      </c>
      <c r="DE628" t="s">
        <v>6</v>
      </c>
      <c r="DF628">
        <f t="shared" si="295"/>
        <v>270</v>
      </c>
      <c r="DG628">
        <f t="shared" si="296"/>
        <v>0</v>
      </c>
      <c r="DH628">
        <f t="shared" si="297"/>
        <v>0</v>
      </c>
      <c r="DI628">
        <f t="shared" si="291"/>
        <v>0</v>
      </c>
      <c r="DJ628">
        <f t="shared" si="298"/>
        <v>270</v>
      </c>
      <c r="DK628">
        <v>0</v>
      </c>
      <c r="DL628" t="s">
        <v>6</v>
      </c>
      <c r="DM628">
        <v>0</v>
      </c>
      <c r="DN628" t="s">
        <v>6</v>
      </c>
      <c r="DO628">
        <v>0</v>
      </c>
    </row>
    <row r="629" spans="1:119" x14ac:dyDescent="0.2">
      <c r="A629">
        <f>ROW(Source!A193)</f>
        <v>193</v>
      </c>
      <c r="B629">
        <v>92864407</v>
      </c>
      <c r="C629">
        <v>92865888</v>
      </c>
      <c r="D629">
        <v>49588943</v>
      </c>
      <c r="E629">
        <v>1</v>
      </c>
      <c r="F629">
        <v>1</v>
      </c>
      <c r="G629">
        <v>1</v>
      </c>
      <c r="H629">
        <v>3</v>
      </c>
      <c r="I629" t="s">
        <v>607</v>
      </c>
      <c r="J629" t="s">
        <v>609</v>
      </c>
      <c r="K629" t="s">
        <v>608</v>
      </c>
      <c r="L629">
        <v>1371</v>
      </c>
      <c r="N629">
        <v>1013</v>
      </c>
      <c r="O629" t="s">
        <v>23</v>
      </c>
      <c r="P629" t="s">
        <v>23</v>
      </c>
      <c r="Q629">
        <v>1</v>
      </c>
      <c r="W629">
        <v>0</v>
      </c>
      <c r="X629">
        <v>1609778587</v>
      </c>
      <c r="Y629">
        <f t="shared" si="278"/>
        <v>5.5555555999999999E-2</v>
      </c>
      <c r="AA629">
        <v>1022.76</v>
      </c>
      <c r="AB629">
        <v>0</v>
      </c>
      <c r="AC629">
        <v>0</v>
      </c>
      <c r="AD629">
        <v>0</v>
      </c>
      <c r="AE629">
        <v>159.06</v>
      </c>
      <c r="AF629">
        <v>0</v>
      </c>
      <c r="AG629">
        <v>0</v>
      </c>
      <c r="AH629">
        <v>0</v>
      </c>
      <c r="AI629">
        <v>6.43</v>
      </c>
      <c r="AJ629">
        <v>1</v>
      </c>
      <c r="AK629">
        <v>1</v>
      </c>
      <c r="AL629">
        <v>1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 t="s">
        <v>6</v>
      </c>
      <c r="AT629">
        <v>5.5555555999999999E-2</v>
      </c>
      <c r="AU629" t="s">
        <v>6</v>
      </c>
      <c r="AV629">
        <v>0</v>
      </c>
      <c r="AW629">
        <v>1</v>
      </c>
      <c r="AX629">
        <v>-1</v>
      </c>
      <c r="AY629">
        <v>0</v>
      </c>
      <c r="AZ629">
        <v>0</v>
      </c>
      <c r="BA629" t="s">
        <v>6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ROUND(Y629*Source!I193,7)</f>
        <v>1</v>
      </c>
      <c r="CY629">
        <f t="shared" si="292"/>
        <v>1022.76</v>
      </c>
      <c r="CZ629">
        <f t="shared" si="293"/>
        <v>159.06</v>
      </c>
      <c r="DA629">
        <f t="shared" si="294"/>
        <v>6.43</v>
      </c>
      <c r="DB629">
        <f t="shared" si="279"/>
        <v>8.84</v>
      </c>
      <c r="DC629">
        <f t="shared" si="280"/>
        <v>0</v>
      </c>
      <c r="DD629" t="s">
        <v>6</v>
      </c>
      <c r="DE629" t="s">
        <v>6</v>
      </c>
      <c r="DF629">
        <f t="shared" si="295"/>
        <v>1023</v>
      </c>
      <c r="DG629">
        <f t="shared" si="296"/>
        <v>0</v>
      </c>
      <c r="DH629">
        <f t="shared" si="297"/>
        <v>0</v>
      </c>
      <c r="DI629">
        <f t="shared" si="291"/>
        <v>0</v>
      </c>
      <c r="DJ629">
        <f t="shared" si="298"/>
        <v>1023</v>
      </c>
      <c r="DK629">
        <v>0</v>
      </c>
      <c r="DL629" t="s">
        <v>6</v>
      </c>
      <c r="DM629">
        <v>0</v>
      </c>
      <c r="DN629" t="s">
        <v>6</v>
      </c>
      <c r="DO629">
        <v>0</v>
      </c>
    </row>
    <row r="630" spans="1:119" x14ac:dyDescent="0.2">
      <c r="A630">
        <f>ROW(Source!A193)</f>
        <v>193</v>
      </c>
      <c r="B630">
        <v>92864407</v>
      </c>
      <c r="C630">
        <v>92865888</v>
      </c>
      <c r="D630">
        <v>49590506</v>
      </c>
      <c r="E630">
        <v>1</v>
      </c>
      <c r="F630">
        <v>1</v>
      </c>
      <c r="G630">
        <v>1</v>
      </c>
      <c r="H630">
        <v>3</v>
      </c>
      <c r="I630" t="s">
        <v>631</v>
      </c>
      <c r="J630" t="s">
        <v>633</v>
      </c>
      <c r="K630" t="s">
        <v>632</v>
      </c>
      <c r="L630">
        <v>1371</v>
      </c>
      <c r="N630">
        <v>1013</v>
      </c>
      <c r="O630" t="s">
        <v>23</v>
      </c>
      <c r="P630" t="s">
        <v>23</v>
      </c>
      <c r="Q630">
        <v>1</v>
      </c>
      <c r="W630">
        <v>0</v>
      </c>
      <c r="X630">
        <v>1570042145</v>
      </c>
      <c r="Y630">
        <f t="shared" si="278"/>
        <v>0.11111111</v>
      </c>
      <c r="AA630">
        <v>1833.13</v>
      </c>
      <c r="AB630">
        <v>0</v>
      </c>
      <c r="AC630">
        <v>0</v>
      </c>
      <c r="AD630">
        <v>0</v>
      </c>
      <c r="AE630">
        <v>285.08999999999997</v>
      </c>
      <c r="AF630">
        <v>0</v>
      </c>
      <c r="AG630">
        <v>0</v>
      </c>
      <c r="AH630">
        <v>0</v>
      </c>
      <c r="AI630">
        <v>6.43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1</v>
      </c>
      <c r="AQ630">
        <v>0</v>
      </c>
      <c r="AR630">
        <v>0</v>
      </c>
      <c r="AS630" t="s">
        <v>6</v>
      </c>
      <c r="AT630">
        <v>0.11111111</v>
      </c>
      <c r="AU630" t="s">
        <v>6</v>
      </c>
      <c r="AV630">
        <v>0</v>
      </c>
      <c r="AW630">
        <v>1</v>
      </c>
      <c r="AX630">
        <v>-1</v>
      </c>
      <c r="AY630">
        <v>0</v>
      </c>
      <c r="AZ630">
        <v>0</v>
      </c>
      <c r="BA630" t="s">
        <v>6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ROUND(Y630*Source!I193,7)</f>
        <v>2</v>
      </c>
      <c r="CY630">
        <f t="shared" si="292"/>
        <v>1833.13</v>
      </c>
      <c r="CZ630">
        <f t="shared" si="293"/>
        <v>285.08999999999997</v>
      </c>
      <c r="DA630">
        <f t="shared" si="294"/>
        <v>6.43</v>
      </c>
      <c r="DB630">
        <f t="shared" si="279"/>
        <v>31.68</v>
      </c>
      <c r="DC630">
        <f t="shared" si="280"/>
        <v>0</v>
      </c>
      <c r="DD630" t="s">
        <v>6</v>
      </c>
      <c r="DE630" t="s">
        <v>6</v>
      </c>
      <c r="DF630">
        <f t="shared" si="295"/>
        <v>3666</v>
      </c>
      <c r="DG630">
        <f t="shared" si="296"/>
        <v>0</v>
      </c>
      <c r="DH630">
        <f t="shared" si="297"/>
        <v>0</v>
      </c>
      <c r="DI630">
        <f t="shared" si="291"/>
        <v>0</v>
      </c>
      <c r="DJ630">
        <f t="shared" si="298"/>
        <v>3666</v>
      </c>
      <c r="DK630">
        <v>0</v>
      </c>
      <c r="DL630" t="s">
        <v>6</v>
      </c>
      <c r="DM630">
        <v>0</v>
      </c>
      <c r="DN630" t="s">
        <v>6</v>
      </c>
      <c r="DO630">
        <v>0</v>
      </c>
    </row>
    <row r="631" spans="1:119" x14ac:dyDescent="0.2">
      <c r="A631">
        <f>ROW(Source!A193)</f>
        <v>193</v>
      </c>
      <c r="B631">
        <v>92864407</v>
      </c>
      <c r="C631">
        <v>92865888</v>
      </c>
      <c r="D631">
        <v>49591838</v>
      </c>
      <c r="E631">
        <v>1</v>
      </c>
      <c r="F631">
        <v>1</v>
      </c>
      <c r="G631">
        <v>1</v>
      </c>
      <c r="H631">
        <v>3</v>
      </c>
      <c r="I631" t="s">
        <v>623</v>
      </c>
      <c r="J631" t="s">
        <v>625</v>
      </c>
      <c r="K631" t="s">
        <v>624</v>
      </c>
      <c r="L631">
        <v>1371</v>
      </c>
      <c r="N631">
        <v>1013</v>
      </c>
      <c r="O631" t="s">
        <v>23</v>
      </c>
      <c r="P631" t="s">
        <v>23</v>
      </c>
      <c r="Q631">
        <v>1</v>
      </c>
      <c r="W631">
        <v>0</v>
      </c>
      <c r="X631">
        <v>801765683</v>
      </c>
      <c r="Y631">
        <f t="shared" si="278"/>
        <v>5.5555555999999999E-2</v>
      </c>
      <c r="AA631">
        <v>1664.15</v>
      </c>
      <c r="AB631">
        <v>0</v>
      </c>
      <c r="AC631">
        <v>0</v>
      </c>
      <c r="AD631">
        <v>0</v>
      </c>
      <c r="AE631">
        <v>258.81</v>
      </c>
      <c r="AF631">
        <v>0</v>
      </c>
      <c r="AG631">
        <v>0</v>
      </c>
      <c r="AH631">
        <v>0</v>
      </c>
      <c r="AI631">
        <v>6.43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6</v>
      </c>
      <c r="AT631">
        <v>5.5555555999999999E-2</v>
      </c>
      <c r="AU631" t="s">
        <v>6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6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ROUND(Y631*Source!I193,7)</f>
        <v>1</v>
      </c>
      <c r="CY631">
        <f t="shared" si="292"/>
        <v>1664.15</v>
      </c>
      <c r="CZ631">
        <f t="shared" si="293"/>
        <v>258.81</v>
      </c>
      <c r="DA631">
        <f t="shared" si="294"/>
        <v>6.43</v>
      </c>
      <c r="DB631">
        <f t="shared" si="279"/>
        <v>14.38</v>
      </c>
      <c r="DC631">
        <f t="shared" si="280"/>
        <v>0</v>
      </c>
      <c r="DD631" t="s">
        <v>6</v>
      </c>
      <c r="DE631" t="s">
        <v>6</v>
      </c>
      <c r="DF631">
        <f t="shared" si="295"/>
        <v>1664</v>
      </c>
      <c r="DG631">
        <f t="shared" si="296"/>
        <v>0</v>
      </c>
      <c r="DH631">
        <f t="shared" si="297"/>
        <v>0</v>
      </c>
      <c r="DI631">
        <f t="shared" si="291"/>
        <v>0</v>
      </c>
      <c r="DJ631">
        <f t="shared" si="298"/>
        <v>1664</v>
      </c>
      <c r="DK631">
        <v>0</v>
      </c>
      <c r="DL631" t="s">
        <v>6</v>
      </c>
      <c r="DM631">
        <v>0</v>
      </c>
      <c r="DN631" t="s">
        <v>6</v>
      </c>
      <c r="DO631">
        <v>0</v>
      </c>
    </row>
    <row r="632" spans="1:119" x14ac:dyDescent="0.2">
      <c r="A632">
        <f>ROW(Source!A193)</f>
        <v>193</v>
      </c>
      <c r="B632">
        <v>92864407</v>
      </c>
      <c r="C632">
        <v>92865888</v>
      </c>
      <c r="D632">
        <v>49591839</v>
      </c>
      <c r="E632">
        <v>1</v>
      </c>
      <c r="F632">
        <v>1</v>
      </c>
      <c r="G632">
        <v>1</v>
      </c>
      <c r="H632">
        <v>3</v>
      </c>
      <c r="I632" t="s">
        <v>627</v>
      </c>
      <c r="J632" t="s">
        <v>629</v>
      </c>
      <c r="K632" t="s">
        <v>628</v>
      </c>
      <c r="L632">
        <v>1371</v>
      </c>
      <c r="N632">
        <v>1013</v>
      </c>
      <c r="O632" t="s">
        <v>23</v>
      </c>
      <c r="P632" t="s">
        <v>23</v>
      </c>
      <c r="Q632">
        <v>1</v>
      </c>
      <c r="W632">
        <v>0</v>
      </c>
      <c r="X632">
        <v>-965149613</v>
      </c>
      <c r="Y632">
        <f t="shared" si="278"/>
        <v>0.11111111</v>
      </c>
      <c r="AA632">
        <v>1878.14</v>
      </c>
      <c r="AB632">
        <v>0</v>
      </c>
      <c r="AC632">
        <v>0</v>
      </c>
      <c r="AD632">
        <v>0</v>
      </c>
      <c r="AE632">
        <v>292.08999999999997</v>
      </c>
      <c r="AF632">
        <v>0</v>
      </c>
      <c r="AG632">
        <v>0</v>
      </c>
      <c r="AH632">
        <v>0</v>
      </c>
      <c r="AI632">
        <v>6.43</v>
      </c>
      <c r="AJ632">
        <v>1</v>
      </c>
      <c r="AK632">
        <v>1</v>
      </c>
      <c r="AL632">
        <v>1</v>
      </c>
      <c r="AM632">
        <v>0</v>
      </c>
      <c r="AN632">
        <v>0</v>
      </c>
      <c r="AO632">
        <v>0</v>
      </c>
      <c r="AP632">
        <v>1</v>
      </c>
      <c r="AQ632">
        <v>0</v>
      </c>
      <c r="AR632">
        <v>0</v>
      </c>
      <c r="AS632" t="s">
        <v>6</v>
      </c>
      <c r="AT632">
        <v>0.11111111</v>
      </c>
      <c r="AU632" t="s">
        <v>6</v>
      </c>
      <c r="AV632">
        <v>0</v>
      </c>
      <c r="AW632">
        <v>1</v>
      </c>
      <c r="AX632">
        <v>-1</v>
      </c>
      <c r="AY632">
        <v>0</v>
      </c>
      <c r="AZ632">
        <v>0</v>
      </c>
      <c r="BA632" t="s">
        <v>6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ROUND(Y632*Source!I193,7)</f>
        <v>2</v>
      </c>
      <c r="CY632">
        <f t="shared" si="292"/>
        <v>1878.14</v>
      </c>
      <c r="CZ632">
        <f t="shared" si="293"/>
        <v>292.08999999999997</v>
      </c>
      <c r="DA632">
        <f t="shared" si="294"/>
        <v>6.43</v>
      </c>
      <c r="DB632">
        <f t="shared" si="279"/>
        <v>32.450000000000003</v>
      </c>
      <c r="DC632">
        <f t="shared" si="280"/>
        <v>0</v>
      </c>
      <c r="DD632" t="s">
        <v>6</v>
      </c>
      <c r="DE632" t="s">
        <v>6</v>
      </c>
      <c r="DF632">
        <f t="shared" si="295"/>
        <v>3756</v>
      </c>
      <c r="DG632">
        <f t="shared" si="296"/>
        <v>0</v>
      </c>
      <c r="DH632">
        <f t="shared" si="297"/>
        <v>0</v>
      </c>
      <c r="DI632">
        <f t="shared" si="291"/>
        <v>0</v>
      </c>
      <c r="DJ632">
        <f t="shared" si="298"/>
        <v>3756</v>
      </c>
      <c r="DK632">
        <v>0</v>
      </c>
      <c r="DL632" t="s">
        <v>6</v>
      </c>
      <c r="DM632">
        <v>0</v>
      </c>
      <c r="DN632" t="s">
        <v>6</v>
      </c>
      <c r="DO632">
        <v>0</v>
      </c>
    </row>
    <row r="633" spans="1:119" x14ac:dyDescent="0.2">
      <c r="A633">
        <f>ROW(Source!A193)</f>
        <v>193</v>
      </c>
      <c r="B633">
        <v>92864407</v>
      </c>
      <c r="C633">
        <v>92865888</v>
      </c>
      <c r="D633">
        <v>49515638</v>
      </c>
      <c r="E633">
        <v>70</v>
      </c>
      <c r="F633">
        <v>1</v>
      </c>
      <c r="G633">
        <v>1</v>
      </c>
      <c r="H633">
        <v>3</v>
      </c>
      <c r="I633" t="s">
        <v>859</v>
      </c>
      <c r="J633" t="s">
        <v>6</v>
      </c>
      <c r="K633" t="s">
        <v>860</v>
      </c>
      <c r="L633">
        <v>1374</v>
      </c>
      <c r="N633">
        <v>1013</v>
      </c>
      <c r="O633" t="s">
        <v>861</v>
      </c>
      <c r="P633" t="s">
        <v>861</v>
      </c>
      <c r="Q633">
        <v>1</v>
      </c>
      <c r="W633">
        <v>0</v>
      </c>
      <c r="X633">
        <v>-1731369543</v>
      </c>
      <c r="Y633">
        <f t="shared" si="278"/>
        <v>0.25</v>
      </c>
      <c r="AA633">
        <v>9.92</v>
      </c>
      <c r="AB633">
        <v>0</v>
      </c>
      <c r="AC633">
        <v>0</v>
      </c>
      <c r="AD633">
        <v>0</v>
      </c>
      <c r="AE633">
        <v>1</v>
      </c>
      <c r="AF633">
        <v>0</v>
      </c>
      <c r="AG633">
        <v>0</v>
      </c>
      <c r="AH633">
        <v>0</v>
      </c>
      <c r="AI633">
        <v>9.92</v>
      </c>
      <c r="AJ633">
        <v>1</v>
      </c>
      <c r="AK633">
        <v>1</v>
      </c>
      <c r="AL633">
        <v>1</v>
      </c>
      <c r="AM633">
        <v>4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6</v>
      </c>
      <c r="AT633">
        <v>0.25</v>
      </c>
      <c r="AU633" t="s">
        <v>6</v>
      </c>
      <c r="AV633">
        <v>0</v>
      </c>
      <c r="AW633">
        <v>2</v>
      </c>
      <c r="AX633">
        <v>92865923</v>
      </c>
      <c r="AY633">
        <v>1</v>
      </c>
      <c r="AZ633">
        <v>0</v>
      </c>
      <c r="BA633">
        <v>594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ROUND(Y633*Source!I193,7)</f>
        <v>4.5</v>
      </c>
      <c r="CY633">
        <f t="shared" si="292"/>
        <v>9.92</v>
      </c>
      <c r="CZ633">
        <f t="shared" si="293"/>
        <v>1</v>
      </c>
      <c r="DA633">
        <f t="shared" si="294"/>
        <v>9.92</v>
      </c>
      <c r="DB633">
        <f t="shared" si="279"/>
        <v>0.25</v>
      </c>
      <c r="DC633">
        <f t="shared" si="280"/>
        <v>0</v>
      </c>
      <c r="DD633" t="s">
        <v>6</v>
      </c>
      <c r="DE633" t="s">
        <v>6</v>
      </c>
      <c r="DF633">
        <f t="shared" si="295"/>
        <v>45</v>
      </c>
      <c r="DG633">
        <f t="shared" si="296"/>
        <v>0</v>
      </c>
      <c r="DH633">
        <f t="shared" si="297"/>
        <v>0</v>
      </c>
      <c r="DI633">
        <f t="shared" si="291"/>
        <v>0</v>
      </c>
      <c r="DJ633">
        <f t="shared" si="298"/>
        <v>45</v>
      </c>
      <c r="DK633">
        <v>0</v>
      </c>
      <c r="DL633" t="s">
        <v>6</v>
      </c>
      <c r="DM633">
        <v>0</v>
      </c>
      <c r="DN633" t="s">
        <v>6</v>
      </c>
      <c r="DO633">
        <v>0</v>
      </c>
    </row>
    <row r="634" spans="1:119" x14ac:dyDescent="0.2">
      <c r="A634">
        <f>ROW(Source!A201)</f>
        <v>201</v>
      </c>
      <c r="B634">
        <v>92864407</v>
      </c>
      <c r="C634">
        <v>92865931</v>
      </c>
      <c r="D634">
        <v>49510767</v>
      </c>
      <c r="E634">
        <v>70</v>
      </c>
      <c r="F634">
        <v>1</v>
      </c>
      <c r="G634">
        <v>1</v>
      </c>
      <c r="H634">
        <v>1</v>
      </c>
      <c r="I634" t="s">
        <v>853</v>
      </c>
      <c r="J634" t="s">
        <v>6</v>
      </c>
      <c r="K634" t="s">
        <v>854</v>
      </c>
      <c r="L634">
        <v>1191</v>
      </c>
      <c r="N634">
        <v>1013</v>
      </c>
      <c r="O634" t="s">
        <v>855</v>
      </c>
      <c r="P634" t="s">
        <v>855</v>
      </c>
      <c r="Q634">
        <v>1</v>
      </c>
      <c r="W634">
        <v>0</v>
      </c>
      <c r="X634">
        <v>-1936699058</v>
      </c>
      <c r="Y634">
        <f t="shared" si="278"/>
        <v>34.56</v>
      </c>
      <c r="AA634">
        <v>0</v>
      </c>
      <c r="AB634">
        <v>0</v>
      </c>
      <c r="AC634">
        <v>0</v>
      </c>
      <c r="AD634">
        <v>444.91</v>
      </c>
      <c r="AE634">
        <v>0</v>
      </c>
      <c r="AF634">
        <v>0</v>
      </c>
      <c r="AG634">
        <v>0</v>
      </c>
      <c r="AH634">
        <v>9.92</v>
      </c>
      <c r="AI634">
        <v>1</v>
      </c>
      <c r="AJ634">
        <v>1</v>
      </c>
      <c r="AK634">
        <v>1</v>
      </c>
      <c r="AL634">
        <v>44.85</v>
      </c>
      <c r="AM634">
        <v>4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6</v>
      </c>
      <c r="AT634">
        <v>34.56</v>
      </c>
      <c r="AU634" t="s">
        <v>6</v>
      </c>
      <c r="AV634">
        <v>1</v>
      </c>
      <c r="AW634">
        <v>2</v>
      </c>
      <c r="AX634">
        <v>92865942</v>
      </c>
      <c r="AY634">
        <v>1</v>
      </c>
      <c r="AZ634">
        <v>0</v>
      </c>
      <c r="BA634">
        <v>595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U634">
        <f>ROUND(AT634*Source!I201*AH634*AL634,0)</f>
        <v>154</v>
      </c>
      <c r="CV634">
        <f>ROUND(Y634*Source!I201,7)</f>
        <v>0.34560000000000002</v>
      </c>
      <c r="CW634">
        <v>0</v>
      </c>
      <c r="CX634">
        <f>ROUND(Y634*Source!I201,7)</f>
        <v>0.34560000000000002</v>
      </c>
      <c r="CY634">
        <f>AD634</f>
        <v>444.91</v>
      </c>
      <c r="CZ634">
        <f>AH634</f>
        <v>9.92</v>
      </c>
      <c r="DA634">
        <f>AL634</f>
        <v>44.85</v>
      </c>
      <c r="DB634">
        <f t="shared" si="279"/>
        <v>342.84</v>
      </c>
      <c r="DC634">
        <f t="shared" si="280"/>
        <v>0</v>
      </c>
      <c r="DD634" t="s">
        <v>6</v>
      </c>
      <c r="DE634" t="s">
        <v>6</v>
      </c>
      <c r="DF634">
        <f>ROUND(ROUND(AE634,0)*CX634,0)</f>
        <v>0</v>
      </c>
      <c r="DG634">
        <f t="shared" si="296"/>
        <v>0</v>
      </c>
      <c r="DH634">
        <f t="shared" si="297"/>
        <v>0</v>
      </c>
      <c r="DI634">
        <f>ROUND(ROUND(AH634*AL634,0)*CX634,0)</f>
        <v>154</v>
      </c>
      <c r="DJ634">
        <f>DI634</f>
        <v>154</v>
      </c>
      <c r="DK634">
        <v>0</v>
      </c>
      <c r="DL634" t="s">
        <v>6</v>
      </c>
      <c r="DM634">
        <v>0</v>
      </c>
      <c r="DN634" t="s">
        <v>6</v>
      </c>
      <c r="DO634">
        <v>0</v>
      </c>
    </row>
    <row r="635" spans="1:119" x14ac:dyDescent="0.2">
      <c r="A635">
        <f>ROW(Source!A201)</f>
        <v>201</v>
      </c>
      <c r="B635">
        <v>92864407</v>
      </c>
      <c r="C635">
        <v>92865931</v>
      </c>
      <c r="D635">
        <v>49510905</v>
      </c>
      <c r="E635">
        <v>70</v>
      </c>
      <c r="F635">
        <v>1</v>
      </c>
      <c r="G635">
        <v>1</v>
      </c>
      <c r="H635">
        <v>1</v>
      </c>
      <c r="I635" t="s">
        <v>867</v>
      </c>
      <c r="J635" t="s">
        <v>6</v>
      </c>
      <c r="K635" t="s">
        <v>868</v>
      </c>
      <c r="L635">
        <v>1191</v>
      </c>
      <c r="N635">
        <v>1013</v>
      </c>
      <c r="O635" t="s">
        <v>855</v>
      </c>
      <c r="P635" t="s">
        <v>855</v>
      </c>
      <c r="Q635">
        <v>1</v>
      </c>
      <c r="W635">
        <v>0</v>
      </c>
      <c r="X635">
        <v>-1417349443</v>
      </c>
      <c r="Y635">
        <f t="shared" si="278"/>
        <v>0.05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44.85</v>
      </c>
      <c r="AL635">
        <v>1</v>
      </c>
      <c r="AM635">
        <v>4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6</v>
      </c>
      <c r="AT635">
        <v>0.05</v>
      </c>
      <c r="AU635" t="s">
        <v>6</v>
      </c>
      <c r="AV635">
        <v>2</v>
      </c>
      <c r="AW635">
        <v>2</v>
      </c>
      <c r="AX635">
        <v>92865943</v>
      </c>
      <c r="AY635">
        <v>1</v>
      </c>
      <c r="AZ635">
        <v>0</v>
      </c>
      <c r="BA635">
        <v>596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ROUND(Y635*Source!I201,7)</f>
        <v>5.0000000000000001E-4</v>
      </c>
      <c r="CY635">
        <f>AD635</f>
        <v>0</v>
      </c>
      <c r="CZ635">
        <f>AH635</f>
        <v>0</v>
      </c>
      <c r="DA635">
        <f>AL635</f>
        <v>1</v>
      </c>
      <c r="DB635">
        <f t="shared" si="279"/>
        <v>0</v>
      </c>
      <c r="DC635">
        <f t="shared" si="280"/>
        <v>0</v>
      </c>
      <c r="DD635" t="s">
        <v>6</v>
      </c>
      <c r="DE635" t="s">
        <v>6</v>
      </c>
      <c r="DF635">
        <f>ROUND(ROUND(AE635,0)*CX635,0)</f>
        <v>0</v>
      </c>
      <c r="DG635">
        <f t="shared" si="296"/>
        <v>0</v>
      </c>
      <c r="DH635">
        <f>ROUND(ROUND(AG635*AK635,0)*CX635,0)</f>
        <v>0</v>
      </c>
      <c r="DI635">
        <f t="shared" ref="DI635:DI643" si="299">ROUND(ROUND(AH635,0)*CX635,0)</f>
        <v>0</v>
      </c>
      <c r="DJ635">
        <f>DI635</f>
        <v>0</v>
      </c>
      <c r="DK635">
        <v>0</v>
      </c>
      <c r="DL635" t="s">
        <v>6</v>
      </c>
      <c r="DM635">
        <v>0</v>
      </c>
      <c r="DN635" t="s">
        <v>6</v>
      </c>
      <c r="DO635">
        <v>0</v>
      </c>
    </row>
    <row r="636" spans="1:119" x14ac:dyDescent="0.2">
      <c r="A636">
        <f>ROW(Source!A201)</f>
        <v>201</v>
      </c>
      <c r="B636">
        <v>92864407</v>
      </c>
      <c r="C636">
        <v>92865931</v>
      </c>
      <c r="D636">
        <v>49672573</v>
      </c>
      <c r="E636">
        <v>1</v>
      </c>
      <c r="F636">
        <v>1</v>
      </c>
      <c r="G636">
        <v>1</v>
      </c>
      <c r="H636">
        <v>2</v>
      </c>
      <c r="I636" t="s">
        <v>893</v>
      </c>
      <c r="J636" t="s">
        <v>894</v>
      </c>
      <c r="K636" t="s">
        <v>895</v>
      </c>
      <c r="L636">
        <v>1367</v>
      </c>
      <c r="N636">
        <v>1011</v>
      </c>
      <c r="O636" t="s">
        <v>872</v>
      </c>
      <c r="P636" t="s">
        <v>872</v>
      </c>
      <c r="Q636">
        <v>1</v>
      </c>
      <c r="W636">
        <v>0</v>
      </c>
      <c r="X636">
        <v>-430484415</v>
      </c>
      <c r="Y636">
        <f t="shared" si="278"/>
        <v>0.03</v>
      </c>
      <c r="AA636">
        <v>0</v>
      </c>
      <c r="AB636">
        <v>1814.09</v>
      </c>
      <c r="AC636">
        <v>605.48</v>
      </c>
      <c r="AD636">
        <v>0</v>
      </c>
      <c r="AE636">
        <v>0</v>
      </c>
      <c r="AF636">
        <v>115.4</v>
      </c>
      <c r="AG636">
        <v>13.5</v>
      </c>
      <c r="AH636">
        <v>0</v>
      </c>
      <c r="AI636">
        <v>1</v>
      </c>
      <c r="AJ636">
        <v>15.72</v>
      </c>
      <c r="AK636">
        <v>44.85</v>
      </c>
      <c r="AL636">
        <v>1</v>
      </c>
      <c r="AM636">
        <v>4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6</v>
      </c>
      <c r="AT636">
        <v>0.03</v>
      </c>
      <c r="AU636" t="s">
        <v>6</v>
      </c>
      <c r="AV636">
        <v>0</v>
      </c>
      <c r="AW636">
        <v>2</v>
      </c>
      <c r="AX636">
        <v>92865944</v>
      </c>
      <c r="AY636">
        <v>1</v>
      </c>
      <c r="AZ636">
        <v>0</v>
      </c>
      <c r="BA636">
        <v>597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f>ROUND(Y636*Source!I201*DO636,7)</f>
        <v>0</v>
      </c>
      <c r="CX636">
        <f>ROUND(Y636*Source!I201,7)</f>
        <v>2.9999999999999997E-4</v>
      </c>
      <c r="CY636">
        <f>AB636</f>
        <v>1814.09</v>
      </c>
      <c r="CZ636">
        <f>AF636</f>
        <v>115.4</v>
      </c>
      <c r="DA636">
        <f>AJ636</f>
        <v>15.72</v>
      </c>
      <c r="DB636">
        <f t="shared" si="279"/>
        <v>3.46</v>
      </c>
      <c r="DC636">
        <f t="shared" si="280"/>
        <v>0.41</v>
      </c>
      <c r="DD636" t="s">
        <v>6</v>
      </c>
      <c r="DE636" t="s">
        <v>6</v>
      </c>
      <c r="DF636">
        <f>ROUND(ROUND(AE636,0)*CX636,0)</f>
        <v>0</v>
      </c>
      <c r="DG636">
        <f>ROUND(ROUND(AF636*AJ636,0)*CX636,0)</f>
        <v>1</v>
      </c>
      <c r="DH636">
        <f>ROUND(ROUND(AG636*AK636,0)*CX636,0)</f>
        <v>0</v>
      </c>
      <c r="DI636">
        <f t="shared" si="299"/>
        <v>0</v>
      </c>
      <c r="DJ636">
        <f>DG636</f>
        <v>1</v>
      </c>
      <c r="DK636">
        <v>0</v>
      </c>
      <c r="DL636" t="s">
        <v>6</v>
      </c>
      <c r="DM636">
        <v>0</v>
      </c>
      <c r="DN636" t="s">
        <v>6</v>
      </c>
      <c r="DO636">
        <v>0</v>
      </c>
    </row>
    <row r="637" spans="1:119" x14ac:dyDescent="0.2">
      <c r="A637">
        <f>ROW(Source!A201)</f>
        <v>201</v>
      </c>
      <c r="B637">
        <v>92864407</v>
      </c>
      <c r="C637">
        <v>92865931</v>
      </c>
      <c r="D637">
        <v>49673503</v>
      </c>
      <c r="E637">
        <v>1</v>
      </c>
      <c r="F637">
        <v>1</v>
      </c>
      <c r="G637">
        <v>1</v>
      </c>
      <c r="H637">
        <v>2</v>
      </c>
      <c r="I637" t="s">
        <v>869</v>
      </c>
      <c r="J637" t="s">
        <v>870</v>
      </c>
      <c r="K637" t="s">
        <v>871</v>
      </c>
      <c r="L637">
        <v>1367</v>
      </c>
      <c r="N637">
        <v>1011</v>
      </c>
      <c r="O637" t="s">
        <v>872</v>
      </c>
      <c r="P637" t="s">
        <v>872</v>
      </c>
      <c r="Q637">
        <v>1</v>
      </c>
      <c r="W637">
        <v>0</v>
      </c>
      <c r="X637">
        <v>509054691</v>
      </c>
      <c r="Y637">
        <f t="shared" si="278"/>
        <v>0.02</v>
      </c>
      <c r="AA637">
        <v>0</v>
      </c>
      <c r="AB637">
        <v>1032.96</v>
      </c>
      <c r="AC637">
        <v>520.26</v>
      </c>
      <c r="AD637">
        <v>0</v>
      </c>
      <c r="AE637">
        <v>0</v>
      </c>
      <c r="AF637">
        <v>65.709999999999994</v>
      </c>
      <c r="AG637">
        <v>11.6</v>
      </c>
      <c r="AH637">
        <v>0</v>
      </c>
      <c r="AI637">
        <v>1</v>
      </c>
      <c r="AJ637">
        <v>15.72</v>
      </c>
      <c r="AK637">
        <v>44.85</v>
      </c>
      <c r="AL637">
        <v>1</v>
      </c>
      <c r="AM637">
        <v>4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6</v>
      </c>
      <c r="AT637">
        <v>0.02</v>
      </c>
      <c r="AU637" t="s">
        <v>6</v>
      </c>
      <c r="AV637">
        <v>0</v>
      </c>
      <c r="AW637">
        <v>2</v>
      </c>
      <c r="AX637">
        <v>92865945</v>
      </c>
      <c r="AY637">
        <v>1</v>
      </c>
      <c r="AZ637">
        <v>0</v>
      </c>
      <c r="BA637">
        <v>598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f>ROUND(Y637*Source!I201*DO637,7)</f>
        <v>0</v>
      </c>
      <c r="CX637">
        <f>ROUND(Y637*Source!I201,7)</f>
        <v>2.0000000000000001E-4</v>
      </c>
      <c r="CY637">
        <f>AB637</f>
        <v>1032.96</v>
      </c>
      <c r="CZ637">
        <f>AF637</f>
        <v>65.709999999999994</v>
      </c>
      <c r="DA637">
        <f>AJ637</f>
        <v>15.72</v>
      </c>
      <c r="DB637">
        <f t="shared" si="279"/>
        <v>1.31</v>
      </c>
      <c r="DC637">
        <f t="shared" si="280"/>
        <v>0.23</v>
      </c>
      <c r="DD637" t="s">
        <v>6</v>
      </c>
      <c r="DE637" t="s">
        <v>6</v>
      </c>
      <c r="DF637">
        <f>ROUND(ROUND(AE637,0)*CX637,0)</f>
        <v>0</v>
      </c>
      <c r="DG637">
        <f>ROUND(ROUND(AF637*AJ637,0)*CX637,0)</f>
        <v>0</v>
      </c>
      <c r="DH637">
        <f>ROUND(ROUND(AG637*AK637,0)*CX637,0)</f>
        <v>0</v>
      </c>
      <c r="DI637">
        <f t="shared" si="299"/>
        <v>0</v>
      </c>
      <c r="DJ637">
        <f>DG637</f>
        <v>0</v>
      </c>
      <c r="DK637">
        <v>0</v>
      </c>
      <c r="DL637" t="s">
        <v>6</v>
      </c>
      <c r="DM637">
        <v>0</v>
      </c>
      <c r="DN637" t="s">
        <v>6</v>
      </c>
      <c r="DO637">
        <v>0</v>
      </c>
    </row>
    <row r="638" spans="1:119" x14ac:dyDescent="0.2">
      <c r="A638">
        <f>ROW(Source!A201)</f>
        <v>201</v>
      </c>
      <c r="B638">
        <v>92864407</v>
      </c>
      <c r="C638">
        <v>92865931</v>
      </c>
      <c r="D638">
        <v>49523481</v>
      </c>
      <c r="E638">
        <v>1</v>
      </c>
      <c r="F638">
        <v>1</v>
      </c>
      <c r="G638">
        <v>1</v>
      </c>
      <c r="H638">
        <v>3</v>
      </c>
      <c r="I638" t="s">
        <v>1090</v>
      </c>
      <c r="J638" t="s">
        <v>1091</v>
      </c>
      <c r="K638" t="s">
        <v>1092</v>
      </c>
      <c r="L638">
        <v>1346</v>
      </c>
      <c r="N638">
        <v>1009</v>
      </c>
      <c r="O638" t="s">
        <v>541</v>
      </c>
      <c r="P638" t="s">
        <v>541</v>
      </c>
      <c r="Q638">
        <v>1</v>
      </c>
      <c r="W638">
        <v>0</v>
      </c>
      <c r="X638">
        <v>1682799448</v>
      </c>
      <c r="Y638">
        <f t="shared" si="278"/>
        <v>0.11</v>
      </c>
      <c r="AA638">
        <v>301.57</v>
      </c>
      <c r="AB638">
        <v>0</v>
      </c>
      <c r="AC638">
        <v>0</v>
      </c>
      <c r="AD638">
        <v>0</v>
      </c>
      <c r="AE638">
        <v>30.4</v>
      </c>
      <c r="AF638">
        <v>0</v>
      </c>
      <c r="AG638">
        <v>0</v>
      </c>
      <c r="AH638">
        <v>0</v>
      </c>
      <c r="AI638">
        <v>9.92</v>
      </c>
      <c r="AJ638">
        <v>1</v>
      </c>
      <c r="AK638">
        <v>1</v>
      </c>
      <c r="AL638">
        <v>1</v>
      </c>
      <c r="AM638">
        <v>4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6</v>
      </c>
      <c r="AT638">
        <v>0.11</v>
      </c>
      <c r="AU638" t="s">
        <v>6</v>
      </c>
      <c r="AV638">
        <v>0</v>
      </c>
      <c r="AW638">
        <v>2</v>
      </c>
      <c r="AX638">
        <v>92865946</v>
      </c>
      <c r="AY638">
        <v>1</v>
      </c>
      <c r="AZ638">
        <v>0</v>
      </c>
      <c r="BA638">
        <v>599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ROUND(Y638*Source!I201,7)</f>
        <v>1.1000000000000001E-3</v>
      </c>
      <c r="CY638">
        <f t="shared" ref="CY638:CY643" si="300">AA638</f>
        <v>301.57</v>
      </c>
      <c r="CZ638">
        <f t="shared" ref="CZ638:CZ643" si="301">AE638</f>
        <v>30.4</v>
      </c>
      <c r="DA638">
        <f t="shared" ref="DA638:DA643" si="302">AI638</f>
        <v>9.92</v>
      </c>
      <c r="DB638">
        <f t="shared" si="279"/>
        <v>3.34</v>
      </c>
      <c r="DC638">
        <f t="shared" si="280"/>
        <v>0</v>
      </c>
      <c r="DD638" t="s">
        <v>6</v>
      </c>
      <c r="DE638" t="s">
        <v>6</v>
      </c>
      <c r="DF638">
        <f t="shared" ref="DF638:DF643" si="303">ROUND(ROUND(AE638*AI638,0)*CX638,0)</f>
        <v>0</v>
      </c>
      <c r="DG638">
        <f t="shared" ref="DG638:DG645" si="304">ROUND(ROUND(AF638,0)*CX638,0)</f>
        <v>0</v>
      </c>
      <c r="DH638">
        <f t="shared" ref="DH638:DH644" si="305">ROUND(ROUND(AG638,0)*CX638,0)</f>
        <v>0</v>
      </c>
      <c r="DI638">
        <f t="shared" si="299"/>
        <v>0</v>
      </c>
      <c r="DJ638">
        <f t="shared" ref="DJ638:DJ643" si="306">DF638</f>
        <v>0</v>
      </c>
      <c r="DK638">
        <v>0</v>
      </c>
      <c r="DL638" t="s">
        <v>6</v>
      </c>
      <c r="DM638">
        <v>0</v>
      </c>
      <c r="DN638" t="s">
        <v>6</v>
      </c>
      <c r="DO638">
        <v>0</v>
      </c>
    </row>
    <row r="639" spans="1:119" x14ac:dyDescent="0.2">
      <c r="A639">
        <f>ROW(Source!A201)</f>
        <v>201</v>
      </c>
      <c r="B639">
        <v>92864407</v>
      </c>
      <c r="C639">
        <v>92865931</v>
      </c>
      <c r="D639">
        <v>49525620</v>
      </c>
      <c r="E639">
        <v>1</v>
      </c>
      <c r="F639">
        <v>1</v>
      </c>
      <c r="G639">
        <v>1</v>
      </c>
      <c r="H639">
        <v>3</v>
      </c>
      <c r="I639" t="s">
        <v>1093</v>
      </c>
      <c r="J639" t="s">
        <v>1094</v>
      </c>
      <c r="K639" t="s">
        <v>1095</v>
      </c>
      <c r="L639">
        <v>1425</v>
      </c>
      <c r="N639">
        <v>1013</v>
      </c>
      <c r="O639" t="s">
        <v>53</v>
      </c>
      <c r="P639" t="s">
        <v>53</v>
      </c>
      <c r="Q639">
        <v>1</v>
      </c>
      <c r="W639">
        <v>0</v>
      </c>
      <c r="X639">
        <v>777401066</v>
      </c>
      <c r="Y639">
        <f t="shared" si="278"/>
        <v>1.02</v>
      </c>
      <c r="AA639">
        <v>853.12</v>
      </c>
      <c r="AB639">
        <v>0</v>
      </c>
      <c r="AC639">
        <v>0</v>
      </c>
      <c r="AD639">
        <v>0</v>
      </c>
      <c r="AE639">
        <v>86</v>
      </c>
      <c r="AF639">
        <v>0</v>
      </c>
      <c r="AG639">
        <v>0</v>
      </c>
      <c r="AH639">
        <v>0</v>
      </c>
      <c r="AI639">
        <v>9.92</v>
      </c>
      <c r="AJ639">
        <v>1</v>
      </c>
      <c r="AK639">
        <v>1</v>
      </c>
      <c r="AL639">
        <v>1</v>
      </c>
      <c r="AM639">
        <v>4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6</v>
      </c>
      <c r="AT639">
        <v>1.02</v>
      </c>
      <c r="AU639" t="s">
        <v>6</v>
      </c>
      <c r="AV639">
        <v>0</v>
      </c>
      <c r="AW639">
        <v>2</v>
      </c>
      <c r="AX639">
        <v>92865947</v>
      </c>
      <c r="AY639">
        <v>1</v>
      </c>
      <c r="AZ639">
        <v>0</v>
      </c>
      <c r="BA639">
        <v>600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ROUND(Y639*Source!I201,7)</f>
        <v>1.0200000000000001E-2</v>
      </c>
      <c r="CY639">
        <f t="shared" si="300"/>
        <v>853.12</v>
      </c>
      <c r="CZ639">
        <f t="shared" si="301"/>
        <v>86</v>
      </c>
      <c r="DA639">
        <f t="shared" si="302"/>
        <v>9.92</v>
      </c>
      <c r="DB639">
        <f t="shared" si="279"/>
        <v>87.72</v>
      </c>
      <c r="DC639">
        <f t="shared" si="280"/>
        <v>0</v>
      </c>
      <c r="DD639" t="s">
        <v>6</v>
      </c>
      <c r="DE639" t="s">
        <v>6</v>
      </c>
      <c r="DF639">
        <f t="shared" si="303"/>
        <v>9</v>
      </c>
      <c r="DG639">
        <f t="shared" si="304"/>
        <v>0</v>
      </c>
      <c r="DH639">
        <f t="shared" si="305"/>
        <v>0</v>
      </c>
      <c r="DI639">
        <f t="shared" si="299"/>
        <v>0</v>
      </c>
      <c r="DJ639">
        <f t="shared" si="306"/>
        <v>9</v>
      </c>
      <c r="DK639">
        <v>0</v>
      </c>
      <c r="DL639" t="s">
        <v>6</v>
      </c>
      <c r="DM639">
        <v>0</v>
      </c>
      <c r="DN639" t="s">
        <v>6</v>
      </c>
      <c r="DO639">
        <v>0</v>
      </c>
    </row>
    <row r="640" spans="1:119" x14ac:dyDescent="0.2">
      <c r="A640">
        <f>ROW(Source!A201)</f>
        <v>201</v>
      </c>
      <c r="B640">
        <v>92864407</v>
      </c>
      <c r="C640">
        <v>92865931</v>
      </c>
      <c r="D640">
        <v>49525991</v>
      </c>
      <c r="E640">
        <v>1</v>
      </c>
      <c r="F640">
        <v>1</v>
      </c>
      <c r="G640">
        <v>1</v>
      </c>
      <c r="H640">
        <v>3</v>
      </c>
      <c r="I640" t="s">
        <v>1108</v>
      </c>
      <c r="J640" t="s">
        <v>1109</v>
      </c>
      <c r="K640" t="s">
        <v>1110</v>
      </c>
      <c r="L640">
        <v>1348</v>
      </c>
      <c r="N640">
        <v>1009</v>
      </c>
      <c r="O640" t="s">
        <v>532</v>
      </c>
      <c r="P640" t="s">
        <v>532</v>
      </c>
      <c r="Q640">
        <v>1000</v>
      </c>
      <c r="W640">
        <v>0</v>
      </c>
      <c r="X640">
        <v>920700961</v>
      </c>
      <c r="Y640">
        <f t="shared" si="278"/>
        <v>1.6000000000000001E-4</v>
      </c>
      <c r="AA640">
        <v>295616</v>
      </c>
      <c r="AB640">
        <v>0</v>
      </c>
      <c r="AC640">
        <v>0</v>
      </c>
      <c r="AD640">
        <v>0</v>
      </c>
      <c r="AE640">
        <v>29800</v>
      </c>
      <c r="AF640">
        <v>0</v>
      </c>
      <c r="AG640">
        <v>0</v>
      </c>
      <c r="AH640">
        <v>0</v>
      </c>
      <c r="AI640">
        <v>9.92</v>
      </c>
      <c r="AJ640">
        <v>1</v>
      </c>
      <c r="AK640">
        <v>1</v>
      </c>
      <c r="AL640">
        <v>1</v>
      </c>
      <c r="AM640">
        <v>4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6</v>
      </c>
      <c r="AT640">
        <v>1.6000000000000001E-4</v>
      </c>
      <c r="AU640" t="s">
        <v>6</v>
      </c>
      <c r="AV640">
        <v>0</v>
      </c>
      <c r="AW640">
        <v>2</v>
      </c>
      <c r="AX640">
        <v>92865948</v>
      </c>
      <c r="AY640">
        <v>1</v>
      </c>
      <c r="AZ640">
        <v>0</v>
      </c>
      <c r="BA640">
        <v>601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ROUND(Y640*Source!I201,7)</f>
        <v>1.5999999999999999E-6</v>
      </c>
      <c r="CY640">
        <f t="shared" si="300"/>
        <v>295616</v>
      </c>
      <c r="CZ640">
        <f t="shared" si="301"/>
        <v>29800</v>
      </c>
      <c r="DA640">
        <f t="shared" si="302"/>
        <v>9.92</v>
      </c>
      <c r="DB640">
        <f t="shared" si="279"/>
        <v>4.7699999999999996</v>
      </c>
      <c r="DC640">
        <f t="shared" si="280"/>
        <v>0</v>
      </c>
      <c r="DD640" t="s">
        <v>6</v>
      </c>
      <c r="DE640" t="s">
        <v>6</v>
      </c>
      <c r="DF640">
        <f t="shared" si="303"/>
        <v>0</v>
      </c>
      <c r="DG640">
        <f t="shared" si="304"/>
        <v>0</v>
      </c>
      <c r="DH640">
        <f t="shared" si="305"/>
        <v>0</v>
      </c>
      <c r="DI640">
        <f t="shared" si="299"/>
        <v>0</v>
      </c>
      <c r="DJ640">
        <f t="shared" si="306"/>
        <v>0</v>
      </c>
      <c r="DK640">
        <v>0</v>
      </c>
      <c r="DL640" t="s">
        <v>6</v>
      </c>
      <c r="DM640">
        <v>0</v>
      </c>
      <c r="DN640" t="s">
        <v>6</v>
      </c>
      <c r="DO640">
        <v>0</v>
      </c>
    </row>
    <row r="641" spans="1:119" x14ac:dyDescent="0.2">
      <c r="A641">
        <f>ROW(Source!A201)</f>
        <v>201</v>
      </c>
      <c r="B641">
        <v>92864407</v>
      </c>
      <c r="C641">
        <v>92865931</v>
      </c>
      <c r="D641">
        <v>49525995</v>
      </c>
      <c r="E641">
        <v>1</v>
      </c>
      <c r="F641">
        <v>1</v>
      </c>
      <c r="G641">
        <v>1</v>
      </c>
      <c r="H641">
        <v>3</v>
      </c>
      <c r="I641" t="s">
        <v>1111</v>
      </c>
      <c r="J641" t="s">
        <v>1112</v>
      </c>
      <c r="K641" t="s">
        <v>1113</v>
      </c>
      <c r="L641">
        <v>1348</v>
      </c>
      <c r="N641">
        <v>1009</v>
      </c>
      <c r="O641" t="s">
        <v>532</v>
      </c>
      <c r="P641" t="s">
        <v>532</v>
      </c>
      <c r="Q641">
        <v>1000</v>
      </c>
      <c r="W641">
        <v>0</v>
      </c>
      <c r="X641">
        <v>1216531897</v>
      </c>
      <c r="Y641">
        <f t="shared" ref="Y641:Y704" si="307">AT641</f>
        <v>2.9999999999999997E-4</v>
      </c>
      <c r="AA641">
        <v>123305.60000000001</v>
      </c>
      <c r="AB641">
        <v>0</v>
      </c>
      <c r="AC641">
        <v>0</v>
      </c>
      <c r="AD641">
        <v>0</v>
      </c>
      <c r="AE641">
        <v>12430</v>
      </c>
      <c r="AF641">
        <v>0</v>
      </c>
      <c r="AG641">
        <v>0</v>
      </c>
      <c r="AH641">
        <v>0</v>
      </c>
      <c r="AI641">
        <v>9.92</v>
      </c>
      <c r="AJ641">
        <v>1</v>
      </c>
      <c r="AK641">
        <v>1</v>
      </c>
      <c r="AL641">
        <v>1</v>
      </c>
      <c r="AM641">
        <v>4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6</v>
      </c>
      <c r="AT641">
        <v>2.9999999999999997E-4</v>
      </c>
      <c r="AU641" t="s">
        <v>6</v>
      </c>
      <c r="AV641">
        <v>0</v>
      </c>
      <c r="AW641">
        <v>2</v>
      </c>
      <c r="AX641">
        <v>92865949</v>
      </c>
      <c r="AY641">
        <v>1</v>
      </c>
      <c r="AZ641">
        <v>0</v>
      </c>
      <c r="BA641">
        <v>602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ROUND(Y641*Source!I201,7)</f>
        <v>3.0000000000000001E-6</v>
      </c>
      <c r="CY641">
        <f t="shared" si="300"/>
        <v>123305.60000000001</v>
      </c>
      <c r="CZ641">
        <f t="shared" si="301"/>
        <v>12430</v>
      </c>
      <c r="DA641">
        <f t="shared" si="302"/>
        <v>9.92</v>
      </c>
      <c r="DB641">
        <f t="shared" ref="DB641:DB704" si="308">ROUND(ROUND(AT641*CZ641,2),2)</f>
        <v>3.73</v>
      </c>
      <c r="DC641">
        <f t="shared" ref="DC641:DC704" si="309">ROUND(ROUND(AT641*AG641,2),2)</f>
        <v>0</v>
      </c>
      <c r="DD641" t="s">
        <v>6</v>
      </c>
      <c r="DE641" t="s">
        <v>6</v>
      </c>
      <c r="DF641">
        <f t="shared" si="303"/>
        <v>0</v>
      </c>
      <c r="DG641">
        <f t="shared" si="304"/>
        <v>0</v>
      </c>
      <c r="DH641">
        <f t="shared" si="305"/>
        <v>0</v>
      </c>
      <c r="DI641">
        <f t="shared" si="299"/>
        <v>0</v>
      </c>
      <c r="DJ641">
        <f t="shared" si="306"/>
        <v>0</v>
      </c>
      <c r="DK641">
        <v>0</v>
      </c>
      <c r="DL641" t="s">
        <v>6</v>
      </c>
      <c r="DM641">
        <v>0</v>
      </c>
      <c r="DN641" t="s">
        <v>6</v>
      </c>
      <c r="DO641">
        <v>0</v>
      </c>
    </row>
    <row r="642" spans="1:119" x14ac:dyDescent="0.2">
      <c r="A642">
        <f>ROW(Source!A201)</f>
        <v>201</v>
      </c>
      <c r="B642">
        <v>92864407</v>
      </c>
      <c r="C642">
        <v>92865931</v>
      </c>
      <c r="D642">
        <v>49571119</v>
      </c>
      <c r="E642">
        <v>1</v>
      </c>
      <c r="F642">
        <v>1</v>
      </c>
      <c r="G642">
        <v>1</v>
      </c>
      <c r="H642">
        <v>3</v>
      </c>
      <c r="I642" t="s">
        <v>639</v>
      </c>
      <c r="J642" t="s">
        <v>641</v>
      </c>
      <c r="K642" t="s">
        <v>640</v>
      </c>
      <c r="L642">
        <v>1425</v>
      </c>
      <c r="N642">
        <v>1013</v>
      </c>
      <c r="O642" t="s">
        <v>53</v>
      </c>
      <c r="P642" t="s">
        <v>53</v>
      </c>
      <c r="Q642">
        <v>1</v>
      </c>
      <c r="W642">
        <v>0</v>
      </c>
      <c r="X642">
        <v>958705357</v>
      </c>
      <c r="Y642">
        <f t="shared" si="307"/>
        <v>1</v>
      </c>
      <c r="AA642">
        <v>48776.04</v>
      </c>
      <c r="AB642">
        <v>0</v>
      </c>
      <c r="AC642">
        <v>0</v>
      </c>
      <c r="AD642">
        <v>0</v>
      </c>
      <c r="AE642">
        <v>4916.9399999999996</v>
      </c>
      <c r="AF642">
        <v>0</v>
      </c>
      <c r="AG642">
        <v>0</v>
      </c>
      <c r="AH642">
        <v>0</v>
      </c>
      <c r="AI642">
        <v>9.92</v>
      </c>
      <c r="AJ642">
        <v>1</v>
      </c>
      <c r="AK642">
        <v>1</v>
      </c>
      <c r="AL642">
        <v>1</v>
      </c>
      <c r="AM642">
        <v>4</v>
      </c>
      <c r="AN642">
        <v>0</v>
      </c>
      <c r="AO642">
        <v>0</v>
      </c>
      <c r="AP642">
        <v>1</v>
      </c>
      <c r="AQ642">
        <v>0</v>
      </c>
      <c r="AR642">
        <v>0</v>
      </c>
      <c r="AS642" t="s">
        <v>6</v>
      </c>
      <c r="AT642">
        <v>1</v>
      </c>
      <c r="AU642" t="s">
        <v>6</v>
      </c>
      <c r="AV642">
        <v>0</v>
      </c>
      <c r="AW642">
        <v>1</v>
      </c>
      <c r="AX642">
        <v>-1</v>
      </c>
      <c r="AY642">
        <v>0</v>
      </c>
      <c r="AZ642">
        <v>0</v>
      </c>
      <c r="BA642" t="s">
        <v>6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ROUND(Y642*Source!I201,7)</f>
        <v>0.01</v>
      </c>
      <c r="CY642">
        <f t="shared" si="300"/>
        <v>48776.04</v>
      </c>
      <c r="CZ642">
        <f t="shared" si="301"/>
        <v>4916.9399999999996</v>
      </c>
      <c r="DA642">
        <f t="shared" si="302"/>
        <v>9.92</v>
      </c>
      <c r="DB642">
        <f t="shared" si="308"/>
        <v>4916.9399999999996</v>
      </c>
      <c r="DC642">
        <f t="shared" si="309"/>
        <v>0</v>
      </c>
      <c r="DD642" t="s">
        <v>6</v>
      </c>
      <c r="DE642" t="s">
        <v>6</v>
      </c>
      <c r="DF642">
        <f t="shared" si="303"/>
        <v>488</v>
      </c>
      <c r="DG642">
        <f t="shared" si="304"/>
        <v>0</v>
      </c>
      <c r="DH642">
        <f t="shared" si="305"/>
        <v>0</v>
      </c>
      <c r="DI642">
        <f t="shared" si="299"/>
        <v>0</v>
      </c>
      <c r="DJ642">
        <f t="shared" si="306"/>
        <v>488</v>
      </c>
      <c r="DK642">
        <v>0</v>
      </c>
      <c r="DL642" t="s">
        <v>6</v>
      </c>
      <c r="DM642">
        <v>0</v>
      </c>
      <c r="DN642" t="s">
        <v>6</v>
      </c>
      <c r="DO642">
        <v>0</v>
      </c>
    </row>
    <row r="643" spans="1:119" x14ac:dyDescent="0.2">
      <c r="A643">
        <f>ROW(Source!A201)</f>
        <v>201</v>
      </c>
      <c r="B643">
        <v>92864407</v>
      </c>
      <c r="C643">
        <v>92865931</v>
      </c>
      <c r="D643">
        <v>49515638</v>
      </c>
      <c r="E643">
        <v>70</v>
      </c>
      <c r="F643">
        <v>1</v>
      </c>
      <c r="G643">
        <v>1</v>
      </c>
      <c r="H643">
        <v>3</v>
      </c>
      <c r="I643" t="s">
        <v>859</v>
      </c>
      <c r="J643" t="s">
        <v>6</v>
      </c>
      <c r="K643" t="s">
        <v>860</v>
      </c>
      <c r="L643">
        <v>1374</v>
      </c>
      <c r="N643">
        <v>1013</v>
      </c>
      <c r="O643" t="s">
        <v>861</v>
      </c>
      <c r="P643" t="s">
        <v>861</v>
      </c>
      <c r="Q643">
        <v>1</v>
      </c>
      <c r="W643">
        <v>0</v>
      </c>
      <c r="X643">
        <v>-1731369543</v>
      </c>
      <c r="Y643">
        <f t="shared" si="307"/>
        <v>6.86</v>
      </c>
      <c r="AA643">
        <v>9.92</v>
      </c>
      <c r="AB643">
        <v>0</v>
      </c>
      <c r="AC643">
        <v>0</v>
      </c>
      <c r="AD643">
        <v>0</v>
      </c>
      <c r="AE643">
        <v>1</v>
      </c>
      <c r="AF643">
        <v>0</v>
      </c>
      <c r="AG643">
        <v>0</v>
      </c>
      <c r="AH643">
        <v>0</v>
      </c>
      <c r="AI643">
        <v>9.92</v>
      </c>
      <c r="AJ643">
        <v>1</v>
      </c>
      <c r="AK643">
        <v>1</v>
      </c>
      <c r="AL643">
        <v>1</v>
      </c>
      <c r="AM643">
        <v>4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6</v>
      </c>
      <c r="AT643">
        <v>6.86</v>
      </c>
      <c r="AU643" t="s">
        <v>6</v>
      </c>
      <c r="AV643">
        <v>0</v>
      </c>
      <c r="AW643">
        <v>2</v>
      </c>
      <c r="AX643">
        <v>92865950</v>
      </c>
      <c r="AY643">
        <v>1</v>
      </c>
      <c r="AZ643">
        <v>0</v>
      </c>
      <c r="BA643">
        <v>603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ROUND(Y643*Source!I201,7)</f>
        <v>6.8599999999999994E-2</v>
      </c>
      <c r="CY643">
        <f t="shared" si="300"/>
        <v>9.92</v>
      </c>
      <c r="CZ643">
        <f t="shared" si="301"/>
        <v>1</v>
      </c>
      <c r="DA643">
        <f t="shared" si="302"/>
        <v>9.92</v>
      </c>
      <c r="DB643">
        <f t="shared" si="308"/>
        <v>6.86</v>
      </c>
      <c r="DC643">
        <f t="shared" si="309"/>
        <v>0</v>
      </c>
      <c r="DD643" t="s">
        <v>6</v>
      </c>
      <c r="DE643" t="s">
        <v>6</v>
      </c>
      <c r="DF643">
        <f t="shared" si="303"/>
        <v>1</v>
      </c>
      <c r="DG643">
        <f t="shared" si="304"/>
        <v>0</v>
      </c>
      <c r="DH643">
        <f t="shared" si="305"/>
        <v>0</v>
      </c>
      <c r="DI643">
        <f t="shared" si="299"/>
        <v>0</v>
      </c>
      <c r="DJ643">
        <f t="shared" si="306"/>
        <v>1</v>
      </c>
      <c r="DK643">
        <v>0</v>
      </c>
      <c r="DL643" t="s">
        <v>6</v>
      </c>
      <c r="DM643">
        <v>0</v>
      </c>
      <c r="DN643" t="s">
        <v>6</v>
      </c>
      <c r="DO643">
        <v>0</v>
      </c>
    </row>
    <row r="644" spans="1:119" x14ac:dyDescent="0.2">
      <c r="A644">
        <f>ROW(Source!A203)</f>
        <v>203</v>
      </c>
      <c r="B644">
        <v>92864407</v>
      </c>
      <c r="C644">
        <v>92865952</v>
      </c>
      <c r="D644">
        <v>49510757</v>
      </c>
      <c r="E644">
        <v>70</v>
      </c>
      <c r="F644">
        <v>1</v>
      </c>
      <c r="G644">
        <v>1</v>
      </c>
      <c r="H644">
        <v>1</v>
      </c>
      <c r="I644" t="s">
        <v>865</v>
      </c>
      <c r="J644" t="s">
        <v>6</v>
      </c>
      <c r="K644" t="s">
        <v>866</v>
      </c>
      <c r="L644">
        <v>1191</v>
      </c>
      <c r="N644">
        <v>1013</v>
      </c>
      <c r="O644" t="s">
        <v>855</v>
      </c>
      <c r="P644" t="s">
        <v>855</v>
      </c>
      <c r="Q644">
        <v>1</v>
      </c>
      <c r="W644">
        <v>0</v>
      </c>
      <c r="X644">
        <v>-1111239348</v>
      </c>
      <c r="Y644">
        <f t="shared" si="307"/>
        <v>45.3</v>
      </c>
      <c r="AA644">
        <v>0</v>
      </c>
      <c r="AB644">
        <v>0</v>
      </c>
      <c r="AC644">
        <v>0</v>
      </c>
      <c r="AD644">
        <v>431.46</v>
      </c>
      <c r="AE644">
        <v>0</v>
      </c>
      <c r="AF644">
        <v>0</v>
      </c>
      <c r="AG644">
        <v>0</v>
      </c>
      <c r="AH644">
        <v>9.6199999999999992</v>
      </c>
      <c r="AI644">
        <v>1</v>
      </c>
      <c r="AJ644">
        <v>1</v>
      </c>
      <c r="AK644">
        <v>1</v>
      </c>
      <c r="AL644">
        <v>44.85</v>
      </c>
      <c r="AM644">
        <v>4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6</v>
      </c>
      <c r="AT644">
        <v>45.3</v>
      </c>
      <c r="AU644" t="s">
        <v>6</v>
      </c>
      <c r="AV644">
        <v>1</v>
      </c>
      <c r="AW644">
        <v>2</v>
      </c>
      <c r="AX644">
        <v>92865969</v>
      </c>
      <c r="AY644">
        <v>1</v>
      </c>
      <c r="AZ644">
        <v>0</v>
      </c>
      <c r="BA644">
        <v>604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U644">
        <f>ROUND(AT644*Source!I203*AH644*AL644,0)</f>
        <v>70</v>
      </c>
      <c r="CV644">
        <f>ROUND(Y644*Source!I203,7)</f>
        <v>0.16308</v>
      </c>
      <c r="CW644">
        <v>0</v>
      </c>
      <c r="CX644">
        <f>ROUND(Y644*Source!I203,7)</f>
        <v>0.16308</v>
      </c>
      <c r="CY644">
        <f>AD644</f>
        <v>431.46</v>
      </c>
      <c r="CZ644">
        <f>AH644</f>
        <v>9.6199999999999992</v>
      </c>
      <c r="DA644">
        <f>AL644</f>
        <v>44.85</v>
      </c>
      <c r="DB644">
        <f t="shared" si="308"/>
        <v>435.79</v>
      </c>
      <c r="DC644">
        <f t="shared" si="309"/>
        <v>0</v>
      </c>
      <c r="DD644" t="s">
        <v>6</v>
      </c>
      <c r="DE644" t="s">
        <v>6</v>
      </c>
      <c r="DF644">
        <f t="shared" ref="DF644:DF650" si="310">ROUND(ROUND(AE644,0)*CX644,0)</f>
        <v>0</v>
      </c>
      <c r="DG644">
        <f t="shared" si="304"/>
        <v>0</v>
      </c>
      <c r="DH644">
        <f t="shared" si="305"/>
        <v>0</v>
      </c>
      <c r="DI644">
        <f>ROUND(ROUND(AH644*AL644,0)*CX644,0)</f>
        <v>70</v>
      </c>
      <c r="DJ644">
        <f>DI644</f>
        <v>70</v>
      </c>
      <c r="DK644">
        <v>0</v>
      </c>
      <c r="DL644" t="s">
        <v>6</v>
      </c>
      <c r="DM644">
        <v>0</v>
      </c>
      <c r="DN644" t="s">
        <v>6</v>
      </c>
      <c r="DO644">
        <v>0</v>
      </c>
    </row>
    <row r="645" spans="1:119" x14ac:dyDescent="0.2">
      <c r="A645">
        <f>ROW(Source!A203)</f>
        <v>203</v>
      </c>
      <c r="B645">
        <v>92864407</v>
      </c>
      <c r="C645">
        <v>92865952</v>
      </c>
      <c r="D645">
        <v>49510905</v>
      </c>
      <c r="E645">
        <v>70</v>
      </c>
      <c r="F645">
        <v>1</v>
      </c>
      <c r="G645">
        <v>1</v>
      </c>
      <c r="H645">
        <v>1</v>
      </c>
      <c r="I645" t="s">
        <v>867</v>
      </c>
      <c r="J645" t="s">
        <v>6</v>
      </c>
      <c r="K645" t="s">
        <v>868</v>
      </c>
      <c r="L645">
        <v>1191</v>
      </c>
      <c r="N645">
        <v>1013</v>
      </c>
      <c r="O645" t="s">
        <v>855</v>
      </c>
      <c r="P645" t="s">
        <v>855</v>
      </c>
      <c r="Q645">
        <v>1</v>
      </c>
      <c r="W645">
        <v>0</v>
      </c>
      <c r="X645">
        <v>-1417349443</v>
      </c>
      <c r="Y645">
        <f t="shared" si="307"/>
        <v>5.3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1</v>
      </c>
      <c r="AJ645">
        <v>1</v>
      </c>
      <c r="AK645">
        <v>44.85</v>
      </c>
      <c r="AL645">
        <v>1</v>
      </c>
      <c r="AM645">
        <v>4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6</v>
      </c>
      <c r="AT645">
        <v>5.3</v>
      </c>
      <c r="AU645" t="s">
        <v>6</v>
      </c>
      <c r="AV645">
        <v>2</v>
      </c>
      <c r="AW645">
        <v>2</v>
      </c>
      <c r="AX645">
        <v>92865970</v>
      </c>
      <c r="AY645">
        <v>1</v>
      </c>
      <c r="AZ645">
        <v>0</v>
      </c>
      <c r="BA645">
        <v>605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ROUND(Y645*Source!I203,7)</f>
        <v>1.908E-2</v>
      </c>
      <c r="CY645">
        <f>AD645</f>
        <v>0</v>
      </c>
      <c r="CZ645">
        <f>AH645</f>
        <v>0</v>
      </c>
      <c r="DA645">
        <f>AL645</f>
        <v>1</v>
      </c>
      <c r="DB645">
        <f t="shared" si="308"/>
        <v>0</v>
      </c>
      <c r="DC645">
        <f t="shared" si="309"/>
        <v>0</v>
      </c>
      <c r="DD645" t="s">
        <v>6</v>
      </c>
      <c r="DE645" t="s">
        <v>6</v>
      </c>
      <c r="DF645">
        <f t="shared" si="310"/>
        <v>0</v>
      </c>
      <c r="DG645">
        <f t="shared" si="304"/>
        <v>0</v>
      </c>
      <c r="DH645">
        <f t="shared" ref="DH645:DH650" si="311">ROUND(ROUND(AG645*AK645,0)*CX645,0)</f>
        <v>0</v>
      </c>
      <c r="DI645">
        <f t="shared" ref="DI645:DI659" si="312">ROUND(ROUND(AH645,0)*CX645,0)</f>
        <v>0</v>
      </c>
      <c r="DJ645">
        <f>DI645</f>
        <v>0</v>
      </c>
      <c r="DK645">
        <v>0</v>
      </c>
      <c r="DL645" t="s">
        <v>6</v>
      </c>
      <c r="DM645">
        <v>0</v>
      </c>
      <c r="DN645" t="s">
        <v>6</v>
      </c>
      <c r="DO645">
        <v>0</v>
      </c>
    </row>
    <row r="646" spans="1:119" x14ac:dyDescent="0.2">
      <c r="A646">
        <f>ROW(Source!A203)</f>
        <v>203</v>
      </c>
      <c r="B646">
        <v>92864407</v>
      </c>
      <c r="C646">
        <v>92865952</v>
      </c>
      <c r="D646">
        <v>49672573</v>
      </c>
      <c r="E646">
        <v>1</v>
      </c>
      <c r="F646">
        <v>1</v>
      </c>
      <c r="G646">
        <v>1</v>
      </c>
      <c r="H646">
        <v>2</v>
      </c>
      <c r="I646" t="s">
        <v>893</v>
      </c>
      <c r="J646" t="s">
        <v>894</v>
      </c>
      <c r="K646" t="s">
        <v>895</v>
      </c>
      <c r="L646">
        <v>1367</v>
      </c>
      <c r="N646">
        <v>1011</v>
      </c>
      <c r="O646" t="s">
        <v>872</v>
      </c>
      <c r="P646" t="s">
        <v>872</v>
      </c>
      <c r="Q646">
        <v>1</v>
      </c>
      <c r="W646">
        <v>0</v>
      </c>
      <c r="X646">
        <v>-430484415</v>
      </c>
      <c r="Y646">
        <f t="shared" si="307"/>
        <v>0.2</v>
      </c>
      <c r="AA646">
        <v>0</v>
      </c>
      <c r="AB646">
        <v>1814.09</v>
      </c>
      <c r="AC646">
        <v>605.48</v>
      </c>
      <c r="AD646">
        <v>0</v>
      </c>
      <c r="AE646">
        <v>0</v>
      </c>
      <c r="AF646">
        <v>115.4</v>
      </c>
      <c r="AG646">
        <v>13.5</v>
      </c>
      <c r="AH646">
        <v>0</v>
      </c>
      <c r="AI646">
        <v>1</v>
      </c>
      <c r="AJ646">
        <v>15.72</v>
      </c>
      <c r="AK646">
        <v>44.85</v>
      </c>
      <c r="AL646">
        <v>1</v>
      </c>
      <c r="AM646">
        <v>4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6</v>
      </c>
      <c r="AT646">
        <v>0.2</v>
      </c>
      <c r="AU646" t="s">
        <v>6</v>
      </c>
      <c r="AV646">
        <v>0</v>
      </c>
      <c r="AW646">
        <v>2</v>
      </c>
      <c r="AX646">
        <v>92865971</v>
      </c>
      <c r="AY646">
        <v>1</v>
      </c>
      <c r="AZ646">
        <v>0</v>
      </c>
      <c r="BA646">
        <v>606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f>ROUND(Y646*Source!I203*DO646,7)</f>
        <v>0</v>
      </c>
      <c r="CX646">
        <f>ROUND(Y646*Source!I203,7)</f>
        <v>7.2000000000000005E-4</v>
      </c>
      <c r="CY646">
        <f>AB646</f>
        <v>1814.09</v>
      </c>
      <c r="CZ646">
        <f>AF646</f>
        <v>115.4</v>
      </c>
      <c r="DA646">
        <f>AJ646</f>
        <v>15.72</v>
      </c>
      <c r="DB646">
        <f t="shared" si="308"/>
        <v>23.08</v>
      </c>
      <c r="DC646">
        <f t="shared" si="309"/>
        <v>2.7</v>
      </c>
      <c r="DD646" t="s">
        <v>6</v>
      </c>
      <c r="DE646" t="s">
        <v>6</v>
      </c>
      <c r="DF646">
        <f t="shared" si="310"/>
        <v>0</v>
      </c>
      <c r="DG646">
        <f>ROUND(ROUND(AF646*AJ646,0)*CX646,0)</f>
        <v>1</v>
      </c>
      <c r="DH646">
        <f t="shared" si="311"/>
        <v>0</v>
      </c>
      <c r="DI646">
        <f t="shared" si="312"/>
        <v>0</v>
      </c>
      <c r="DJ646">
        <f>DG646</f>
        <v>1</v>
      </c>
      <c r="DK646">
        <v>0</v>
      </c>
      <c r="DL646" t="s">
        <v>6</v>
      </c>
      <c r="DM646">
        <v>0</v>
      </c>
      <c r="DN646" t="s">
        <v>6</v>
      </c>
      <c r="DO646">
        <v>0</v>
      </c>
    </row>
    <row r="647" spans="1:119" x14ac:dyDescent="0.2">
      <c r="A647">
        <f>ROW(Source!A203)</f>
        <v>203</v>
      </c>
      <c r="B647">
        <v>92864407</v>
      </c>
      <c r="C647">
        <v>92865952</v>
      </c>
      <c r="D647">
        <v>49673503</v>
      </c>
      <c r="E647">
        <v>1</v>
      </c>
      <c r="F647">
        <v>1</v>
      </c>
      <c r="G647">
        <v>1</v>
      </c>
      <c r="H647">
        <v>2</v>
      </c>
      <c r="I647" t="s">
        <v>869</v>
      </c>
      <c r="J647" t="s">
        <v>870</v>
      </c>
      <c r="K647" t="s">
        <v>871</v>
      </c>
      <c r="L647">
        <v>1367</v>
      </c>
      <c r="N647">
        <v>1011</v>
      </c>
      <c r="O647" t="s">
        <v>872</v>
      </c>
      <c r="P647" t="s">
        <v>872</v>
      </c>
      <c r="Q647">
        <v>1</v>
      </c>
      <c r="W647">
        <v>0</v>
      </c>
      <c r="X647">
        <v>509054691</v>
      </c>
      <c r="Y647">
        <f t="shared" si="307"/>
        <v>0.2</v>
      </c>
      <c r="AA647">
        <v>0</v>
      </c>
      <c r="AB647">
        <v>1032.96</v>
      </c>
      <c r="AC647">
        <v>520.26</v>
      </c>
      <c r="AD647">
        <v>0</v>
      </c>
      <c r="AE647">
        <v>0</v>
      </c>
      <c r="AF647">
        <v>65.709999999999994</v>
      </c>
      <c r="AG647">
        <v>11.6</v>
      </c>
      <c r="AH647">
        <v>0</v>
      </c>
      <c r="AI647">
        <v>1</v>
      </c>
      <c r="AJ647">
        <v>15.72</v>
      </c>
      <c r="AK647">
        <v>44.85</v>
      </c>
      <c r="AL647">
        <v>1</v>
      </c>
      <c r="AM647">
        <v>4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6</v>
      </c>
      <c r="AT647">
        <v>0.2</v>
      </c>
      <c r="AU647" t="s">
        <v>6</v>
      </c>
      <c r="AV647">
        <v>0</v>
      </c>
      <c r="AW647">
        <v>2</v>
      </c>
      <c r="AX647">
        <v>92865972</v>
      </c>
      <c r="AY647">
        <v>1</v>
      </c>
      <c r="AZ647">
        <v>0</v>
      </c>
      <c r="BA647">
        <v>607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f>ROUND(Y647*Source!I203*DO647,7)</f>
        <v>0</v>
      </c>
      <c r="CX647">
        <f>ROUND(Y647*Source!I203,7)</f>
        <v>7.2000000000000005E-4</v>
      </c>
      <c r="CY647">
        <f>AB647</f>
        <v>1032.96</v>
      </c>
      <c r="CZ647">
        <f>AF647</f>
        <v>65.709999999999994</v>
      </c>
      <c r="DA647">
        <f>AJ647</f>
        <v>15.72</v>
      </c>
      <c r="DB647">
        <f t="shared" si="308"/>
        <v>13.14</v>
      </c>
      <c r="DC647">
        <f t="shared" si="309"/>
        <v>2.3199999999999998</v>
      </c>
      <c r="DD647" t="s">
        <v>6</v>
      </c>
      <c r="DE647" t="s">
        <v>6</v>
      </c>
      <c r="DF647">
        <f t="shared" si="310"/>
        <v>0</v>
      </c>
      <c r="DG647">
        <f>ROUND(ROUND(AF647*AJ647,0)*CX647,0)</f>
        <v>1</v>
      </c>
      <c r="DH647">
        <f t="shared" si="311"/>
        <v>0</v>
      </c>
      <c r="DI647">
        <f t="shared" si="312"/>
        <v>0</v>
      </c>
      <c r="DJ647">
        <f>DG647</f>
        <v>1</v>
      </c>
      <c r="DK647">
        <v>0</v>
      </c>
      <c r="DL647" t="s">
        <v>6</v>
      </c>
      <c r="DM647">
        <v>0</v>
      </c>
      <c r="DN647" t="s">
        <v>6</v>
      </c>
      <c r="DO647">
        <v>0</v>
      </c>
    </row>
    <row r="648" spans="1:119" x14ac:dyDescent="0.2">
      <c r="A648">
        <f>ROW(Source!A203)</f>
        <v>203</v>
      </c>
      <c r="B648">
        <v>92864407</v>
      </c>
      <c r="C648">
        <v>92865952</v>
      </c>
      <c r="D648">
        <v>49673715</v>
      </c>
      <c r="E648">
        <v>1</v>
      </c>
      <c r="F648">
        <v>1</v>
      </c>
      <c r="G648">
        <v>1</v>
      </c>
      <c r="H648">
        <v>2</v>
      </c>
      <c r="I648" t="s">
        <v>873</v>
      </c>
      <c r="J648" t="s">
        <v>874</v>
      </c>
      <c r="K648" t="s">
        <v>875</v>
      </c>
      <c r="L648">
        <v>1367</v>
      </c>
      <c r="N648">
        <v>1011</v>
      </c>
      <c r="O648" t="s">
        <v>872</v>
      </c>
      <c r="P648" t="s">
        <v>872</v>
      </c>
      <c r="Q648">
        <v>1</v>
      </c>
      <c r="W648">
        <v>0</v>
      </c>
      <c r="X648">
        <v>829370094</v>
      </c>
      <c r="Y648">
        <f t="shared" si="307"/>
        <v>1.69</v>
      </c>
      <c r="AA648">
        <v>0</v>
      </c>
      <c r="AB648">
        <v>127.33</v>
      </c>
      <c r="AC648">
        <v>0</v>
      </c>
      <c r="AD648">
        <v>0</v>
      </c>
      <c r="AE648">
        <v>0</v>
      </c>
      <c r="AF648">
        <v>8.1</v>
      </c>
      <c r="AG648">
        <v>0</v>
      </c>
      <c r="AH648">
        <v>0</v>
      </c>
      <c r="AI648">
        <v>1</v>
      </c>
      <c r="AJ648">
        <v>15.72</v>
      </c>
      <c r="AK648">
        <v>44.85</v>
      </c>
      <c r="AL648">
        <v>1</v>
      </c>
      <c r="AM648">
        <v>4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6</v>
      </c>
      <c r="AT648">
        <v>1.69</v>
      </c>
      <c r="AU648" t="s">
        <v>6</v>
      </c>
      <c r="AV648">
        <v>0</v>
      </c>
      <c r="AW648">
        <v>2</v>
      </c>
      <c r="AX648">
        <v>92865973</v>
      </c>
      <c r="AY648">
        <v>1</v>
      </c>
      <c r="AZ648">
        <v>0</v>
      </c>
      <c r="BA648">
        <v>608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f>ROUND(Y648*Source!I203*DO648,7)</f>
        <v>0</v>
      </c>
      <c r="CX648">
        <f>ROUND(Y648*Source!I203,7)</f>
        <v>6.084E-3</v>
      </c>
      <c r="CY648">
        <f>AB648</f>
        <v>127.33</v>
      </c>
      <c r="CZ648">
        <f>AF648</f>
        <v>8.1</v>
      </c>
      <c r="DA648">
        <f>AJ648</f>
        <v>15.72</v>
      </c>
      <c r="DB648">
        <f t="shared" si="308"/>
        <v>13.69</v>
      </c>
      <c r="DC648">
        <f t="shared" si="309"/>
        <v>0</v>
      </c>
      <c r="DD648" t="s">
        <v>6</v>
      </c>
      <c r="DE648" t="s">
        <v>6</v>
      </c>
      <c r="DF648">
        <f t="shared" si="310"/>
        <v>0</v>
      </c>
      <c r="DG648">
        <f>ROUND(ROUND(AF648*AJ648,0)*CX648,0)</f>
        <v>1</v>
      </c>
      <c r="DH648">
        <f t="shared" si="311"/>
        <v>0</v>
      </c>
      <c r="DI648">
        <f t="shared" si="312"/>
        <v>0</v>
      </c>
      <c r="DJ648">
        <f>DG648</f>
        <v>1</v>
      </c>
      <c r="DK648">
        <v>0</v>
      </c>
      <c r="DL648" t="s">
        <v>6</v>
      </c>
      <c r="DM648">
        <v>0</v>
      </c>
      <c r="DN648" t="s">
        <v>6</v>
      </c>
      <c r="DO648">
        <v>0</v>
      </c>
    </row>
    <row r="649" spans="1:119" x14ac:dyDescent="0.2">
      <c r="A649">
        <f>ROW(Source!A203)</f>
        <v>203</v>
      </c>
      <c r="B649">
        <v>92864407</v>
      </c>
      <c r="C649">
        <v>92865952</v>
      </c>
      <c r="D649">
        <v>49674266</v>
      </c>
      <c r="E649">
        <v>1</v>
      </c>
      <c r="F649">
        <v>1</v>
      </c>
      <c r="G649">
        <v>1</v>
      </c>
      <c r="H649">
        <v>2</v>
      </c>
      <c r="I649" t="s">
        <v>1114</v>
      </c>
      <c r="J649" t="s">
        <v>1115</v>
      </c>
      <c r="K649" t="s">
        <v>1116</v>
      </c>
      <c r="L649">
        <v>1367</v>
      </c>
      <c r="N649">
        <v>1011</v>
      </c>
      <c r="O649" t="s">
        <v>872</v>
      </c>
      <c r="P649" t="s">
        <v>872</v>
      </c>
      <c r="Q649">
        <v>1</v>
      </c>
      <c r="W649">
        <v>0</v>
      </c>
      <c r="X649">
        <v>-1100498410</v>
      </c>
      <c r="Y649">
        <f t="shared" si="307"/>
        <v>0.86</v>
      </c>
      <c r="AA649">
        <v>0</v>
      </c>
      <c r="AB649">
        <v>37.1</v>
      </c>
      <c r="AC649">
        <v>0</v>
      </c>
      <c r="AD649">
        <v>0</v>
      </c>
      <c r="AE649">
        <v>0</v>
      </c>
      <c r="AF649">
        <v>2.36</v>
      </c>
      <c r="AG649">
        <v>0</v>
      </c>
      <c r="AH649">
        <v>0</v>
      </c>
      <c r="AI649">
        <v>1</v>
      </c>
      <c r="AJ649">
        <v>15.72</v>
      </c>
      <c r="AK649">
        <v>44.85</v>
      </c>
      <c r="AL649">
        <v>1</v>
      </c>
      <c r="AM649">
        <v>4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6</v>
      </c>
      <c r="AT649">
        <v>0.86</v>
      </c>
      <c r="AU649" t="s">
        <v>6</v>
      </c>
      <c r="AV649">
        <v>0</v>
      </c>
      <c r="AW649">
        <v>2</v>
      </c>
      <c r="AX649">
        <v>92865974</v>
      </c>
      <c r="AY649">
        <v>1</v>
      </c>
      <c r="AZ649">
        <v>0</v>
      </c>
      <c r="BA649">
        <v>609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f>ROUND(Y649*Source!I203*DO649,7)</f>
        <v>0</v>
      </c>
      <c r="CX649">
        <f>ROUND(Y649*Source!I203,7)</f>
        <v>3.0959999999999998E-3</v>
      </c>
      <c r="CY649">
        <f>AB649</f>
        <v>37.1</v>
      </c>
      <c r="CZ649">
        <f>AF649</f>
        <v>2.36</v>
      </c>
      <c r="DA649">
        <f>AJ649</f>
        <v>15.72</v>
      </c>
      <c r="DB649">
        <f t="shared" si="308"/>
        <v>2.0299999999999998</v>
      </c>
      <c r="DC649">
        <f t="shared" si="309"/>
        <v>0</v>
      </c>
      <c r="DD649" t="s">
        <v>6</v>
      </c>
      <c r="DE649" t="s">
        <v>6</v>
      </c>
      <c r="DF649">
        <f t="shared" si="310"/>
        <v>0</v>
      </c>
      <c r="DG649">
        <f>ROUND(ROUND(AF649*AJ649,0)*CX649,0)</f>
        <v>0</v>
      </c>
      <c r="DH649">
        <f t="shared" si="311"/>
        <v>0</v>
      </c>
      <c r="DI649">
        <f t="shared" si="312"/>
        <v>0</v>
      </c>
      <c r="DJ649">
        <f>DG649</f>
        <v>0</v>
      </c>
      <c r="DK649">
        <v>0</v>
      </c>
      <c r="DL649" t="s">
        <v>6</v>
      </c>
      <c r="DM649">
        <v>0</v>
      </c>
      <c r="DN649" t="s">
        <v>6</v>
      </c>
      <c r="DO649">
        <v>0</v>
      </c>
    </row>
    <row r="650" spans="1:119" x14ac:dyDescent="0.2">
      <c r="A650">
        <f>ROW(Source!A203)</f>
        <v>203</v>
      </c>
      <c r="B650">
        <v>92864407</v>
      </c>
      <c r="C650">
        <v>92865952</v>
      </c>
      <c r="D650">
        <v>49674363</v>
      </c>
      <c r="E650">
        <v>1</v>
      </c>
      <c r="F650">
        <v>1</v>
      </c>
      <c r="G650">
        <v>1</v>
      </c>
      <c r="H650">
        <v>2</v>
      </c>
      <c r="I650" t="s">
        <v>1117</v>
      </c>
      <c r="J650" t="s">
        <v>1118</v>
      </c>
      <c r="K650" t="s">
        <v>1119</v>
      </c>
      <c r="L650">
        <v>1367</v>
      </c>
      <c r="N650">
        <v>1011</v>
      </c>
      <c r="O650" t="s">
        <v>872</v>
      </c>
      <c r="P650" t="s">
        <v>872</v>
      </c>
      <c r="Q650">
        <v>1</v>
      </c>
      <c r="W650">
        <v>0</v>
      </c>
      <c r="X650">
        <v>-828914330</v>
      </c>
      <c r="Y650">
        <f t="shared" si="307"/>
        <v>4.9000000000000004</v>
      </c>
      <c r="AA650">
        <v>0</v>
      </c>
      <c r="AB650">
        <v>239.57</v>
      </c>
      <c r="AC650">
        <v>451.19</v>
      </c>
      <c r="AD650">
        <v>0</v>
      </c>
      <c r="AE650">
        <v>0</v>
      </c>
      <c r="AF650">
        <v>15.24</v>
      </c>
      <c r="AG650">
        <v>10.06</v>
      </c>
      <c r="AH650">
        <v>0</v>
      </c>
      <c r="AI650">
        <v>1</v>
      </c>
      <c r="AJ650">
        <v>15.72</v>
      </c>
      <c r="AK650">
        <v>44.85</v>
      </c>
      <c r="AL650">
        <v>1</v>
      </c>
      <c r="AM650">
        <v>4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6</v>
      </c>
      <c r="AT650">
        <v>4.9000000000000004</v>
      </c>
      <c r="AU650" t="s">
        <v>6</v>
      </c>
      <c r="AV650">
        <v>0</v>
      </c>
      <c r="AW650">
        <v>2</v>
      </c>
      <c r="AX650">
        <v>92865975</v>
      </c>
      <c r="AY650">
        <v>1</v>
      </c>
      <c r="AZ650">
        <v>0</v>
      </c>
      <c r="BA650">
        <v>610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f>ROUND(Y650*Source!I203*DO650,7)</f>
        <v>0</v>
      </c>
      <c r="CX650">
        <f>ROUND(Y650*Source!I203,7)</f>
        <v>1.7639999999999999E-2</v>
      </c>
      <c r="CY650">
        <f>AB650</f>
        <v>239.57</v>
      </c>
      <c r="CZ650">
        <f>AF650</f>
        <v>15.24</v>
      </c>
      <c r="DA650">
        <f>AJ650</f>
        <v>15.72</v>
      </c>
      <c r="DB650">
        <f t="shared" si="308"/>
        <v>74.680000000000007</v>
      </c>
      <c r="DC650">
        <f t="shared" si="309"/>
        <v>49.29</v>
      </c>
      <c r="DD650" t="s">
        <v>6</v>
      </c>
      <c r="DE650" t="s">
        <v>6</v>
      </c>
      <c r="DF650">
        <f t="shared" si="310"/>
        <v>0</v>
      </c>
      <c r="DG650">
        <f>ROUND(ROUND(AF650*AJ650,0)*CX650,0)</f>
        <v>4</v>
      </c>
      <c r="DH650">
        <f t="shared" si="311"/>
        <v>8</v>
      </c>
      <c r="DI650">
        <f t="shared" si="312"/>
        <v>0</v>
      </c>
      <c r="DJ650">
        <f>DG650</f>
        <v>4</v>
      </c>
      <c r="DK650">
        <v>0</v>
      </c>
      <c r="DL650" t="s">
        <v>6</v>
      </c>
      <c r="DM650">
        <v>0</v>
      </c>
      <c r="DN650" t="s">
        <v>6</v>
      </c>
      <c r="DO650">
        <v>0</v>
      </c>
    </row>
    <row r="651" spans="1:119" x14ac:dyDescent="0.2">
      <c r="A651">
        <f>ROW(Source!A203)</f>
        <v>203</v>
      </c>
      <c r="B651">
        <v>92864407</v>
      </c>
      <c r="C651">
        <v>92865952</v>
      </c>
      <c r="D651">
        <v>49521580</v>
      </c>
      <c r="E651">
        <v>1</v>
      </c>
      <c r="F651">
        <v>1</v>
      </c>
      <c r="G651">
        <v>1</v>
      </c>
      <c r="H651">
        <v>3</v>
      </c>
      <c r="I651" t="s">
        <v>1120</v>
      </c>
      <c r="J651" t="s">
        <v>1121</v>
      </c>
      <c r="K651" t="s">
        <v>1122</v>
      </c>
      <c r="L651">
        <v>1339</v>
      </c>
      <c r="N651">
        <v>1007</v>
      </c>
      <c r="O651" t="s">
        <v>957</v>
      </c>
      <c r="P651" t="s">
        <v>957</v>
      </c>
      <c r="Q651">
        <v>1</v>
      </c>
      <c r="W651">
        <v>0</v>
      </c>
      <c r="X651">
        <v>-9695787</v>
      </c>
      <c r="Y651">
        <f t="shared" si="307"/>
        <v>0.31</v>
      </c>
      <c r="AA651">
        <v>177.17</v>
      </c>
      <c r="AB651">
        <v>0</v>
      </c>
      <c r="AC651">
        <v>0</v>
      </c>
      <c r="AD651">
        <v>0</v>
      </c>
      <c r="AE651">
        <v>17.86</v>
      </c>
      <c r="AF651">
        <v>0</v>
      </c>
      <c r="AG651">
        <v>0</v>
      </c>
      <c r="AH651">
        <v>0</v>
      </c>
      <c r="AI651">
        <v>9.92</v>
      </c>
      <c r="AJ651">
        <v>1</v>
      </c>
      <c r="AK651">
        <v>1</v>
      </c>
      <c r="AL651">
        <v>1</v>
      </c>
      <c r="AM651">
        <v>4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6</v>
      </c>
      <c r="AT651">
        <v>0.31</v>
      </c>
      <c r="AU651" t="s">
        <v>6</v>
      </c>
      <c r="AV651">
        <v>0</v>
      </c>
      <c r="AW651">
        <v>2</v>
      </c>
      <c r="AX651">
        <v>92865976</v>
      </c>
      <c r="AY651">
        <v>1</v>
      </c>
      <c r="AZ651">
        <v>0</v>
      </c>
      <c r="BA651">
        <v>611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ROUND(Y651*Source!I203,7)</f>
        <v>1.116E-3</v>
      </c>
      <c r="CY651">
        <f t="shared" ref="CY651:CY659" si="313">AA651</f>
        <v>177.17</v>
      </c>
      <c r="CZ651">
        <f t="shared" ref="CZ651:CZ659" si="314">AE651</f>
        <v>17.86</v>
      </c>
      <c r="DA651">
        <f t="shared" ref="DA651:DA659" si="315">AI651</f>
        <v>9.92</v>
      </c>
      <c r="DB651">
        <f t="shared" si="308"/>
        <v>5.54</v>
      </c>
      <c r="DC651">
        <f t="shared" si="309"/>
        <v>0</v>
      </c>
      <c r="DD651" t="s">
        <v>6</v>
      </c>
      <c r="DE651" t="s">
        <v>6</v>
      </c>
      <c r="DF651">
        <f t="shared" ref="DF651:DF659" si="316">ROUND(ROUND(AE651*AI651,0)*CX651,0)</f>
        <v>0</v>
      </c>
      <c r="DG651">
        <f t="shared" ref="DG651:DG661" si="317">ROUND(ROUND(AF651,0)*CX651,0)</f>
        <v>0</v>
      </c>
      <c r="DH651">
        <f t="shared" ref="DH651:DH660" si="318">ROUND(ROUND(AG651,0)*CX651,0)</f>
        <v>0</v>
      </c>
      <c r="DI651">
        <f t="shared" si="312"/>
        <v>0</v>
      </c>
      <c r="DJ651">
        <f t="shared" ref="DJ651:DJ659" si="319">DF651</f>
        <v>0</v>
      </c>
      <c r="DK651">
        <v>0</v>
      </c>
      <c r="DL651" t="s">
        <v>6</v>
      </c>
      <c r="DM651">
        <v>0</v>
      </c>
      <c r="DN651" t="s">
        <v>6</v>
      </c>
      <c r="DO651">
        <v>0</v>
      </c>
    </row>
    <row r="652" spans="1:119" x14ac:dyDescent="0.2">
      <c r="A652">
        <f>ROW(Source!A203)</f>
        <v>203</v>
      </c>
      <c r="B652">
        <v>92864407</v>
      </c>
      <c r="C652">
        <v>92865952</v>
      </c>
      <c r="D652">
        <v>49525488</v>
      </c>
      <c r="E652">
        <v>1</v>
      </c>
      <c r="F652">
        <v>1</v>
      </c>
      <c r="G652">
        <v>1</v>
      </c>
      <c r="H652">
        <v>3</v>
      </c>
      <c r="I652" t="s">
        <v>961</v>
      </c>
      <c r="J652" t="s">
        <v>962</v>
      </c>
      <c r="K652" t="s">
        <v>963</v>
      </c>
      <c r="L652">
        <v>1346</v>
      </c>
      <c r="N652">
        <v>1009</v>
      </c>
      <c r="O652" t="s">
        <v>541</v>
      </c>
      <c r="P652" t="s">
        <v>541</v>
      </c>
      <c r="Q652">
        <v>1</v>
      </c>
      <c r="W652">
        <v>0</v>
      </c>
      <c r="X652">
        <v>-1864341761</v>
      </c>
      <c r="Y652">
        <f t="shared" si="307"/>
        <v>2.88</v>
      </c>
      <c r="AA652">
        <v>89.68</v>
      </c>
      <c r="AB652">
        <v>0</v>
      </c>
      <c r="AC652">
        <v>0</v>
      </c>
      <c r="AD652">
        <v>0</v>
      </c>
      <c r="AE652">
        <v>9.0399999999999991</v>
      </c>
      <c r="AF652">
        <v>0</v>
      </c>
      <c r="AG652">
        <v>0</v>
      </c>
      <c r="AH652">
        <v>0</v>
      </c>
      <c r="AI652">
        <v>9.92</v>
      </c>
      <c r="AJ652">
        <v>1</v>
      </c>
      <c r="AK652">
        <v>1</v>
      </c>
      <c r="AL652">
        <v>1</v>
      </c>
      <c r="AM652">
        <v>4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6</v>
      </c>
      <c r="AT652">
        <v>2.88</v>
      </c>
      <c r="AU652" t="s">
        <v>6</v>
      </c>
      <c r="AV652">
        <v>0</v>
      </c>
      <c r="AW652">
        <v>2</v>
      </c>
      <c r="AX652">
        <v>92865977</v>
      </c>
      <c r="AY652">
        <v>1</v>
      </c>
      <c r="AZ652">
        <v>0</v>
      </c>
      <c r="BA652">
        <v>612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ROUND(Y652*Source!I203,7)</f>
        <v>1.0368E-2</v>
      </c>
      <c r="CY652">
        <f t="shared" si="313"/>
        <v>89.68</v>
      </c>
      <c r="CZ652">
        <f t="shared" si="314"/>
        <v>9.0399999999999991</v>
      </c>
      <c r="DA652">
        <f t="shared" si="315"/>
        <v>9.92</v>
      </c>
      <c r="DB652">
        <f t="shared" si="308"/>
        <v>26.04</v>
      </c>
      <c r="DC652">
        <f t="shared" si="309"/>
        <v>0</v>
      </c>
      <c r="DD652" t="s">
        <v>6</v>
      </c>
      <c r="DE652" t="s">
        <v>6</v>
      </c>
      <c r="DF652">
        <f t="shared" si="316"/>
        <v>1</v>
      </c>
      <c r="DG652">
        <f t="shared" si="317"/>
        <v>0</v>
      </c>
      <c r="DH652">
        <f t="shared" si="318"/>
        <v>0</v>
      </c>
      <c r="DI652">
        <f t="shared" si="312"/>
        <v>0</v>
      </c>
      <c r="DJ652">
        <f t="shared" si="319"/>
        <v>1</v>
      </c>
      <c r="DK652">
        <v>0</v>
      </c>
      <c r="DL652" t="s">
        <v>6</v>
      </c>
      <c r="DM652">
        <v>0</v>
      </c>
      <c r="DN652" t="s">
        <v>6</v>
      </c>
      <c r="DO652">
        <v>0</v>
      </c>
    </row>
    <row r="653" spans="1:119" x14ac:dyDescent="0.2">
      <c r="A653">
        <f>ROW(Source!A203)</f>
        <v>203</v>
      </c>
      <c r="B653">
        <v>92864407</v>
      </c>
      <c r="C653">
        <v>92865952</v>
      </c>
      <c r="D653">
        <v>49525807</v>
      </c>
      <c r="E653">
        <v>1</v>
      </c>
      <c r="F653">
        <v>1</v>
      </c>
      <c r="G653">
        <v>1</v>
      </c>
      <c r="H653">
        <v>3</v>
      </c>
      <c r="I653" t="s">
        <v>1123</v>
      </c>
      <c r="J653" t="s">
        <v>1124</v>
      </c>
      <c r="K653" t="s">
        <v>1125</v>
      </c>
      <c r="L653">
        <v>1348</v>
      </c>
      <c r="N653">
        <v>1009</v>
      </c>
      <c r="O653" t="s">
        <v>532</v>
      </c>
      <c r="P653" t="s">
        <v>532</v>
      </c>
      <c r="Q653">
        <v>1000</v>
      </c>
      <c r="W653">
        <v>0</v>
      </c>
      <c r="X653">
        <v>1470227263</v>
      </c>
      <c r="Y653">
        <f t="shared" si="307"/>
        <v>1.2E-4</v>
      </c>
      <c r="AA653">
        <v>313472</v>
      </c>
      <c r="AB653">
        <v>0</v>
      </c>
      <c r="AC653">
        <v>0</v>
      </c>
      <c r="AD653">
        <v>0</v>
      </c>
      <c r="AE653">
        <v>31600</v>
      </c>
      <c r="AF653">
        <v>0</v>
      </c>
      <c r="AG653">
        <v>0</v>
      </c>
      <c r="AH653">
        <v>0</v>
      </c>
      <c r="AI653">
        <v>9.92</v>
      </c>
      <c r="AJ653">
        <v>1</v>
      </c>
      <c r="AK653">
        <v>1</v>
      </c>
      <c r="AL653">
        <v>1</v>
      </c>
      <c r="AM653">
        <v>4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6</v>
      </c>
      <c r="AT653">
        <v>1.2E-4</v>
      </c>
      <c r="AU653" t="s">
        <v>6</v>
      </c>
      <c r="AV653">
        <v>0</v>
      </c>
      <c r="AW653">
        <v>2</v>
      </c>
      <c r="AX653">
        <v>92865978</v>
      </c>
      <c r="AY653">
        <v>1</v>
      </c>
      <c r="AZ653">
        <v>0</v>
      </c>
      <c r="BA653">
        <v>613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ROUND(Y653*Source!I203,7)</f>
        <v>3.9999999999999998E-7</v>
      </c>
      <c r="CY653">
        <f t="shared" si="313"/>
        <v>313472</v>
      </c>
      <c r="CZ653">
        <f t="shared" si="314"/>
        <v>31600</v>
      </c>
      <c r="DA653">
        <f t="shared" si="315"/>
        <v>9.92</v>
      </c>
      <c r="DB653">
        <f t="shared" si="308"/>
        <v>3.79</v>
      </c>
      <c r="DC653">
        <f t="shared" si="309"/>
        <v>0</v>
      </c>
      <c r="DD653" t="s">
        <v>6</v>
      </c>
      <c r="DE653" t="s">
        <v>6</v>
      </c>
      <c r="DF653">
        <f t="shared" si="316"/>
        <v>0</v>
      </c>
      <c r="DG653">
        <f t="shared" si="317"/>
        <v>0</v>
      </c>
      <c r="DH653">
        <f t="shared" si="318"/>
        <v>0</v>
      </c>
      <c r="DI653">
        <f t="shared" si="312"/>
        <v>0</v>
      </c>
      <c r="DJ653">
        <f t="shared" si="319"/>
        <v>0</v>
      </c>
      <c r="DK653">
        <v>0</v>
      </c>
      <c r="DL653" t="s">
        <v>6</v>
      </c>
      <c r="DM653">
        <v>0</v>
      </c>
      <c r="DN653" t="s">
        <v>6</v>
      </c>
      <c r="DO653">
        <v>0</v>
      </c>
    </row>
    <row r="654" spans="1:119" x14ac:dyDescent="0.2">
      <c r="A654">
        <f>ROW(Source!A203)</f>
        <v>203</v>
      </c>
      <c r="B654">
        <v>92864407</v>
      </c>
      <c r="C654">
        <v>92865952</v>
      </c>
      <c r="D654">
        <v>49544684</v>
      </c>
      <c r="E654">
        <v>1</v>
      </c>
      <c r="F654">
        <v>1</v>
      </c>
      <c r="G654">
        <v>1</v>
      </c>
      <c r="H654">
        <v>3</v>
      </c>
      <c r="I654" t="s">
        <v>1126</v>
      </c>
      <c r="J654" t="s">
        <v>1127</v>
      </c>
      <c r="K654" t="s">
        <v>1128</v>
      </c>
      <c r="L654">
        <v>1348</v>
      </c>
      <c r="N654">
        <v>1009</v>
      </c>
      <c r="O654" t="s">
        <v>532</v>
      </c>
      <c r="P654" t="s">
        <v>532</v>
      </c>
      <c r="Q654">
        <v>1000</v>
      </c>
      <c r="W654">
        <v>0</v>
      </c>
      <c r="X654">
        <v>1529649644</v>
      </c>
      <c r="Y654">
        <f t="shared" si="307"/>
        <v>6.0000000000000002E-5</v>
      </c>
      <c r="AA654">
        <v>555123.30000000005</v>
      </c>
      <c r="AB654">
        <v>0</v>
      </c>
      <c r="AC654">
        <v>0</v>
      </c>
      <c r="AD654">
        <v>0</v>
      </c>
      <c r="AE654">
        <v>55960.01</v>
      </c>
      <c r="AF654">
        <v>0</v>
      </c>
      <c r="AG654">
        <v>0</v>
      </c>
      <c r="AH654">
        <v>0</v>
      </c>
      <c r="AI654">
        <v>9.92</v>
      </c>
      <c r="AJ654">
        <v>1</v>
      </c>
      <c r="AK654">
        <v>1</v>
      </c>
      <c r="AL654">
        <v>1</v>
      </c>
      <c r="AM654">
        <v>4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6</v>
      </c>
      <c r="AT654">
        <v>6.0000000000000002E-5</v>
      </c>
      <c r="AU654" t="s">
        <v>6</v>
      </c>
      <c r="AV654">
        <v>0</v>
      </c>
      <c r="AW654">
        <v>2</v>
      </c>
      <c r="AX654">
        <v>92865979</v>
      </c>
      <c r="AY654">
        <v>1</v>
      </c>
      <c r="AZ654">
        <v>0</v>
      </c>
      <c r="BA654">
        <v>614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ROUND(Y654*Source!I203,7)</f>
        <v>1.9999999999999999E-7</v>
      </c>
      <c r="CY654">
        <f t="shared" si="313"/>
        <v>555123.30000000005</v>
      </c>
      <c r="CZ654">
        <f t="shared" si="314"/>
        <v>55960.01</v>
      </c>
      <c r="DA654">
        <f t="shared" si="315"/>
        <v>9.92</v>
      </c>
      <c r="DB654">
        <f t="shared" si="308"/>
        <v>3.36</v>
      </c>
      <c r="DC654">
        <f t="shared" si="309"/>
        <v>0</v>
      </c>
      <c r="DD654" t="s">
        <v>6</v>
      </c>
      <c r="DE654" t="s">
        <v>6</v>
      </c>
      <c r="DF654">
        <f t="shared" si="316"/>
        <v>0</v>
      </c>
      <c r="DG654">
        <f t="shared" si="317"/>
        <v>0</v>
      </c>
      <c r="DH654">
        <f t="shared" si="318"/>
        <v>0</v>
      </c>
      <c r="DI654">
        <f t="shared" si="312"/>
        <v>0</v>
      </c>
      <c r="DJ654">
        <f t="shared" si="319"/>
        <v>0</v>
      </c>
      <c r="DK654">
        <v>0</v>
      </c>
      <c r="DL654" t="s">
        <v>6</v>
      </c>
      <c r="DM654">
        <v>0</v>
      </c>
      <c r="DN654" t="s">
        <v>6</v>
      </c>
      <c r="DO654">
        <v>0</v>
      </c>
    </row>
    <row r="655" spans="1:119" x14ac:dyDescent="0.2">
      <c r="A655">
        <f>ROW(Source!A203)</f>
        <v>203</v>
      </c>
      <c r="B655">
        <v>92864407</v>
      </c>
      <c r="C655">
        <v>92865952</v>
      </c>
      <c r="D655">
        <v>49545557</v>
      </c>
      <c r="E655">
        <v>1</v>
      </c>
      <c r="F655">
        <v>1</v>
      </c>
      <c r="G655">
        <v>1</v>
      </c>
      <c r="H655">
        <v>3</v>
      </c>
      <c r="I655" t="s">
        <v>1129</v>
      </c>
      <c r="J655" t="s">
        <v>1130</v>
      </c>
      <c r="K655" t="s">
        <v>1131</v>
      </c>
      <c r="L655">
        <v>1348</v>
      </c>
      <c r="N655">
        <v>1009</v>
      </c>
      <c r="O655" t="s">
        <v>532</v>
      </c>
      <c r="P655" t="s">
        <v>532</v>
      </c>
      <c r="Q655">
        <v>1000</v>
      </c>
      <c r="W655">
        <v>0</v>
      </c>
      <c r="X655">
        <v>2110197416</v>
      </c>
      <c r="Y655">
        <f t="shared" si="307"/>
        <v>3.0000000000000001E-5</v>
      </c>
      <c r="AA655">
        <v>710668.80000000005</v>
      </c>
      <c r="AB655">
        <v>0</v>
      </c>
      <c r="AC655">
        <v>0</v>
      </c>
      <c r="AD655">
        <v>0</v>
      </c>
      <c r="AE655">
        <v>71640</v>
      </c>
      <c r="AF655">
        <v>0</v>
      </c>
      <c r="AG655">
        <v>0</v>
      </c>
      <c r="AH655">
        <v>0</v>
      </c>
      <c r="AI655">
        <v>9.92</v>
      </c>
      <c r="AJ655">
        <v>1</v>
      </c>
      <c r="AK655">
        <v>1</v>
      </c>
      <c r="AL655">
        <v>1</v>
      </c>
      <c r="AM655">
        <v>4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6</v>
      </c>
      <c r="AT655">
        <v>3.0000000000000001E-5</v>
      </c>
      <c r="AU655" t="s">
        <v>6</v>
      </c>
      <c r="AV655">
        <v>0</v>
      </c>
      <c r="AW655">
        <v>2</v>
      </c>
      <c r="AX655">
        <v>92865980</v>
      </c>
      <c r="AY655">
        <v>1</v>
      </c>
      <c r="AZ655">
        <v>0</v>
      </c>
      <c r="BA655">
        <v>615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ROUND(Y655*Source!I203,7)</f>
        <v>9.9999999999999995E-8</v>
      </c>
      <c r="CY655">
        <f t="shared" si="313"/>
        <v>710668.80000000005</v>
      </c>
      <c r="CZ655">
        <f t="shared" si="314"/>
        <v>71640</v>
      </c>
      <c r="DA655">
        <f t="shared" si="315"/>
        <v>9.92</v>
      </c>
      <c r="DB655">
        <f t="shared" si="308"/>
        <v>2.15</v>
      </c>
      <c r="DC655">
        <f t="shared" si="309"/>
        <v>0</v>
      </c>
      <c r="DD655" t="s">
        <v>6</v>
      </c>
      <c r="DE655" t="s">
        <v>6</v>
      </c>
      <c r="DF655">
        <f t="shared" si="316"/>
        <v>0</v>
      </c>
      <c r="DG655">
        <f t="shared" si="317"/>
        <v>0</v>
      </c>
      <c r="DH655">
        <f t="shared" si="318"/>
        <v>0</v>
      </c>
      <c r="DI655">
        <f t="shared" si="312"/>
        <v>0</v>
      </c>
      <c r="DJ655">
        <f t="shared" si="319"/>
        <v>0</v>
      </c>
      <c r="DK655">
        <v>0</v>
      </c>
      <c r="DL655" t="s">
        <v>6</v>
      </c>
      <c r="DM655">
        <v>0</v>
      </c>
      <c r="DN655" t="s">
        <v>6</v>
      </c>
      <c r="DO655">
        <v>0</v>
      </c>
    </row>
    <row r="656" spans="1:119" x14ac:dyDescent="0.2">
      <c r="A656">
        <f>ROW(Source!A203)</f>
        <v>203</v>
      </c>
      <c r="B656">
        <v>92864407</v>
      </c>
      <c r="C656">
        <v>92865952</v>
      </c>
      <c r="D656">
        <v>49554585</v>
      </c>
      <c r="E656">
        <v>1</v>
      </c>
      <c r="F656">
        <v>1</v>
      </c>
      <c r="G656">
        <v>1</v>
      </c>
      <c r="H656">
        <v>3</v>
      </c>
      <c r="I656" t="s">
        <v>1081</v>
      </c>
      <c r="J656" t="s">
        <v>1082</v>
      </c>
      <c r="K656" t="s">
        <v>1083</v>
      </c>
      <c r="L656">
        <v>1346</v>
      </c>
      <c r="N656">
        <v>1009</v>
      </c>
      <c r="O656" t="s">
        <v>541</v>
      </c>
      <c r="P656" t="s">
        <v>541</v>
      </c>
      <c r="Q656">
        <v>1</v>
      </c>
      <c r="W656">
        <v>0</v>
      </c>
      <c r="X656">
        <v>-211331552</v>
      </c>
      <c r="Y656">
        <f t="shared" si="307"/>
        <v>1.74</v>
      </c>
      <c r="AA656">
        <v>283.70999999999998</v>
      </c>
      <c r="AB656">
        <v>0</v>
      </c>
      <c r="AC656">
        <v>0</v>
      </c>
      <c r="AD656">
        <v>0</v>
      </c>
      <c r="AE656">
        <v>28.6</v>
      </c>
      <c r="AF656">
        <v>0</v>
      </c>
      <c r="AG656">
        <v>0</v>
      </c>
      <c r="AH656">
        <v>0</v>
      </c>
      <c r="AI656">
        <v>9.92</v>
      </c>
      <c r="AJ656">
        <v>1</v>
      </c>
      <c r="AK656">
        <v>1</v>
      </c>
      <c r="AL656">
        <v>1</v>
      </c>
      <c r="AM656">
        <v>4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6</v>
      </c>
      <c r="AT656">
        <v>1.74</v>
      </c>
      <c r="AU656" t="s">
        <v>6</v>
      </c>
      <c r="AV656">
        <v>0</v>
      </c>
      <c r="AW656">
        <v>2</v>
      </c>
      <c r="AX656">
        <v>92865981</v>
      </c>
      <c r="AY656">
        <v>1</v>
      </c>
      <c r="AZ656">
        <v>0</v>
      </c>
      <c r="BA656">
        <v>616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ROUND(Y656*Source!I203,7)</f>
        <v>6.2639999999999996E-3</v>
      </c>
      <c r="CY656">
        <f t="shared" si="313"/>
        <v>283.70999999999998</v>
      </c>
      <c r="CZ656">
        <f t="shared" si="314"/>
        <v>28.6</v>
      </c>
      <c r="DA656">
        <f t="shared" si="315"/>
        <v>9.92</v>
      </c>
      <c r="DB656">
        <f t="shared" si="308"/>
        <v>49.76</v>
      </c>
      <c r="DC656">
        <f t="shared" si="309"/>
        <v>0</v>
      </c>
      <c r="DD656" t="s">
        <v>6</v>
      </c>
      <c r="DE656" t="s">
        <v>6</v>
      </c>
      <c r="DF656">
        <f t="shared" si="316"/>
        <v>2</v>
      </c>
      <c r="DG656">
        <f t="shared" si="317"/>
        <v>0</v>
      </c>
      <c r="DH656">
        <f t="shared" si="318"/>
        <v>0</v>
      </c>
      <c r="DI656">
        <f t="shared" si="312"/>
        <v>0</v>
      </c>
      <c r="DJ656">
        <f t="shared" si="319"/>
        <v>2</v>
      </c>
      <c r="DK656">
        <v>0</v>
      </c>
      <c r="DL656" t="s">
        <v>6</v>
      </c>
      <c r="DM656">
        <v>0</v>
      </c>
      <c r="DN656" t="s">
        <v>6</v>
      </c>
      <c r="DO656">
        <v>0</v>
      </c>
    </row>
    <row r="657" spans="1:119" x14ac:dyDescent="0.2">
      <c r="A657">
        <f>ROW(Source!A203)</f>
        <v>203</v>
      </c>
      <c r="B657">
        <v>92864407</v>
      </c>
      <c r="C657">
        <v>92865952</v>
      </c>
      <c r="D657">
        <v>49571372</v>
      </c>
      <c r="E657">
        <v>1</v>
      </c>
      <c r="F657">
        <v>1</v>
      </c>
      <c r="G657">
        <v>1</v>
      </c>
      <c r="H657">
        <v>3</v>
      </c>
      <c r="I657" t="s">
        <v>650</v>
      </c>
      <c r="J657" t="s">
        <v>652</v>
      </c>
      <c r="K657" t="s">
        <v>651</v>
      </c>
      <c r="L657">
        <v>1425</v>
      </c>
      <c r="N657">
        <v>1013</v>
      </c>
      <c r="O657" t="s">
        <v>53</v>
      </c>
      <c r="P657" t="s">
        <v>53</v>
      </c>
      <c r="Q657">
        <v>1</v>
      </c>
      <c r="W657">
        <v>0</v>
      </c>
      <c r="X657">
        <v>-749978242</v>
      </c>
      <c r="Y657">
        <f t="shared" si="307"/>
        <v>5.5555555999999999</v>
      </c>
      <c r="AA657">
        <v>29981.71</v>
      </c>
      <c r="AB657">
        <v>0</v>
      </c>
      <c r="AC657">
        <v>0</v>
      </c>
      <c r="AD657">
        <v>0</v>
      </c>
      <c r="AE657">
        <v>3022.35</v>
      </c>
      <c r="AF657">
        <v>0</v>
      </c>
      <c r="AG657">
        <v>0</v>
      </c>
      <c r="AH657">
        <v>0</v>
      </c>
      <c r="AI657">
        <v>9.92</v>
      </c>
      <c r="AJ657">
        <v>1</v>
      </c>
      <c r="AK657">
        <v>1</v>
      </c>
      <c r="AL657">
        <v>1</v>
      </c>
      <c r="AM657">
        <v>4</v>
      </c>
      <c r="AN657">
        <v>0</v>
      </c>
      <c r="AO657">
        <v>0</v>
      </c>
      <c r="AP657">
        <v>1</v>
      </c>
      <c r="AQ657">
        <v>0</v>
      </c>
      <c r="AR657">
        <v>0</v>
      </c>
      <c r="AS657" t="s">
        <v>6</v>
      </c>
      <c r="AT657">
        <v>5.5555555999999999</v>
      </c>
      <c r="AU657" t="s">
        <v>6</v>
      </c>
      <c r="AV657">
        <v>0</v>
      </c>
      <c r="AW657">
        <v>1</v>
      </c>
      <c r="AX657">
        <v>-1</v>
      </c>
      <c r="AY657">
        <v>0</v>
      </c>
      <c r="AZ657">
        <v>0</v>
      </c>
      <c r="BA657" t="s">
        <v>6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ROUND(Y657*Source!I203,7)</f>
        <v>0.02</v>
      </c>
      <c r="CY657">
        <f t="shared" si="313"/>
        <v>29981.71</v>
      </c>
      <c r="CZ657">
        <f t="shared" si="314"/>
        <v>3022.35</v>
      </c>
      <c r="DA657">
        <f t="shared" si="315"/>
        <v>9.92</v>
      </c>
      <c r="DB657">
        <f t="shared" si="308"/>
        <v>16790.830000000002</v>
      </c>
      <c r="DC657">
        <f t="shared" si="309"/>
        <v>0</v>
      </c>
      <c r="DD657" t="s">
        <v>6</v>
      </c>
      <c r="DE657" t="s">
        <v>6</v>
      </c>
      <c r="DF657">
        <f t="shared" si="316"/>
        <v>600</v>
      </c>
      <c r="DG657">
        <f t="shared" si="317"/>
        <v>0</v>
      </c>
      <c r="DH657">
        <f t="shared" si="318"/>
        <v>0</v>
      </c>
      <c r="DI657">
        <f t="shared" si="312"/>
        <v>0</v>
      </c>
      <c r="DJ657">
        <f t="shared" si="319"/>
        <v>600</v>
      </c>
      <c r="DK657">
        <v>0</v>
      </c>
      <c r="DL657" t="s">
        <v>6</v>
      </c>
      <c r="DM657">
        <v>0</v>
      </c>
      <c r="DN657" t="s">
        <v>6</v>
      </c>
      <c r="DO657">
        <v>0</v>
      </c>
    </row>
    <row r="658" spans="1:119" x14ac:dyDescent="0.2">
      <c r="A658">
        <f>ROW(Source!A203)</f>
        <v>203</v>
      </c>
      <c r="B658">
        <v>92864407</v>
      </c>
      <c r="C658">
        <v>92865952</v>
      </c>
      <c r="D658">
        <v>49571372</v>
      </c>
      <c r="E658">
        <v>1</v>
      </c>
      <c r="F658">
        <v>1</v>
      </c>
      <c r="G658">
        <v>1</v>
      </c>
      <c r="H658">
        <v>3</v>
      </c>
      <c r="I658" t="s">
        <v>650</v>
      </c>
      <c r="J658" t="s">
        <v>652</v>
      </c>
      <c r="K658" t="s">
        <v>654</v>
      </c>
      <c r="L658">
        <v>1425</v>
      </c>
      <c r="N658">
        <v>1013</v>
      </c>
      <c r="O658" t="s">
        <v>53</v>
      </c>
      <c r="P658" t="s">
        <v>53</v>
      </c>
      <c r="Q658">
        <v>1</v>
      </c>
      <c r="W658">
        <v>0</v>
      </c>
      <c r="X658">
        <v>-672056717</v>
      </c>
      <c r="Y658">
        <f t="shared" si="307"/>
        <v>5.5555555999999999</v>
      </c>
      <c r="AA658">
        <v>29981.71</v>
      </c>
      <c r="AB658">
        <v>0</v>
      </c>
      <c r="AC658">
        <v>0</v>
      </c>
      <c r="AD658">
        <v>0</v>
      </c>
      <c r="AE658">
        <v>3022.35</v>
      </c>
      <c r="AF658">
        <v>0</v>
      </c>
      <c r="AG658">
        <v>0</v>
      </c>
      <c r="AH658">
        <v>0</v>
      </c>
      <c r="AI658">
        <v>9.92</v>
      </c>
      <c r="AJ658">
        <v>1</v>
      </c>
      <c r="AK658">
        <v>1</v>
      </c>
      <c r="AL658">
        <v>1</v>
      </c>
      <c r="AM658">
        <v>4</v>
      </c>
      <c r="AN658">
        <v>0</v>
      </c>
      <c r="AO658">
        <v>0</v>
      </c>
      <c r="AP658">
        <v>1</v>
      </c>
      <c r="AQ658">
        <v>0</v>
      </c>
      <c r="AR658">
        <v>0</v>
      </c>
      <c r="AS658" t="s">
        <v>6</v>
      </c>
      <c r="AT658">
        <v>5.5555555999999999</v>
      </c>
      <c r="AU658" t="s">
        <v>6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6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ROUND(Y658*Source!I203,7)</f>
        <v>0.02</v>
      </c>
      <c r="CY658">
        <f t="shared" si="313"/>
        <v>29981.71</v>
      </c>
      <c r="CZ658">
        <f t="shared" si="314"/>
        <v>3022.35</v>
      </c>
      <c r="DA658">
        <f t="shared" si="315"/>
        <v>9.92</v>
      </c>
      <c r="DB658">
        <f t="shared" si="308"/>
        <v>16790.830000000002</v>
      </c>
      <c r="DC658">
        <f t="shared" si="309"/>
        <v>0</v>
      </c>
      <c r="DD658" t="s">
        <v>6</v>
      </c>
      <c r="DE658" t="s">
        <v>6</v>
      </c>
      <c r="DF658">
        <f t="shared" si="316"/>
        <v>600</v>
      </c>
      <c r="DG658">
        <f t="shared" si="317"/>
        <v>0</v>
      </c>
      <c r="DH658">
        <f t="shared" si="318"/>
        <v>0</v>
      </c>
      <c r="DI658">
        <f t="shared" si="312"/>
        <v>0</v>
      </c>
      <c r="DJ658">
        <f t="shared" si="319"/>
        <v>600</v>
      </c>
      <c r="DK658">
        <v>0</v>
      </c>
      <c r="DL658" t="s">
        <v>6</v>
      </c>
      <c r="DM658">
        <v>0</v>
      </c>
      <c r="DN658" t="s">
        <v>6</v>
      </c>
      <c r="DO658">
        <v>0</v>
      </c>
    </row>
    <row r="659" spans="1:119" x14ac:dyDescent="0.2">
      <c r="A659">
        <f>ROW(Source!A203)</f>
        <v>203</v>
      </c>
      <c r="B659">
        <v>92864407</v>
      </c>
      <c r="C659">
        <v>92865952</v>
      </c>
      <c r="D659">
        <v>49515638</v>
      </c>
      <c r="E659">
        <v>70</v>
      </c>
      <c r="F659">
        <v>1</v>
      </c>
      <c r="G659">
        <v>1</v>
      </c>
      <c r="H659">
        <v>3</v>
      </c>
      <c r="I659" t="s">
        <v>859</v>
      </c>
      <c r="J659" t="s">
        <v>6</v>
      </c>
      <c r="K659" t="s">
        <v>860</v>
      </c>
      <c r="L659">
        <v>1374</v>
      </c>
      <c r="N659">
        <v>1013</v>
      </c>
      <c r="O659" t="s">
        <v>861</v>
      </c>
      <c r="P659" t="s">
        <v>861</v>
      </c>
      <c r="Q659">
        <v>1</v>
      </c>
      <c r="W659">
        <v>0</v>
      </c>
      <c r="X659">
        <v>-1731369543</v>
      </c>
      <c r="Y659">
        <f t="shared" si="307"/>
        <v>8.7200000000000006</v>
      </c>
      <c r="AA659">
        <v>9.92</v>
      </c>
      <c r="AB659">
        <v>0</v>
      </c>
      <c r="AC659">
        <v>0</v>
      </c>
      <c r="AD659">
        <v>0</v>
      </c>
      <c r="AE659">
        <v>1</v>
      </c>
      <c r="AF659">
        <v>0</v>
      </c>
      <c r="AG659">
        <v>0</v>
      </c>
      <c r="AH659">
        <v>0</v>
      </c>
      <c r="AI659">
        <v>9.92</v>
      </c>
      <c r="AJ659">
        <v>1</v>
      </c>
      <c r="AK659">
        <v>1</v>
      </c>
      <c r="AL659">
        <v>1</v>
      </c>
      <c r="AM659">
        <v>4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6</v>
      </c>
      <c r="AT659">
        <v>8.7200000000000006</v>
      </c>
      <c r="AU659" t="s">
        <v>6</v>
      </c>
      <c r="AV659">
        <v>0</v>
      </c>
      <c r="AW659">
        <v>2</v>
      </c>
      <c r="AX659">
        <v>92865982</v>
      </c>
      <c r="AY659">
        <v>1</v>
      </c>
      <c r="AZ659">
        <v>0</v>
      </c>
      <c r="BA659">
        <v>617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ROUND(Y659*Source!I203,7)</f>
        <v>3.1392000000000003E-2</v>
      </c>
      <c r="CY659">
        <f t="shared" si="313"/>
        <v>9.92</v>
      </c>
      <c r="CZ659">
        <f t="shared" si="314"/>
        <v>1</v>
      </c>
      <c r="DA659">
        <f t="shared" si="315"/>
        <v>9.92</v>
      </c>
      <c r="DB659">
        <f t="shared" si="308"/>
        <v>8.7200000000000006</v>
      </c>
      <c r="DC659">
        <f t="shared" si="309"/>
        <v>0</v>
      </c>
      <c r="DD659" t="s">
        <v>6</v>
      </c>
      <c r="DE659" t="s">
        <v>6</v>
      </c>
      <c r="DF659">
        <f t="shared" si="316"/>
        <v>0</v>
      </c>
      <c r="DG659">
        <f t="shared" si="317"/>
        <v>0</v>
      </c>
      <c r="DH659">
        <f t="shared" si="318"/>
        <v>0</v>
      </c>
      <c r="DI659">
        <f t="shared" si="312"/>
        <v>0</v>
      </c>
      <c r="DJ659">
        <f t="shared" si="319"/>
        <v>0</v>
      </c>
      <c r="DK659">
        <v>0</v>
      </c>
      <c r="DL659" t="s">
        <v>6</v>
      </c>
      <c r="DM659">
        <v>0</v>
      </c>
      <c r="DN659" t="s">
        <v>6</v>
      </c>
      <c r="DO659">
        <v>0</v>
      </c>
    </row>
    <row r="660" spans="1:119" x14ac:dyDescent="0.2">
      <c r="A660">
        <f>ROW(Source!A206)</f>
        <v>206</v>
      </c>
      <c r="B660">
        <v>92864407</v>
      </c>
      <c r="C660">
        <v>92865985</v>
      </c>
      <c r="D660">
        <v>49510767</v>
      </c>
      <c r="E660">
        <v>70</v>
      </c>
      <c r="F660">
        <v>1</v>
      </c>
      <c r="G660">
        <v>1</v>
      </c>
      <c r="H660">
        <v>1</v>
      </c>
      <c r="I660" t="s">
        <v>853</v>
      </c>
      <c r="J660" t="s">
        <v>6</v>
      </c>
      <c r="K660" t="s">
        <v>854</v>
      </c>
      <c r="L660">
        <v>1191</v>
      </c>
      <c r="N660">
        <v>1013</v>
      </c>
      <c r="O660" t="s">
        <v>855</v>
      </c>
      <c r="P660" t="s">
        <v>855</v>
      </c>
      <c r="Q660">
        <v>1</v>
      </c>
      <c r="W660">
        <v>0</v>
      </c>
      <c r="X660">
        <v>-1936699058</v>
      </c>
      <c r="Y660">
        <f t="shared" si="307"/>
        <v>31.13</v>
      </c>
      <c r="AA660">
        <v>0</v>
      </c>
      <c r="AB660">
        <v>0</v>
      </c>
      <c r="AC660">
        <v>0</v>
      </c>
      <c r="AD660">
        <v>444.91</v>
      </c>
      <c r="AE660">
        <v>0</v>
      </c>
      <c r="AF660">
        <v>0</v>
      </c>
      <c r="AG660">
        <v>0</v>
      </c>
      <c r="AH660">
        <v>9.92</v>
      </c>
      <c r="AI660">
        <v>1</v>
      </c>
      <c r="AJ660">
        <v>1</v>
      </c>
      <c r="AK660">
        <v>1</v>
      </c>
      <c r="AL660">
        <v>44.85</v>
      </c>
      <c r="AM660">
        <v>4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6</v>
      </c>
      <c r="AT660">
        <v>31.13</v>
      </c>
      <c r="AU660" t="s">
        <v>6</v>
      </c>
      <c r="AV660">
        <v>1</v>
      </c>
      <c r="AW660">
        <v>2</v>
      </c>
      <c r="AX660">
        <v>92865996</v>
      </c>
      <c r="AY660">
        <v>1</v>
      </c>
      <c r="AZ660">
        <v>0</v>
      </c>
      <c r="BA660">
        <v>618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U660">
        <f>ROUND(AT660*Source!I206*AH660*AL660,0)</f>
        <v>416</v>
      </c>
      <c r="CV660">
        <f>ROUND(Y660*Source!I206,7)</f>
        <v>0.93389999999999995</v>
      </c>
      <c r="CW660">
        <v>0</v>
      </c>
      <c r="CX660">
        <f>ROUND(Y660*Source!I206,7)</f>
        <v>0.93389999999999995</v>
      </c>
      <c r="CY660">
        <f>AD660</f>
        <v>444.91</v>
      </c>
      <c r="CZ660">
        <f>AH660</f>
        <v>9.92</v>
      </c>
      <c r="DA660">
        <f>AL660</f>
        <v>44.85</v>
      </c>
      <c r="DB660">
        <f t="shared" si="308"/>
        <v>308.81</v>
      </c>
      <c r="DC660">
        <f t="shared" si="309"/>
        <v>0</v>
      </c>
      <c r="DD660" t="s">
        <v>6</v>
      </c>
      <c r="DE660" t="s">
        <v>6</v>
      </c>
      <c r="DF660">
        <f>ROUND(ROUND(AE660,0)*CX660,0)</f>
        <v>0</v>
      </c>
      <c r="DG660">
        <f t="shared" si="317"/>
        <v>0</v>
      </c>
      <c r="DH660">
        <f t="shared" si="318"/>
        <v>0</v>
      </c>
      <c r="DI660">
        <f>ROUND(ROUND(AH660*AL660,0)*CX660,0)</f>
        <v>416</v>
      </c>
      <c r="DJ660">
        <f>DI660</f>
        <v>416</v>
      </c>
      <c r="DK660">
        <v>0</v>
      </c>
      <c r="DL660" t="s">
        <v>6</v>
      </c>
      <c r="DM660">
        <v>0</v>
      </c>
      <c r="DN660" t="s">
        <v>6</v>
      </c>
      <c r="DO660">
        <v>0</v>
      </c>
    </row>
    <row r="661" spans="1:119" x14ac:dyDescent="0.2">
      <c r="A661">
        <f>ROW(Source!A206)</f>
        <v>206</v>
      </c>
      <c r="B661">
        <v>92864407</v>
      </c>
      <c r="C661">
        <v>92865985</v>
      </c>
      <c r="D661">
        <v>49510905</v>
      </c>
      <c r="E661">
        <v>70</v>
      </c>
      <c r="F661">
        <v>1</v>
      </c>
      <c r="G661">
        <v>1</v>
      </c>
      <c r="H661">
        <v>1</v>
      </c>
      <c r="I661" t="s">
        <v>867</v>
      </c>
      <c r="J661" t="s">
        <v>6</v>
      </c>
      <c r="K661" t="s">
        <v>868</v>
      </c>
      <c r="L661">
        <v>1191</v>
      </c>
      <c r="N661">
        <v>1013</v>
      </c>
      <c r="O661" t="s">
        <v>855</v>
      </c>
      <c r="P661" t="s">
        <v>855</v>
      </c>
      <c r="Q661">
        <v>1</v>
      </c>
      <c r="W661">
        <v>0</v>
      </c>
      <c r="X661">
        <v>-1417349443</v>
      </c>
      <c r="Y661">
        <f t="shared" si="307"/>
        <v>0.05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1</v>
      </c>
      <c r="AJ661">
        <v>1</v>
      </c>
      <c r="AK661">
        <v>44.85</v>
      </c>
      <c r="AL661">
        <v>1</v>
      </c>
      <c r="AM661">
        <v>4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6</v>
      </c>
      <c r="AT661">
        <v>0.05</v>
      </c>
      <c r="AU661" t="s">
        <v>6</v>
      </c>
      <c r="AV661">
        <v>2</v>
      </c>
      <c r="AW661">
        <v>2</v>
      </c>
      <c r="AX661">
        <v>92865997</v>
      </c>
      <c r="AY661">
        <v>1</v>
      </c>
      <c r="AZ661">
        <v>0</v>
      </c>
      <c r="BA661">
        <v>619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ROUND(Y661*Source!I206,7)</f>
        <v>1.5E-3</v>
      </c>
      <c r="CY661">
        <f>AD661</f>
        <v>0</v>
      </c>
      <c r="CZ661">
        <f>AH661</f>
        <v>0</v>
      </c>
      <c r="DA661">
        <f>AL661</f>
        <v>1</v>
      </c>
      <c r="DB661">
        <f t="shared" si="308"/>
        <v>0</v>
      </c>
      <c r="DC661">
        <f t="shared" si="309"/>
        <v>0</v>
      </c>
      <c r="DD661" t="s">
        <v>6</v>
      </c>
      <c r="DE661" t="s">
        <v>6</v>
      </c>
      <c r="DF661">
        <f>ROUND(ROUND(AE661,0)*CX661,0)</f>
        <v>0</v>
      </c>
      <c r="DG661">
        <f t="shared" si="317"/>
        <v>0</v>
      </c>
      <c r="DH661">
        <f>ROUND(ROUND(AG661*AK661,0)*CX661,0)</f>
        <v>0</v>
      </c>
      <c r="DI661">
        <f t="shared" ref="DI661:DI669" si="320">ROUND(ROUND(AH661,0)*CX661,0)</f>
        <v>0</v>
      </c>
      <c r="DJ661">
        <f>DI661</f>
        <v>0</v>
      </c>
      <c r="DK661">
        <v>0</v>
      </c>
      <c r="DL661" t="s">
        <v>6</v>
      </c>
      <c r="DM661">
        <v>0</v>
      </c>
      <c r="DN661" t="s">
        <v>6</v>
      </c>
      <c r="DO661">
        <v>0</v>
      </c>
    </row>
    <row r="662" spans="1:119" x14ac:dyDescent="0.2">
      <c r="A662">
        <f>ROW(Source!A206)</f>
        <v>206</v>
      </c>
      <c r="B662">
        <v>92864407</v>
      </c>
      <c r="C662">
        <v>92865985</v>
      </c>
      <c r="D662">
        <v>49672573</v>
      </c>
      <c r="E662">
        <v>1</v>
      </c>
      <c r="F662">
        <v>1</v>
      </c>
      <c r="G662">
        <v>1</v>
      </c>
      <c r="H662">
        <v>2</v>
      </c>
      <c r="I662" t="s">
        <v>893</v>
      </c>
      <c r="J662" t="s">
        <v>894</v>
      </c>
      <c r="K662" t="s">
        <v>895</v>
      </c>
      <c r="L662">
        <v>1367</v>
      </c>
      <c r="N662">
        <v>1011</v>
      </c>
      <c r="O662" t="s">
        <v>872</v>
      </c>
      <c r="P662" t="s">
        <v>872</v>
      </c>
      <c r="Q662">
        <v>1</v>
      </c>
      <c r="W662">
        <v>0</v>
      </c>
      <c r="X662">
        <v>-430484415</v>
      </c>
      <c r="Y662">
        <f t="shared" si="307"/>
        <v>0.03</v>
      </c>
      <c r="AA662">
        <v>0</v>
      </c>
      <c r="AB662">
        <v>1814.09</v>
      </c>
      <c r="AC662">
        <v>605.48</v>
      </c>
      <c r="AD662">
        <v>0</v>
      </c>
      <c r="AE662">
        <v>0</v>
      </c>
      <c r="AF662">
        <v>115.4</v>
      </c>
      <c r="AG662">
        <v>13.5</v>
      </c>
      <c r="AH662">
        <v>0</v>
      </c>
      <c r="AI662">
        <v>1</v>
      </c>
      <c r="AJ662">
        <v>15.72</v>
      </c>
      <c r="AK662">
        <v>44.85</v>
      </c>
      <c r="AL662">
        <v>1</v>
      </c>
      <c r="AM662">
        <v>4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6</v>
      </c>
      <c r="AT662">
        <v>0.03</v>
      </c>
      <c r="AU662" t="s">
        <v>6</v>
      </c>
      <c r="AV662">
        <v>0</v>
      </c>
      <c r="AW662">
        <v>2</v>
      </c>
      <c r="AX662">
        <v>92865998</v>
      </c>
      <c r="AY662">
        <v>1</v>
      </c>
      <c r="AZ662">
        <v>0</v>
      </c>
      <c r="BA662">
        <v>620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f>ROUND(Y662*Source!I206*DO662,7)</f>
        <v>0</v>
      </c>
      <c r="CX662">
        <f>ROUND(Y662*Source!I206,7)</f>
        <v>8.9999999999999998E-4</v>
      </c>
      <c r="CY662">
        <f>AB662</f>
        <v>1814.09</v>
      </c>
      <c r="CZ662">
        <f>AF662</f>
        <v>115.4</v>
      </c>
      <c r="DA662">
        <f>AJ662</f>
        <v>15.72</v>
      </c>
      <c r="DB662">
        <f t="shared" si="308"/>
        <v>3.46</v>
      </c>
      <c r="DC662">
        <f t="shared" si="309"/>
        <v>0.41</v>
      </c>
      <c r="DD662" t="s">
        <v>6</v>
      </c>
      <c r="DE662" t="s">
        <v>6</v>
      </c>
      <c r="DF662">
        <f>ROUND(ROUND(AE662,0)*CX662,0)</f>
        <v>0</v>
      </c>
      <c r="DG662">
        <f>ROUND(ROUND(AF662*AJ662,0)*CX662,0)</f>
        <v>2</v>
      </c>
      <c r="DH662">
        <f>ROUND(ROUND(AG662*AK662,0)*CX662,0)</f>
        <v>1</v>
      </c>
      <c r="DI662">
        <f t="shared" si="320"/>
        <v>0</v>
      </c>
      <c r="DJ662">
        <f>DG662</f>
        <v>2</v>
      </c>
      <c r="DK662">
        <v>0</v>
      </c>
      <c r="DL662" t="s">
        <v>6</v>
      </c>
      <c r="DM662">
        <v>0</v>
      </c>
      <c r="DN662" t="s">
        <v>6</v>
      </c>
      <c r="DO662">
        <v>0</v>
      </c>
    </row>
    <row r="663" spans="1:119" x14ac:dyDescent="0.2">
      <c r="A663">
        <f>ROW(Source!A206)</f>
        <v>206</v>
      </c>
      <c r="B663">
        <v>92864407</v>
      </c>
      <c r="C663">
        <v>92865985</v>
      </c>
      <c r="D663">
        <v>49673503</v>
      </c>
      <c r="E663">
        <v>1</v>
      </c>
      <c r="F663">
        <v>1</v>
      </c>
      <c r="G663">
        <v>1</v>
      </c>
      <c r="H663">
        <v>2</v>
      </c>
      <c r="I663" t="s">
        <v>869</v>
      </c>
      <c r="J663" t="s">
        <v>870</v>
      </c>
      <c r="K663" t="s">
        <v>871</v>
      </c>
      <c r="L663">
        <v>1367</v>
      </c>
      <c r="N663">
        <v>1011</v>
      </c>
      <c r="O663" t="s">
        <v>872</v>
      </c>
      <c r="P663" t="s">
        <v>872</v>
      </c>
      <c r="Q663">
        <v>1</v>
      </c>
      <c r="W663">
        <v>0</v>
      </c>
      <c r="X663">
        <v>509054691</v>
      </c>
      <c r="Y663">
        <f t="shared" si="307"/>
        <v>0.02</v>
      </c>
      <c r="AA663">
        <v>0</v>
      </c>
      <c r="AB663">
        <v>1032.96</v>
      </c>
      <c r="AC663">
        <v>520.26</v>
      </c>
      <c r="AD663">
        <v>0</v>
      </c>
      <c r="AE663">
        <v>0</v>
      </c>
      <c r="AF663">
        <v>65.709999999999994</v>
      </c>
      <c r="AG663">
        <v>11.6</v>
      </c>
      <c r="AH663">
        <v>0</v>
      </c>
      <c r="AI663">
        <v>1</v>
      </c>
      <c r="AJ663">
        <v>15.72</v>
      </c>
      <c r="AK663">
        <v>44.85</v>
      </c>
      <c r="AL663">
        <v>1</v>
      </c>
      <c r="AM663">
        <v>4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6</v>
      </c>
      <c r="AT663">
        <v>0.02</v>
      </c>
      <c r="AU663" t="s">
        <v>6</v>
      </c>
      <c r="AV663">
        <v>0</v>
      </c>
      <c r="AW663">
        <v>2</v>
      </c>
      <c r="AX663">
        <v>92865999</v>
      </c>
      <c r="AY663">
        <v>1</v>
      </c>
      <c r="AZ663">
        <v>0</v>
      </c>
      <c r="BA663">
        <v>621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f>ROUND(Y663*Source!I206*DO663,7)</f>
        <v>0</v>
      </c>
      <c r="CX663">
        <f>ROUND(Y663*Source!I206,7)</f>
        <v>5.9999999999999995E-4</v>
      </c>
      <c r="CY663">
        <f>AB663</f>
        <v>1032.96</v>
      </c>
      <c r="CZ663">
        <f>AF663</f>
        <v>65.709999999999994</v>
      </c>
      <c r="DA663">
        <f>AJ663</f>
        <v>15.72</v>
      </c>
      <c r="DB663">
        <f t="shared" si="308"/>
        <v>1.31</v>
      </c>
      <c r="DC663">
        <f t="shared" si="309"/>
        <v>0.23</v>
      </c>
      <c r="DD663" t="s">
        <v>6</v>
      </c>
      <c r="DE663" t="s">
        <v>6</v>
      </c>
      <c r="DF663">
        <f>ROUND(ROUND(AE663,0)*CX663,0)</f>
        <v>0</v>
      </c>
      <c r="DG663">
        <f>ROUND(ROUND(AF663*AJ663,0)*CX663,0)</f>
        <v>1</v>
      </c>
      <c r="DH663">
        <f>ROUND(ROUND(AG663*AK663,0)*CX663,0)</f>
        <v>0</v>
      </c>
      <c r="DI663">
        <f t="shared" si="320"/>
        <v>0</v>
      </c>
      <c r="DJ663">
        <f>DG663</f>
        <v>1</v>
      </c>
      <c r="DK663">
        <v>0</v>
      </c>
      <c r="DL663" t="s">
        <v>6</v>
      </c>
      <c r="DM663">
        <v>0</v>
      </c>
      <c r="DN663" t="s">
        <v>6</v>
      </c>
      <c r="DO663">
        <v>0</v>
      </c>
    </row>
    <row r="664" spans="1:119" x14ac:dyDescent="0.2">
      <c r="A664">
        <f>ROW(Source!A206)</f>
        <v>206</v>
      </c>
      <c r="B664">
        <v>92864407</v>
      </c>
      <c r="C664">
        <v>92865985</v>
      </c>
      <c r="D664">
        <v>49523481</v>
      </c>
      <c r="E664">
        <v>1</v>
      </c>
      <c r="F664">
        <v>1</v>
      </c>
      <c r="G664">
        <v>1</v>
      </c>
      <c r="H664">
        <v>3</v>
      </c>
      <c r="I664" t="s">
        <v>1090</v>
      </c>
      <c r="J664" t="s">
        <v>1091</v>
      </c>
      <c r="K664" t="s">
        <v>1092</v>
      </c>
      <c r="L664">
        <v>1346</v>
      </c>
      <c r="N664">
        <v>1009</v>
      </c>
      <c r="O664" t="s">
        <v>541</v>
      </c>
      <c r="P664" t="s">
        <v>541</v>
      </c>
      <c r="Q664">
        <v>1</v>
      </c>
      <c r="W664">
        <v>0</v>
      </c>
      <c r="X664">
        <v>1682799448</v>
      </c>
      <c r="Y664">
        <f t="shared" si="307"/>
        <v>0.11</v>
      </c>
      <c r="AA664">
        <v>301.57</v>
      </c>
      <c r="AB664">
        <v>0</v>
      </c>
      <c r="AC664">
        <v>0</v>
      </c>
      <c r="AD664">
        <v>0</v>
      </c>
      <c r="AE664">
        <v>30.4</v>
      </c>
      <c r="AF664">
        <v>0</v>
      </c>
      <c r="AG664">
        <v>0</v>
      </c>
      <c r="AH664">
        <v>0</v>
      </c>
      <c r="AI664">
        <v>9.92</v>
      </c>
      <c r="AJ664">
        <v>1</v>
      </c>
      <c r="AK664">
        <v>1</v>
      </c>
      <c r="AL664">
        <v>1</v>
      </c>
      <c r="AM664">
        <v>4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6</v>
      </c>
      <c r="AT664">
        <v>0.11</v>
      </c>
      <c r="AU664" t="s">
        <v>6</v>
      </c>
      <c r="AV664">
        <v>0</v>
      </c>
      <c r="AW664">
        <v>2</v>
      </c>
      <c r="AX664">
        <v>92866000</v>
      </c>
      <c r="AY664">
        <v>1</v>
      </c>
      <c r="AZ664">
        <v>0</v>
      </c>
      <c r="BA664">
        <v>622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ROUND(Y664*Source!I206,7)</f>
        <v>3.3E-3</v>
      </c>
      <c r="CY664">
        <f t="shared" ref="CY664:CY669" si="321">AA664</f>
        <v>301.57</v>
      </c>
      <c r="CZ664">
        <f t="shared" ref="CZ664:CZ669" si="322">AE664</f>
        <v>30.4</v>
      </c>
      <c r="DA664">
        <f t="shared" ref="DA664:DA669" si="323">AI664</f>
        <v>9.92</v>
      </c>
      <c r="DB664">
        <f t="shared" si="308"/>
        <v>3.34</v>
      </c>
      <c r="DC664">
        <f t="shared" si="309"/>
        <v>0</v>
      </c>
      <c r="DD664" t="s">
        <v>6</v>
      </c>
      <c r="DE664" t="s">
        <v>6</v>
      </c>
      <c r="DF664">
        <f t="shared" ref="DF664:DF669" si="324">ROUND(ROUND(AE664*AI664,0)*CX664,0)</f>
        <v>1</v>
      </c>
      <c r="DG664">
        <f t="shared" ref="DG664:DG676" si="325">ROUND(ROUND(AF664,0)*CX664,0)</f>
        <v>0</v>
      </c>
      <c r="DH664">
        <f t="shared" ref="DH664:DH675" si="326">ROUND(ROUND(AG664,0)*CX664,0)</f>
        <v>0</v>
      </c>
      <c r="DI664">
        <f t="shared" si="320"/>
        <v>0</v>
      </c>
      <c r="DJ664">
        <f t="shared" ref="DJ664:DJ669" si="327">DF664</f>
        <v>1</v>
      </c>
      <c r="DK664">
        <v>0</v>
      </c>
      <c r="DL664" t="s">
        <v>6</v>
      </c>
      <c r="DM664">
        <v>0</v>
      </c>
      <c r="DN664" t="s">
        <v>6</v>
      </c>
      <c r="DO664">
        <v>0</v>
      </c>
    </row>
    <row r="665" spans="1:119" x14ac:dyDescent="0.2">
      <c r="A665">
        <f>ROW(Source!A206)</f>
        <v>206</v>
      </c>
      <c r="B665">
        <v>92864407</v>
      </c>
      <c r="C665">
        <v>92865985</v>
      </c>
      <c r="D665">
        <v>49525620</v>
      </c>
      <c r="E665">
        <v>1</v>
      </c>
      <c r="F665">
        <v>1</v>
      </c>
      <c r="G665">
        <v>1</v>
      </c>
      <c r="H665">
        <v>3</v>
      </c>
      <c r="I665" t="s">
        <v>1093</v>
      </c>
      <c r="J665" t="s">
        <v>1094</v>
      </c>
      <c r="K665" t="s">
        <v>1095</v>
      </c>
      <c r="L665">
        <v>1425</v>
      </c>
      <c r="N665">
        <v>1013</v>
      </c>
      <c r="O665" t="s">
        <v>53</v>
      </c>
      <c r="P665" t="s">
        <v>53</v>
      </c>
      <c r="Q665">
        <v>1</v>
      </c>
      <c r="W665">
        <v>0</v>
      </c>
      <c r="X665">
        <v>777401066</v>
      </c>
      <c r="Y665">
        <f t="shared" si="307"/>
        <v>1.02</v>
      </c>
      <c r="AA665">
        <v>853.12</v>
      </c>
      <c r="AB665">
        <v>0</v>
      </c>
      <c r="AC665">
        <v>0</v>
      </c>
      <c r="AD665">
        <v>0</v>
      </c>
      <c r="AE665">
        <v>86</v>
      </c>
      <c r="AF665">
        <v>0</v>
      </c>
      <c r="AG665">
        <v>0</v>
      </c>
      <c r="AH665">
        <v>0</v>
      </c>
      <c r="AI665">
        <v>9.92</v>
      </c>
      <c r="AJ665">
        <v>1</v>
      </c>
      <c r="AK665">
        <v>1</v>
      </c>
      <c r="AL665">
        <v>1</v>
      </c>
      <c r="AM665">
        <v>4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6</v>
      </c>
      <c r="AT665">
        <v>1.02</v>
      </c>
      <c r="AU665" t="s">
        <v>6</v>
      </c>
      <c r="AV665">
        <v>0</v>
      </c>
      <c r="AW665">
        <v>2</v>
      </c>
      <c r="AX665">
        <v>92866001</v>
      </c>
      <c r="AY665">
        <v>1</v>
      </c>
      <c r="AZ665">
        <v>0</v>
      </c>
      <c r="BA665">
        <v>623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ROUND(Y665*Source!I206,7)</f>
        <v>3.0599999999999999E-2</v>
      </c>
      <c r="CY665">
        <f t="shared" si="321"/>
        <v>853.12</v>
      </c>
      <c r="CZ665">
        <f t="shared" si="322"/>
        <v>86</v>
      </c>
      <c r="DA665">
        <f t="shared" si="323"/>
        <v>9.92</v>
      </c>
      <c r="DB665">
        <f t="shared" si="308"/>
        <v>87.72</v>
      </c>
      <c r="DC665">
        <f t="shared" si="309"/>
        <v>0</v>
      </c>
      <c r="DD665" t="s">
        <v>6</v>
      </c>
      <c r="DE665" t="s">
        <v>6</v>
      </c>
      <c r="DF665">
        <f t="shared" si="324"/>
        <v>26</v>
      </c>
      <c r="DG665">
        <f t="shared" si="325"/>
        <v>0</v>
      </c>
      <c r="DH665">
        <f t="shared" si="326"/>
        <v>0</v>
      </c>
      <c r="DI665">
        <f t="shared" si="320"/>
        <v>0</v>
      </c>
      <c r="DJ665">
        <f t="shared" si="327"/>
        <v>26</v>
      </c>
      <c r="DK665">
        <v>0</v>
      </c>
      <c r="DL665" t="s">
        <v>6</v>
      </c>
      <c r="DM665">
        <v>0</v>
      </c>
      <c r="DN665" t="s">
        <v>6</v>
      </c>
      <c r="DO665">
        <v>0</v>
      </c>
    </row>
    <row r="666" spans="1:119" x14ac:dyDescent="0.2">
      <c r="A666">
        <f>ROW(Source!A206)</f>
        <v>206</v>
      </c>
      <c r="B666">
        <v>92864407</v>
      </c>
      <c r="C666">
        <v>92865985</v>
      </c>
      <c r="D666">
        <v>49525991</v>
      </c>
      <c r="E666">
        <v>1</v>
      </c>
      <c r="F666">
        <v>1</v>
      </c>
      <c r="G666">
        <v>1</v>
      </c>
      <c r="H666">
        <v>3</v>
      </c>
      <c r="I666" t="s">
        <v>1108</v>
      </c>
      <c r="J666" t="s">
        <v>1109</v>
      </c>
      <c r="K666" t="s">
        <v>1110</v>
      </c>
      <c r="L666">
        <v>1348</v>
      </c>
      <c r="N666">
        <v>1009</v>
      </c>
      <c r="O666" t="s">
        <v>532</v>
      </c>
      <c r="P666" t="s">
        <v>532</v>
      </c>
      <c r="Q666">
        <v>1000</v>
      </c>
      <c r="W666">
        <v>0</v>
      </c>
      <c r="X666">
        <v>920700961</v>
      </c>
      <c r="Y666">
        <f t="shared" si="307"/>
        <v>1.6000000000000001E-4</v>
      </c>
      <c r="AA666">
        <v>295616</v>
      </c>
      <c r="AB666">
        <v>0</v>
      </c>
      <c r="AC666">
        <v>0</v>
      </c>
      <c r="AD666">
        <v>0</v>
      </c>
      <c r="AE666">
        <v>29800</v>
      </c>
      <c r="AF666">
        <v>0</v>
      </c>
      <c r="AG666">
        <v>0</v>
      </c>
      <c r="AH666">
        <v>0</v>
      </c>
      <c r="AI666">
        <v>9.92</v>
      </c>
      <c r="AJ666">
        <v>1</v>
      </c>
      <c r="AK666">
        <v>1</v>
      </c>
      <c r="AL666">
        <v>1</v>
      </c>
      <c r="AM666">
        <v>4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6</v>
      </c>
      <c r="AT666">
        <v>1.6000000000000001E-4</v>
      </c>
      <c r="AU666" t="s">
        <v>6</v>
      </c>
      <c r="AV666">
        <v>0</v>
      </c>
      <c r="AW666">
        <v>2</v>
      </c>
      <c r="AX666">
        <v>92866002</v>
      </c>
      <c r="AY666">
        <v>1</v>
      </c>
      <c r="AZ666">
        <v>0</v>
      </c>
      <c r="BA666">
        <v>624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ROUND(Y666*Source!I206,7)</f>
        <v>4.7999999999999998E-6</v>
      </c>
      <c r="CY666">
        <f t="shared" si="321"/>
        <v>295616</v>
      </c>
      <c r="CZ666">
        <f t="shared" si="322"/>
        <v>29800</v>
      </c>
      <c r="DA666">
        <f t="shared" si="323"/>
        <v>9.92</v>
      </c>
      <c r="DB666">
        <f t="shared" si="308"/>
        <v>4.7699999999999996</v>
      </c>
      <c r="DC666">
        <f t="shared" si="309"/>
        <v>0</v>
      </c>
      <c r="DD666" t="s">
        <v>6</v>
      </c>
      <c r="DE666" t="s">
        <v>6</v>
      </c>
      <c r="DF666">
        <f t="shared" si="324"/>
        <v>1</v>
      </c>
      <c r="DG666">
        <f t="shared" si="325"/>
        <v>0</v>
      </c>
      <c r="DH666">
        <f t="shared" si="326"/>
        <v>0</v>
      </c>
      <c r="DI666">
        <f t="shared" si="320"/>
        <v>0</v>
      </c>
      <c r="DJ666">
        <f t="shared" si="327"/>
        <v>1</v>
      </c>
      <c r="DK666">
        <v>0</v>
      </c>
      <c r="DL666" t="s">
        <v>6</v>
      </c>
      <c r="DM666">
        <v>0</v>
      </c>
      <c r="DN666" t="s">
        <v>6</v>
      </c>
      <c r="DO666">
        <v>0</v>
      </c>
    </row>
    <row r="667" spans="1:119" x14ac:dyDescent="0.2">
      <c r="A667">
        <f>ROW(Source!A206)</f>
        <v>206</v>
      </c>
      <c r="B667">
        <v>92864407</v>
      </c>
      <c r="C667">
        <v>92865985</v>
      </c>
      <c r="D667">
        <v>49525995</v>
      </c>
      <c r="E667">
        <v>1</v>
      </c>
      <c r="F667">
        <v>1</v>
      </c>
      <c r="G667">
        <v>1</v>
      </c>
      <c r="H667">
        <v>3</v>
      </c>
      <c r="I667" t="s">
        <v>1111</v>
      </c>
      <c r="J667" t="s">
        <v>1112</v>
      </c>
      <c r="K667" t="s">
        <v>1113</v>
      </c>
      <c r="L667">
        <v>1348</v>
      </c>
      <c r="N667">
        <v>1009</v>
      </c>
      <c r="O667" t="s">
        <v>532</v>
      </c>
      <c r="P667" t="s">
        <v>532</v>
      </c>
      <c r="Q667">
        <v>1000</v>
      </c>
      <c r="W667">
        <v>0</v>
      </c>
      <c r="X667">
        <v>1216531897</v>
      </c>
      <c r="Y667">
        <f t="shared" si="307"/>
        <v>2.9999999999999997E-4</v>
      </c>
      <c r="AA667">
        <v>123305.60000000001</v>
      </c>
      <c r="AB667">
        <v>0</v>
      </c>
      <c r="AC667">
        <v>0</v>
      </c>
      <c r="AD667">
        <v>0</v>
      </c>
      <c r="AE667">
        <v>12430</v>
      </c>
      <c r="AF667">
        <v>0</v>
      </c>
      <c r="AG667">
        <v>0</v>
      </c>
      <c r="AH667">
        <v>0</v>
      </c>
      <c r="AI667">
        <v>9.92</v>
      </c>
      <c r="AJ667">
        <v>1</v>
      </c>
      <c r="AK667">
        <v>1</v>
      </c>
      <c r="AL667">
        <v>1</v>
      </c>
      <c r="AM667">
        <v>4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6</v>
      </c>
      <c r="AT667">
        <v>2.9999999999999997E-4</v>
      </c>
      <c r="AU667" t="s">
        <v>6</v>
      </c>
      <c r="AV667">
        <v>0</v>
      </c>
      <c r="AW667">
        <v>2</v>
      </c>
      <c r="AX667">
        <v>92866003</v>
      </c>
      <c r="AY667">
        <v>1</v>
      </c>
      <c r="AZ667">
        <v>0</v>
      </c>
      <c r="BA667">
        <v>625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ROUND(Y667*Source!I206,7)</f>
        <v>9.0000000000000002E-6</v>
      </c>
      <c r="CY667">
        <f t="shared" si="321"/>
        <v>123305.60000000001</v>
      </c>
      <c r="CZ667">
        <f t="shared" si="322"/>
        <v>12430</v>
      </c>
      <c r="DA667">
        <f t="shared" si="323"/>
        <v>9.92</v>
      </c>
      <c r="DB667">
        <f t="shared" si="308"/>
        <v>3.73</v>
      </c>
      <c r="DC667">
        <f t="shared" si="309"/>
        <v>0</v>
      </c>
      <c r="DD667" t="s">
        <v>6</v>
      </c>
      <c r="DE667" t="s">
        <v>6</v>
      </c>
      <c r="DF667">
        <f t="shared" si="324"/>
        <v>1</v>
      </c>
      <c r="DG667">
        <f t="shared" si="325"/>
        <v>0</v>
      </c>
      <c r="DH667">
        <f t="shared" si="326"/>
        <v>0</v>
      </c>
      <c r="DI667">
        <f t="shared" si="320"/>
        <v>0</v>
      </c>
      <c r="DJ667">
        <f t="shared" si="327"/>
        <v>1</v>
      </c>
      <c r="DK667">
        <v>0</v>
      </c>
      <c r="DL667" t="s">
        <v>6</v>
      </c>
      <c r="DM667">
        <v>0</v>
      </c>
      <c r="DN667" t="s">
        <v>6</v>
      </c>
      <c r="DO667">
        <v>0</v>
      </c>
    </row>
    <row r="668" spans="1:119" x14ac:dyDescent="0.2">
      <c r="A668">
        <f>ROW(Source!A206)</f>
        <v>206</v>
      </c>
      <c r="B668">
        <v>92864407</v>
      </c>
      <c r="C668">
        <v>92865985</v>
      </c>
      <c r="D668">
        <v>49591127</v>
      </c>
      <c r="E668">
        <v>1</v>
      </c>
      <c r="F668">
        <v>1</v>
      </c>
      <c r="G668">
        <v>1</v>
      </c>
      <c r="H668">
        <v>3</v>
      </c>
      <c r="I668" t="s">
        <v>660</v>
      </c>
      <c r="J668" t="s">
        <v>662</v>
      </c>
      <c r="K668" t="s">
        <v>661</v>
      </c>
      <c r="L668">
        <v>1371</v>
      </c>
      <c r="N668">
        <v>1013</v>
      </c>
      <c r="O668" t="s">
        <v>23</v>
      </c>
      <c r="P668" t="s">
        <v>23</v>
      </c>
      <c r="Q668">
        <v>1</v>
      </c>
      <c r="W668">
        <v>0</v>
      </c>
      <c r="X668">
        <v>540359939</v>
      </c>
      <c r="Y668">
        <f t="shared" si="307"/>
        <v>100</v>
      </c>
      <c r="AA668">
        <v>310.63</v>
      </c>
      <c r="AB668">
        <v>0</v>
      </c>
      <c r="AC668">
        <v>0</v>
      </c>
      <c r="AD668">
        <v>0</v>
      </c>
      <c r="AE668">
        <v>48.31</v>
      </c>
      <c r="AF668">
        <v>0</v>
      </c>
      <c r="AG668">
        <v>0</v>
      </c>
      <c r="AH668">
        <v>0</v>
      </c>
      <c r="AI668">
        <v>6.43</v>
      </c>
      <c r="AJ668">
        <v>1</v>
      </c>
      <c r="AK668">
        <v>1</v>
      </c>
      <c r="AL668">
        <v>1</v>
      </c>
      <c r="AM668">
        <v>0</v>
      </c>
      <c r="AN668">
        <v>0</v>
      </c>
      <c r="AO668">
        <v>0</v>
      </c>
      <c r="AP668">
        <v>1</v>
      </c>
      <c r="AQ668">
        <v>0</v>
      </c>
      <c r="AR668">
        <v>0</v>
      </c>
      <c r="AS668" t="s">
        <v>6</v>
      </c>
      <c r="AT668">
        <v>100</v>
      </c>
      <c r="AU668" t="s">
        <v>6</v>
      </c>
      <c r="AV668">
        <v>0</v>
      </c>
      <c r="AW668">
        <v>1</v>
      </c>
      <c r="AX668">
        <v>-1</v>
      </c>
      <c r="AY668">
        <v>0</v>
      </c>
      <c r="AZ668">
        <v>0</v>
      </c>
      <c r="BA668" t="s">
        <v>6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ROUND(Y668*Source!I206,7)</f>
        <v>3</v>
      </c>
      <c r="CY668">
        <f t="shared" si="321"/>
        <v>310.63</v>
      </c>
      <c r="CZ668">
        <f t="shared" si="322"/>
        <v>48.31</v>
      </c>
      <c r="DA668">
        <f t="shared" si="323"/>
        <v>6.43</v>
      </c>
      <c r="DB668">
        <f t="shared" si="308"/>
        <v>4831</v>
      </c>
      <c r="DC668">
        <f t="shared" si="309"/>
        <v>0</v>
      </c>
      <c r="DD668" t="s">
        <v>6</v>
      </c>
      <c r="DE668" t="s">
        <v>6</v>
      </c>
      <c r="DF668">
        <f t="shared" si="324"/>
        <v>933</v>
      </c>
      <c r="DG668">
        <f t="shared" si="325"/>
        <v>0</v>
      </c>
      <c r="DH668">
        <f t="shared" si="326"/>
        <v>0</v>
      </c>
      <c r="DI668">
        <f t="shared" si="320"/>
        <v>0</v>
      </c>
      <c r="DJ668">
        <f t="shared" si="327"/>
        <v>933</v>
      </c>
      <c r="DK668">
        <v>0</v>
      </c>
      <c r="DL668" t="s">
        <v>6</v>
      </c>
      <c r="DM668">
        <v>0</v>
      </c>
      <c r="DN668" t="s">
        <v>6</v>
      </c>
      <c r="DO668">
        <v>0</v>
      </c>
    </row>
    <row r="669" spans="1:119" x14ac:dyDescent="0.2">
      <c r="A669">
        <f>ROW(Source!A206)</f>
        <v>206</v>
      </c>
      <c r="B669">
        <v>92864407</v>
      </c>
      <c r="C669">
        <v>92865985</v>
      </c>
      <c r="D669">
        <v>49515638</v>
      </c>
      <c r="E669">
        <v>70</v>
      </c>
      <c r="F669">
        <v>1</v>
      </c>
      <c r="G669">
        <v>1</v>
      </c>
      <c r="H669">
        <v>3</v>
      </c>
      <c r="I669" t="s">
        <v>859</v>
      </c>
      <c r="J669" t="s">
        <v>6</v>
      </c>
      <c r="K669" t="s">
        <v>860</v>
      </c>
      <c r="L669">
        <v>1374</v>
      </c>
      <c r="N669">
        <v>1013</v>
      </c>
      <c r="O669" t="s">
        <v>861</v>
      </c>
      <c r="P669" t="s">
        <v>861</v>
      </c>
      <c r="Q669">
        <v>1</v>
      </c>
      <c r="W669">
        <v>0</v>
      </c>
      <c r="X669">
        <v>-1731369543</v>
      </c>
      <c r="Y669">
        <f t="shared" si="307"/>
        <v>6.18</v>
      </c>
      <c r="AA669">
        <v>9.92</v>
      </c>
      <c r="AB669">
        <v>0</v>
      </c>
      <c r="AC669">
        <v>0</v>
      </c>
      <c r="AD669">
        <v>0</v>
      </c>
      <c r="AE669">
        <v>1</v>
      </c>
      <c r="AF669">
        <v>0</v>
      </c>
      <c r="AG669">
        <v>0</v>
      </c>
      <c r="AH669">
        <v>0</v>
      </c>
      <c r="AI669">
        <v>9.92</v>
      </c>
      <c r="AJ669">
        <v>1</v>
      </c>
      <c r="AK669">
        <v>1</v>
      </c>
      <c r="AL669">
        <v>1</v>
      </c>
      <c r="AM669">
        <v>4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6</v>
      </c>
      <c r="AT669">
        <v>6.18</v>
      </c>
      <c r="AU669" t="s">
        <v>6</v>
      </c>
      <c r="AV669">
        <v>0</v>
      </c>
      <c r="AW669">
        <v>2</v>
      </c>
      <c r="AX669">
        <v>92866004</v>
      </c>
      <c r="AY669">
        <v>1</v>
      </c>
      <c r="AZ669">
        <v>0</v>
      </c>
      <c r="BA669">
        <v>626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ROUND(Y669*Source!I206,7)</f>
        <v>0.18540000000000001</v>
      </c>
      <c r="CY669">
        <f t="shared" si="321"/>
        <v>9.92</v>
      </c>
      <c r="CZ669">
        <f t="shared" si="322"/>
        <v>1</v>
      </c>
      <c r="DA669">
        <f t="shared" si="323"/>
        <v>9.92</v>
      </c>
      <c r="DB669">
        <f t="shared" si="308"/>
        <v>6.18</v>
      </c>
      <c r="DC669">
        <f t="shared" si="309"/>
        <v>0</v>
      </c>
      <c r="DD669" t="s">
        <v>6</v>
      </c>
      <c r="DE669" t="s">
        <v>6</v>
      </c>
      <c r="DF669">
        <f t="shared" si="324"/>
        <v>2</v>
      </c>
      <c r="DG669">
        <f t="shared" si="325"/>
        <v>0</v>
      </c>
      <c r="DH669">
        <f t="shared" si="326"/>
        <v>0</v>
      </c>
      <c r="DI669">
        <f t="shared" si="320"/>
        <v>0</v>
      </c>
      <c r="DJ669">
        <f t="shared" si="327"/>
        <v>2</v>
      </c>
      <c r="DK669">
        <v>0</v>
      </c>
      <c r="DL669" t="s">
        <v>6</v>
      </c>
      <c r="DM669">
        <v>0</v>
      </c>
      <c r="DN669" t="s">
        <v>6</v>
      </c>
      <c r="DO669">
        <v>0</v>
      </c>
    </row>
    <row r="670" spans="1:119" x14ac:dyDescent="0.2">
      <c r="A670">
        <f>ROW(Source!A208)</f>
        <v>208</v>
      </c>
      <c r="B670">
        <v>92864407</v>
      </c>
      <c r="C670">
        <v>92866006</v>
      </c>
      <c r="D670">
        <v>49510737</v>
      </c>
      <c r="E670">
        <v>70</v>
      </c>
      <c r="F670">
        <v>1</v>
      </c>
      <c r="G670">
        <v>1</v>
      </c>
      <c r="H670">
        <v>1</v>
      </c>
      <c r="I670" t="s">
        <v>1030</v>
      </c>
      <c r="J670" t="s">
        <v>6</v>
      </c>
      <c r="K670" t="s">
        <v>1031</v>
      </c>
      <c r="L670">
        <v>1191</v>
      </c>
      <c r="N670">
        <v>1013</v>
      </c>
      <c r="O670" t="s">
        <v>855</v>
      </c>
      <c r="P670" t="s">
        <v>855</v>
      </c>
      <c r="Q670">
        <v>1</v>
      </c>
      <c r="W670">
        <v>0</v>
      </c>
      <c r="X670">
        <v>-1810713292</v>
      </c>
      <c r="Y670">
        <f t="shared" si="307"/>
        <v>15.2</v>
      </c>
      <c r="AA670">
        <v>0</v>
      </c>
      <c r="AB670">
        <v>0</v>
      </c>
      <c r="AC670">
        <v>0</v>
      </c>
      <c r="AD670">
        <v>411.72</v>
      </c>
      <c r="AE670">
        <v>0</v>
      </c>
      <c r="AF670">
        <v>0</v>
      </c>
      <c r="AG670">
        <v>0</v>
      </c>
      <c r="AH670">
        <v>9.18</v>
      </c>
      <c r="AI670">
        <v>1</v>
      </c>
      <c r="AJ670">
        <v>1</v>
      </c>
      <c r="AK670">
        <v>1</v>
      </c>
      <c r="AL670">
        <v>44.85</v>
      </c>
      <c r="AM670">
        <v>4</v>
      </c>
      <c r="AN670">
        <v>0</v>
      </c>
      <c r="AO670">
        <v>1</v>
      </c>
      <c r="AP670">
        <v>0</v>
      </c>
      <c r="AQ670">
        <v>0</v>
      </c>
      <c r="AR670">
        <v>0</v>
      </c>
      <c r="AS670" t="s">
        <v>6</v>
      </c>
      <c r="AT670">
        <v>15.2</v>
      </c>
      <c r="AU670" t="s">
        <v>6</v>
      </c>
      <c r="AV670">
        <v>1</v>
      </c>
      <c r="AW670">
        <v>2</v>
      </c>
      <c r="AX670">
        <v>92866012</v>
      </c>
      <c r="AY670">
        <v>1</v>
      </c>
      <c r="AZ670">
        <v>0</v>
      </c>
      <c r="BA670">
        <v>627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U670">
        <f>ROUND(AT670*Source!I208*AH670*AL670,0)</f>
        <v>3505</v>
      </c>
      <c r="CV670">
        <f>ROUND(Y670*Source!I208,7)</f>
        <v>8.5120000000000005</v>
      </c>
      <c r="CW670">
        <v>0</v>
      </c>
      <c r="CX670">
        <f>ROUND(Y670*Source!I208,7)</f>
        <v>8.5120000000000005</v>
      </c>
      <c r="CY670">
        <f>AD670</f>
        <v>411.72</v>
      </c>
      <c r="CZ670">
        <f>AH670</f>
        <v>9.18</v>
      </c>
      <c r="DA670">
        <f>AL670</f>
        <v>44.85</v>
      </c>
      <c r="DB670">
        <f t="shared" si="308"/>
        <v>139.54</v>
      </c>
      <c r="DC670">
        <f t="shared" si="309"/>
        <v>0</v>
      </c>
      <c r="DD670" t="s">
        <v>6</v>
      </c>
      <c r="DE670" t="s">
        <v>6</v>
      </c>
      <c r="DF670">
        <f>ROUND(ROUND(AE670,0)*CX670,0)</f>
        <v>0</v>
      </c>
      <c r="DG670">
        <f t="shared" si="325"/>
        <v>0</v>
      </c>
      <c r="DH670">
        <f t="shared" si="326"/>
        <v>0</v>
      </c>
      <c r="DI670">
        <f>ROUND(ROUND(AH670*AL670,0)*CX670,0)</f>
        <v>3507</v>
      </c>
      <c r="DJ670">
        <f>DI670</f>
        <v>3507</v>
      </c>
      <c r="DK670">
        <v>0</v>
      </c>
      <c r="DL670" t="s">
        <v>6</v>
      </c>
      <c r="DM670">
        <v>0</v>
      </c>
      <c r="DN670" t="s">
        <v>6</v>
      </c>
      <c r="DO670">
        <v>0</v>
      </c>
    </row>
    <row r="671" spans="1:119" x14ac:dyDescent="0.2">
      <c r="A671">
        <f>ROW(Source!A208)</f>
        <v>208</v>
      </c>
      <c r="B671">
        <v>92864407</v>
      </c>
      <c r="C671">
        <v>92866006</v>
      </c>
      <c r="D671">
        <v>49525697</v>
      </c>
      <c r="E671">
        <v>1</v>
      </c>
      <c r="F671">
        <v>1</v>
      </c>
      <c r="G671">
        <v>1</v>
      </c>
      <c r="H671">
        <v>3</v>
      </c>
      <c r="I671" t="s">
        <v>1132</v>
      </c>
      <c r="J671" t="s">
        <v>1133</v>
      </c>
      <c r="K671" t="s">
        <v>1134</v>
      </c>
      <c r="L671">
        <v>1425</v>
      </c>
      <c r="N671">
        <v>1013</v>
      </c>
      <c r="O671" t="s">
        <v>53</v>
      </c>
      <c r="P671" t="s">
        <v>53</v>
      </c>
      <c r="Q671">
        <v>1</v>
      </c>
      <c r="W671">
        <v>0</v>
      </c>
      <c r="X671">
        <v>1343353334</v>
      </c>
      <c r="Y671">
        <f t="shared" si="307"/>
        <v>1.75</v>
      </c>
      <c r="AA671">
        <v>79.36</v>
      </c>
      <c r="AB671">
        <v>0</v>
      </c>
      <c r="AC671">
        <v>0</v>
      </c>
      <c r="AD671">
        <v>0</v>
      </c>
      <c r="AE671">
        <v>8</v>
      </c>
      <c r="AF671">
        <v>0</v>
      </c>
      <c r="AG671">
        <v>0</v>
      </c>
      <c r="AH671">
        <v>0</v>
      </c>
      <c r="AI671">
        <v>9.92</v>
      </c>
      <c r="AJ671">
        <v>1</v>
      </c>
      <c r="AK671">
        <v>1</v>
      </c>
      <c r="AL671">
        <v>1</v>
      </c>
      <c r="AM671">
        <v>4</v>
      </c>
      <c r="AN671">
        <v>0</v>
      </c>
      <c r="AO671">
        <v>1</v>
      </c>
      <c r="AP671">
        <v>0</v>
      </c>
      <c r="AQ671">
        <v>0</v>
      </c>
      <c r="AR671">
        <v>0</v>
      </c>
      <c r="AS671" t="s">
        <v>6</v>
      </c>
      <c r="AT671">
        <v>1.75</v>
      </c>
      <c r="AU671" t="s">
        <v>6</v>
      </c>
      <c r="AV671">
        <v>0</v>
      </c>
      <c r="AW671">
        <v>2</v>
      </c>
      <c r="AX671">
        <v>92866013</v>
      </c>
      <c r="AY671">
        <v>1</v>
      </c>
      <c r="AZ671">
        <v>0</v>
      </c>
      <c r="BA671">
        <v>628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ROUND(Y671*Source!I208,7)</f>
        <v>0.98</v>
      </c>
      <c r="CY671">
        <f>AA671</f>
        <v>79.36</v>
      </c>
      <c r="CZ671">
        <f>AE671</f>
        <v>8</v>
      </c>
      <c r="DA671">
        <f>AI671</f>
        <v>9.92</v>
      </c>
      <c r="DB671">
        <f t="shared" si="308"/>
        <v>14</v>
      </c>
      <c r="DC671">
        <f t="shared" si="309"/>
        <v>0</v>
      </c>
      <c r="DD671" t="s">
        <v>6</v>
      </c>
      <c r="DE671" t="s">
        <v>6</v>
      </c>
      <c r="DF671">
        <f>ROUND(ROUND(AE671*AI671,0)*CX671,0)</f>
        <v>77</v>
      </c>
      <c r="DG671">
        <f t="shared" si="325"/>
        <v>0</v>
      </c>
      <c r="DH671">
        <f t="shared" si="326"/>
        <v>0</v>
      </c>
      <c r="DI671">
        <f>ROUND(ROUND(AH671,0)*CX671,0)</f>
        <v>0</v>
      </c>
      <c r="DJ671">
        <f>DF671</f>
        <v>77</v>
      </c>
      <c r="DK671">
        <v>0</v>
      </c>
      <c r="DL671" t="s">
        <v>6</v>
      </c>
      <c r="DM671">
        <v>0</v>
      </c>
      <c r="DN671" t="s">
        <v>6</v>
      </c>
      <c r="DO671">
        <v>0</v>
      </c>
    </row>
    <row r="672" spans="1:119" x14ac:dyDescent="0.2">
      <c r="A672">
        <f>ROW(Source!A208)</f>
        <v>208</v>
      </c>
      <c r="B672">
        <v>92864407</v>
      </c>
      <c r="C672">
        <v>92866006</v>
      </c>
      <c r="D672">
        <v>49568820</v>
      </c>
      <c r="E672">
        <v>1</v>
      </c>
      <c r="F672">
        <v>1</v>
      </c>
      <c r="G672">
        <v>1</v>
      </c>
      <c r="H672">
        <v>3</v>
      </c>
      <c r="I672" t="s">
        <v>672</v>
      </c>
      <c r="J672" t="s">
        <v>674</v>
      </c>
      <c r="K672" t="s">
        <v>673</v>
      </c>
      <c r="L672">
        <v>1425</v>
      </c>
      <c r="N672">
        <v>1013</v>
      </c>
      <c r="O672" t="s">
        <v>53</v>
      </c>
      <c r="P672" t="s">
        <v>53</v>
      </c>
      <c r="Q672">
        <v>1</v>
      </c>
      <c r="W672">
        <v>0</v>
      </c>
      <c r="X672">
        <v>-654196768</v>
      </c>
      <c r="Y672">
        <f t="shared" si="307"/>
        <v>0.85714290000000004</v>
      </c>
      <c r="AA672">
        <v>376.96</v>
      </c>
      <c r="AB672">
        <v>0</v>
      </c>
      <c r="AC672">
        <v>0</v>
      </c>
      <c r="AD672">
        <v>0</v>
      </c>
      <c r="AE672">
        <v>38</v>
      </c>
      <c r="AF672">
        <v>0</v>
      </c>
      <c r="AG672">
        <v>0</v>
      </c>
      <c r="AH672">
        <v>0</v>
      </c>
      <c r="AI672">
        <v>9.92</v>
      </c>
      <c r="AJ672">
        <v>1</v>
      </c>
      <c r="AK672">
        <v>1</v>
      </c>
      <c r="AL672">
        <v>1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 t="s">
        <v>6</v>
      </c>
      <c r="AT672">
        <v>0.85714290000000004</v>
      </c>
      <c r="AU672" t="s">
        <v>6</v>
      </c>
      <c r="AV672">
        <v>0</v>
      </c>
      <c r="AW672">
        <v>1</v>
      </c>
      <c r="AX672">
        <v>-1</v>
      </c>
      <c r="AY672">
        <v>0</v>
      </c>
      <c r="AZ672">
        <v>0</v>
      </c>
      <c r="BA672" t="s">
        <v>6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ROUND(Y672*Source!I208,7)</f>
        <v>0.48</v>
      </c>
      <c r="CY672">
        <f>AA672</f>
        <v>376.96</v>
      </c>
      <c r="CZ672">
        <f>AE672</f>
        <v>38</v>
      </c>
      <c r="DA672">
        <f>AI672</f>
        <v>9.92</v>
      </c>
      <c r="DB672">
        <f t="shared" si="308"/>
        <v>32.57</v>
      </c>
      <c r="DC672">
        <f t="shared" si="309"/>
        <v>0</v>
      </c>
      <c r="DD672" t="s">
        <v>6</v>
      </c>
      <c r="DE672" t="s">
        <v>6</v>
      </c>
      <c r="DF672">
        <f>ROUND(ROUND(AE672*AI672,0)*CX672,0)</f>
        <v>181</v>
      </c>
      <c r="DG672">
        <f t="shared" si="325"/>
        <v>0</v>
      </c>
      <c r="DH672">
        <f t="shared" si="326"/>
        <v>0</v>
      </c>
      <c r="DI672">
        <f>ROUND(ROUND(AH672,0)*CX672,0)</f>
        <v>0</v>
      </c>
      <c r="DJ672">
        <f>DF672</f>
        <v>181</v>
      </c>
      <c r="DK672">
        <v>0</v>
      </c>
      <c r="DL672" t="s">
        <v>6</v>
      </c>
      <c r="DM672">
        <v>0</v>
      </c>
      <c r="DN672" t="s">
        <v>6</v>
      </c>
      <c r="DO672">
        <v>0</v>
      </c>
    </row>
    <row r="673" spans="1:119" x14ac:dyDescent="0.2">
      <c r="A673">
        <f>ROW(Source!A208)</f>
        <v>208</v>
      </c>
      <c r="B673">
        <v>92864407</v>
      </c>
      <c r="C673">
        <v>92866006</v>
      </c>
      <c r="D673">
        <v>49583152</v>
      </c>
      <c r="E673">
        <v>1</v>
      </c>
      <c r="F673">
        <v>1</v>
      </c>
      <c r="G673">
        <v>1</v>
      </c>
      <c r="H673">
        <v>3</v>
      </c>
      <c r="I673" t="s">
        <v>668</v>
      </c>
      <c r="J673" t="s">
        <v>670</v>
      </c>
      <c r="K673" t="s">
        <v>669</v>
      </c>
      <c r="L673">
        <v>1301</v>
      </c>
      <c r="N673">
        <v>1003</v>
      </c>
      <c r="O673" t="s">
        <v>425</v>
      </c>
      <c r="P673" t="s">
        <v>425</v>
      </c>
      <c r="Q673">
        <v>1</v>
      </c>
      <c r="W673">
        <v>0</v>
      </c>
      <c r="X673">
        <v>-133756972</v>
      </c>
      <c r="Y673">
        <f t="shared" si="307"/>
        <v>100</v>
      </c>
      <c r="AA673">
        <v>19.54</v>
      </c>
      <c r="AB673">
        <v>0</v>
      </c>
      <c r="AC673">
        <v>0</v>
      </c>
      <c r="AD673">
        <v>0</v>
      </c>
      <c r="AE673">
        <v>1.97</v>
      </c>
      <c r="AF673">
        <v>0</v>
      </c>
      <c r="AG673">
        <v>0</v>
      </c>
      <c r="AH673">
        <v>0</v>
      </c>
      <c r="AI673">
        <v>9.92</v>
      </c>
      <c r="AJ673">
        <v>1</v>
      </c>
      <c r="AK673">
        <v>1</v>
      </c>
      <c r="AL673">
        <v>1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 t="s">
        <v>6</v>
      </c>
      <c r="AT673">
        <v>100</v>
      </c>
      <c r="AU673" t="s">
        <v>6</v>
      </c>
      <c r="AV673">
        <v>0</v>
      </c>
      <c r="AW673">
        <v>1</v>
      </c>
      <c r="AX673">
        <v>-1</v>
      </c>
      <c r="AY673">
        <v>0</v>
      </c>
      <c r="AZ673">
        <v>0</v>
      </c>
      <c r="BA673" t="s">
        <v>6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ROUND(Y673*Source!I208,7)</f>
        <v>56</v>
      </c>
      <c r="CY673">
        <f>AA673</f>
        <v>19.54</v>
      </c>
      <c r="CZ673">
        <f>AE673</f>
        <v>1.97</v>
      </c>
      <c r="DA673">
        <f>AI673</f>
        <v>9.92</v>
      </c>
      <c r="DB673">
        <f t="shared" si="308"/>
        <v>197</v>
      </c>
      <c r="DC673">
        <f t="shared" si="309"/>
        <v>0</v>
      </c>
      <c r="DD673" t="s">
        <v>6</v>
      </c>
      <c r="DE673" t="s">
        <v>6</v>
      </c>
      <c r="DF673">
        <f>ROUND(ROUND(AE673*AI673,0)*CX673,0)</f>
        <v>1120</v>
      </c>
      <c r="DG673">
        <f t="shared" si="325"/>
        <v>0</v>
      </c>
      <c r="DH673">
        <f t="shared" si="326"/>
        <v>0</v>
      </c>
      <c r="DI673">
        <f>ROUND(ROUND(AH673,0)*CX673,0)</f>
        <v>0</v>
      </c>
      <c r="DJ673">
        <f>DF673</f>
        <v>1120</v>
      </c>
      <c r="DK673">
        <v>0</v>
      </c>
      <c r="DL673" t="s">
        <v>6</v>
      </c>
      <c r="DM673">
        <v>0</v>
      </c>
      <c r="DN673" t="s">
        <v>6</v>
      </c>
      <c r="DO673">
        <v>0</v>
      </c>
    </row>
    <row r="674" spans="1:119" x14ac:dyDescent="0.2">
      <c r="A674">
        <f>ROW(Source!A208)</f>
        <v>208</v>
      </c>
      <c r="B674">
        <v>92864407</v>
      </c>
      <c r="C674">
        <v>92866006</v>
      </c>
      <c r="D674">
        <v>49515638</v>
      </c>
      <c r="E674">
        <v>70</v>
      </c>
      <c r="F674">
        <v>1</v>
      </c>
      <c r="G674">
        <v>1</v>
      </c>
      <c r="H674">
        <v>3</v>
      </c>
      <c r="I674" t="s">
        <v>859</v>
      </c>
      <c r="J674" t="s">
        <v>6</v>
      </c>
      <c r="K674" t="s">
        <v>860</v>
      </c>
      <c r="L674">
        <v>1374</v>
      </c>
      <c r="N674">
        <v>1013</v>
      </c>
      <c r="O674" t="s">
        <v>861</v>
      </c>
      <c r="P674" t="s">
        <v>861</v>
      </c>
      <c r="Q674">
        <v>1</v>
      </c>
      <c r="W674">
        <v>0</v>
      </c>
      <c r="X674">
        <v>-1731369543</v>
      </c>
      <c r="Y674">
        <f t="shared" si="307"/>
        <v>2.79</v>
      </c>
      <c r="AA674">
        <v>9.92</v>
      </c>
      <c r="AB674">
        <v>0</v>
      </c>
      <c r="AC674">
        <v>0</v>
      </c>
      <c r="AD674">
        <v>0</v>
      </c>
      <c r="AE674">
        <v>1</v>
      </c>
      <c r="AF674">
        <v>0</v>
      </c>
      <c r="AG674">
        <v>0</v>
      </c>
      <c r="AH674">
        <v>0</v>
      </c>
      <c r="AI674">
        <v>9.92</v>
      </c>
      <c r="AJ674">
        <v>1</v>
      </c>
      <c r="AK674">
        <v>1</v>
      </c>
      <c r="AL674">
        <v>1</v>
      </c>
      <c r="AM674">
        <v>4</v>
      </c>
      <c r="AN674">
        <v>0</v>
      </c>
      <c r="AO674">
        <v>1</v>
      </c>
      <c r="AP674">
        <v>0</v>
      </c>
      <c r="AQ674">
        <v>0</v>
      </c>
      <c r="AR674">
        <v>0</v>
      </c>
      <c r="AS674" t="s">
        <v>6</v>
      </c>
      <c r="AT674">
        <v>2.79</v>
      </c>
      <c r="AU674" t="s">
        <v>6</v>
      </c>
      <c r="AV674">
        <v>0</v>
      </c>
      <c r="AW674">
        <v>2</v>
      </c>
      <c r="AX674">
        <v>92866014</v>
      </c>
      <c r="AY674">
        <v>1</v>
      </c>
      <c r="AZ674">
        <v>0</v>
      </c>
      <c r="BA674">
        <v>629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ROUND(Y674*Source!I208,7)</f>
        <v>1.5624</v>
      </c>
      <c r="CY674">
        <f>AA674</f>
        <v>9.92</v>
      </c>
      <c r="CZ674">
        <f>AE674</f>
        <v>1</v>
      </c>
      <c r="DA674">
        <f>AI674</f>
        <v>9.92</v>
      </c>
      <c r="DB674">
        <f t="shared" si="308"/>
        <v>2.79</v>
      </c>
      <c r="DC674">
        <f t="shared" si="309"/>
        <v>0</v>
      </c>
      <c r="DD674" t="s">
        <v>6</v>
      </c>
      <c r="DE674" t="s">
        <v>6</v>
      </c>
      <c r="DF674">
        <f>ROUND(ROUND(AE674*AI674,0)*CX674,0)</f>
        <v>16</v>
      </c>
      <c r="DG674">
        <f t="shared" si="325"/>
        <v>0</v>
      </c>
      <c r="DH674">
        <f t="shared" si="326"/>
        <v>0</v>
      </c>
      <c r="DI674">
        <f>ROUND(ROUND(AH674,0)*CX674,0)</f>
        <v>0</v>
      </c>
      <c r="DJ674">
        <f>DF674</f>
        <v>16</v>
      </c>
      <c r="DK674">
        <v>0</v>
      </c>
      <c r="DL674" t="s">
        <v>6</v>
      </c>
      <c r="DM674">
        <v>0</v>
      </c>
      <c r="DN674" t="s">
        <v>6</v>
      </c>
      <c r="DO674">
        <v>0</v>
      </c>
    </row>
    <row r="675" spans="1:119" x14ac:dyDescent="0.2">
      <c r="A675">
        <f>ROW(Source!A211)</f>
        <v>211</v>
      </c>
      <c r="B675">
        <v>92864407</v>
      </c>
      <c r="C675">
        <v>92866017</v>
      </c>
      <c r="D675">
        <v>49510753</v>
      </c>
      <c r="E675">
        <v>70</v>
      </c>
      <c r="F675">
        <v>1</v>
      </c>
      <c r="G675">
        <v>1</v>
      </c>
      <c r="H675">
        <v>1</v>
      </c>
      <c r="I675" t="s">
        <v>1013</v>
      </c>
      <c r="J675" t="s">
        <v>6</v>
      </c>
      <c r="K675" t="s">
        <v>1014</v>
      </c>
      <c r="L675">
        <v>1191</v>
      </c>
      <c r="N675">
        <v>1013</v>
      </c>
      <c r="O675" t="s">
        <v>855</v>
      </c>
      <c r="P675" t="s">
        <v>855</v>
      </c>
      <c r="Q675">
        <v>1</v>
      </c>
      <c r="W675">
        <v>0</v>
      </c>
      <c r="X675">
        <v>1608048003</v>
      </c>
      <c r="Y675">
        <f t="shared" si="307"/>
        <v>18.39</v>
      </c>
      <c r="AA675">
        <v>0</v>
      </c>
      <c r="AB675">
        <v>0</v>
      </c>
      <c r="AC675">
        <v>0</v>
      </c>
      <c r="AD675">
        <v>426.52</v>
      </c>
      <c r="AE675">
        <v>0</v>
      </c>
      <c r="AF675">
        <v>0</v>
      </c>
      <c r="AG675">
        <v>0</v>
      </c>
      <c r="AH675">
        <v>9.51</v>
      </c>
      <c r="AI675">
        <v>1</v>
      </c>
      <c r="AJ675">
        <v>1</v>
      </c>
      <c r="AK675">
        <v>1</v>
      </c>
      <c r="AL675">
        <v>44.85</v>
      </c>
      <c r="AM675">
        <v>4</v>
      </c>
      <c r="AN675">
        <v>0</v>
      </c>
      <c r="AO675">
        <v>1</v>
      </c>
      <c r="AP675">
        <v>0</v>
      </c>
      <c r="AQ675">
        <v>0</v>
      </c>
      <c r="AR675">
        <v>0</v>
      </c>
      <c r="AS675" t="s">
        <v>6</v>
      </c>
      <c r="AT675">
        <v>18.39</v>
      </c>
      <c r="AU675" t="s">
        <v>6</v>
      </c>
      <c r="AV675">
        <v>1</v>
      </c>
      <c r="AW675">
        <v>2</v>
      </c>
      <c r="AX675">
        <v>92866025</v>
      </c>
      <c r="AY675">
        <v>1</v>
      </c>
      <c r="AZ675">
        <v>0</v>
      </c>
      <c r="BA675">
        <v>630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U675">
        <f>ROUND(AT675*Source!I211*AH675*AL675,0)</f>
        <v>1726</v>
      </c>
      <c r="CV675">
        <f>ROUND(Y675*Source!I211,7)</f>
        <v>4.0457999999999998</v>
      </c>
      <c r="CW675">
        <v>0</v>
      </c>
      <c r="CX675">
        <f>ROUND(Y675*Source!I211,7)</f>
        <v>4.0457999999999998</v>
      </c>
      <c r="CY675">
        <f>AD675</f>
        <v>426.52</v>
      </c>
      <c r="CZ675">
        <f>AH675</f>
        <v>9.51</v>
      </c>
      <c r="DA675">
        <f>AL675</f>
        <v>44.85</v>
      </c>
      <c r="DB675">
        <f t="shared" si="308"/>
        <v>174.89</v>
      </c>
      <c r="DC675">
        <f t="shared" si="309"/>
        <v>0</v>
      </c>
      <c r="DD675" t="s">
        <v>6</v>
      </c>
      <c r="DE675" t="s">
        <v>6</v>
      </c>
      <c r="DF675">
        <f>ROUND(ROUND(AE675,0)*CX675,0)</f>
        <v>0</v>
      </c>
      <c r="DG675">
        <f t="shared" si="325"/>
        <v>0</v>
      </c>
      <c r="DH675">
        <f t="shared" si="326"/>
        <v>0</v>
      </c>
      <c r="DI675">
        <f>ROUND(ROUND(AH675*AL675,0)*CX675,0)</f>
        <v>1728</v>
      </c>
      <c r="DJ675">
        <f>DI675</f>
        <v>1728</v>
      </c>
      <c r="DK675">
        <v>0</v>
      </c>
      <c r="DL675" t="s">
        <v>6</v>
      </c>
      <c r="DM675">
        <v>0</v>
      </c>
      <c r="DN675" t="s">
        <v>6</v>
      </c>
      <c r="DO675">
        <v>0</v>
      </c>
    </row>
    <row r="676" spans="1:119" x14ac:dyDescent="0.2">
      <c r="A676">
        <f>ROW(Source!A211)</f>
        <v>211</v>
      </c>
      <c r="B676">
        <v>92864407</v>
      </c>
      <c r="C676">
        <v>92866017</v>
      </c>
      <c r="D676">
        <v>49510905</v>
      </c>
      <c r="E676">
        <v>70</v>
      </c>
      <c r="F676">
        <v>1</v>
      </c>
      <c r="G676">
        <v>1</v>
      </c>
      <c r="H676">
        <v>1</v>
      </c>
      <c r="I676" t="s">
        <v>867</v>
      </c>
      <c r="J676" t="s">
        <v>6</v>
      </c>
      <c r="K676" t="s">
        <v>868</v>
      </c>
      <c r="L676">
        <v>1191</v>
      </c>
      <c r="N676">
        <v>1013</v>
      </c>
      <c r="O676" t="s">
        <v>855</v>
      </c>
      <c r="P676" t="s">
        <v>855</v>
      </c>
      <c r="Q676">
        <v>1</v>
      </c>
      <c r="W676">
        <v>0</v>
      </c>
      <c r="X676">
        <v>-1417349443</v>
      </c>
      <c r="Y676">
        <f t="shared" si="307"/>
        <v>0.01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44.85</v>
      </c>
      <c r="AL676">
        <v>1</v>
      </c>
      <c r="AM676">
        <v>4</v>
      </c>
      <c r="AN676">
        <v>0</v>
      </c>
      <c r="AO676">
        <v>1</v>
      </c>
      <c r="AP676">
        <v>0</v>
      </c>
      <c r="AQ676">
        <v>0</v>
      </c>
      <c r="AR676">
        <v>0</v>
      </c>
      <c r="AS676" t="s">
        <v>6</v>
      </c>
      <c r="AT676">
        <v>0.01</v>
      </c>
      <c r="AU676" t="s">
        <v>6</v>
      </c>
      <c r="AV676">
        <v>2</v>
      </c>
      <c r="AW676">
        <v>2</v>
      </c>
      <c r="AX676">
        <v>92866026</v>
      </c>
      <c r="AY676">
        <v>1</v>
      </c>
      <c r="AZ676">
        <v>0</v>
      </c>
      <c r="BA676">
        <v>631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ROUND(Y676*Source!I211,7)</f>
        <v>2.2000000000000001E-3</v>
      </c>
      <c r="CY676">
        <f>AD676</f>
        <v>0</v>
      </c>
      <c r="CZ676">
        <f>AH676</f>
        <v>0</v>
      </c>
      <c r="DA676">
        <f>AL676</f>
        <v>1</v>
      </c>
      <c r="DB676">
        <f t="shared" si="308"/>
        <v>0</v>
      </c>
      <c r="DC676">
        <f t="shared" si="309"/>
        <v>0</v>
      </c>
      <c r="DD676" t="s">
        <v>6</v>
      </c>
      <c r="DE676" t="s">
        <v>6</v>
      </c>
      <c r="DF676">
        <f>ROUND(ROUND(AE676,0)*CX676,0)</f>
        <v>0</v>
      </c>
      <c r="DG676">
        <f t="shared" si="325"/>
        <v>0</v>
      </c>
      <c r="DH676">
        <f>ROUND(ROUND(AG676*AK676,0)*CX676,0)</f>
        <v>0</v>
      </c>
      <c r="DI676">
        <f t="shared" ref="DI676:DI681" si="328">ROUND(ROUND(AH676,0)*CX676,0)</f>
        <v>0</v>
      </c>
      <c r="DJ676">
        <f>DI676</f>
        <v>0</v>
      </c>
      <c r="DK676">
        <v>0</v>
      </c>
      <c r="DL676" t="s">
        <v>6</v>
      </c>
      <c r="DM676">
        <v>0</v>
      </c>
      <c r="DN676" t="s">
        <v>6</v>
      </c>
      <c r="DO676">
        <v>0</v>
      </c>
    </row>
    <row r="677" spans="1:119" x14ac:dyDescent="0.2">
      <c r="A677">
        <f>ROW(Source!A211)</f>
        <v>211</v>
      </c>
      <c r="B677">
        <v>92864407</v>
      </c>
      <c r="C677">
        <v>92866017</v>
      </c>
      <c r="D677">
        <v>49672767</v>
      </c>
      <c r="E677">
        <v>1</v>
      </c>
      <c r="F677">
        <v>1</v>
      </c>
      <c r="G677">
        <v>1</v>
      </c>
      <c r="H677">
        <v>2</v>
      </c>
      <c r="I677" t="s">
        <v>1045</v>
      </c>
      <c r="J677" t="s">
        <v>1046</v>
      </c>
      <c r="K677" t="s">
        <v>1047</v>
      </c>
      <c r="L677">
        <v>1367</v>
      </c>
      <c r="N677">
        <v>1011</v>
      </c>
      <c r="O677" t="s">
        <v>872</v>
      </c>
      <c r="P677" t="s">
        <v>872</v>
      </c>
      <c r="Q677">
        <v>1</v>
      </c>
      <c r="W677">
        <v>0</v>
      </c>
      <c r="X677">
        <v>1232162608</v>
      </c>
      <c r="Y677">
        <f t="shared" si="307"/>
        <v>0.01</v>
      </c>
      <c r="AA677">
        <v>0</v>
      </c>
      <c r="AB677">
        <v>491.41</v>
      </c>
      <c r="AC677">
        <v>605.48</v>
      </c>
      <c r="AD677">
        <v>0</v>
      </c>
      <c r="AE677">
        <v>0</v>
      </c>
      <c r="AF677">
        <v>31.26</v>
      </c>
      <c r="AG677">
        <v>13.5</v>
      </c>
      <c r="AH677">
        <v>0</v>
      </c>
      <c r="AI677">
        <v>1</v>
      </c>
      <c r="AJ677">
        <v>15.72</v>
      </c>
      <c r="AK677">
        <v>44.85</v>
      </c>
      <c r="AL677">
        <v>1</v>
      </c>
      <c r="AM677">
        <v>4</v>
      </c>
      <c r="AN677">
        <v>0</v>
      </c>
      <c r="AO677">
        <v>1</v>
      </c>
      <c r="AP677">
        <v>0</v>
      </c>
      <c r="AQ677">
        <v>0</v>
      </c>
      <c r="AR677">
        <v>0</v>
      </c>
      <c r="AS677" t="s">
        <v>6</v>
      </c>
      <c r="AT677">
        <v>0.01</v>
      </c>
      <c r="AU677" t="s">
        <v>6</v>
      </c>
      <c r="AV677">
        <v>0</v>
      </c>
      <c r="AW677">
        <v>2</v>
      </c>
      <c r="AX677">
        <v>92866027</v>
      </c>
      <c r="AY677">
        <v>1</v>
      </c>
      <c r="AZ677">
        <v>0</v>
      </c>
      <c r="BA677">
        <v>632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f>ROUND(Y677*Source!I211*DO677,7)</f>
        <v>0</v>
      </c>
      <c r="CX677">
        <f>ROUND(Y677*Source!I211,7)</f>
        <v>2.2000000000000001E-3</v>
      </c>
      <c r="CY677">
        <f>AB677</f>
        <v>491.41</v>
      </c>
      <c r="CZ677">
        <f>AF677</f>
        <v>31.26</v>
      </c>
      <c r="DA677">
        <f>AJ677</f>
        <v>15.72</v>
      </c>
      <c r="DB677">
        <f t="shared" si="308"/>
        <v>0.31</v>
      </c>
      <c r="DC677">
        <f t="shared" si="309"/>
        <v>0.14000000000000001</v>
      </c>
      <c r="DD677" t="s">
        <v>6</v>
      </c>
      <c r="DE677" t="s">
        <v>6</v>
      </c>
      <c r="DF677">
        <f>ROUND(ROUND(AE677,0)*CX677,0)</f>
        <v>0</v>
      </c>
      <c r="DG677">
        <f>ROUND(ROUND(AF677*AJ677,0)*CX677,0)</f>
        <v>1</v>
      </c>
      <c r="DH677">
        <f>ROUND(ROUND(AG677*AK677,0)*CX677,0)</f>
        <v>1</v>
      </c>
      <c r="DI677">
        <f t="shared" si="328"/>
        <v>0</v>
      </c>
      <c r="DJ677">
        <f>DG677</f>
        <v>1</v>
      </c>
      <c r="DK677">
        <v>0</v>
      </c>
      <c r="DL677" t="s">
        <v>6</v>
      </c>
      <c r="DM677">
        <v>0</v>
      </c>
      <c r="DN677" t="s">
        <v>6</v>
      </c>
      <c r="DO677">
        <v>0</v>
      </c>
    </row>
    <row r="678" spans="1:119" x14ac:dyDescent="0.2">
      <c r="A678">
        <f>ROW(Source!A211)</f>
        <v>211</v>
      </c>
      <c r="B678">
        <v>92864407</v>
      </c>
      <c r="C678">
        <v>92866017</v>
      </c>
      <c r="D678">
        <v>49525622</v>
      </c>
      <c r="E678">
        <v>1</v>
      </c>
      <c r="F678">
        <v>1</v>
      </c>
      <c r="G678">
        <v>1</v>
      </c>
      <c r="H678">
        <v>3</v>
      </c>
      <c r="I678" t="s">
        <v>1135</v>
      </c>
      <c r="J678" t="s">
        <v>1136</v>
      </c>
      <c r="K678" t="s">
        <v>1137</v>
      </c>
      <c r="L678">
        <v>1407</v>
      </c>
      <c r="N678">
        <v>1013</v>
      </c>
      <c r="O678" t="s">
        <v>938</v>
      </c>
      <c r="P678" t="s">
        <v>938</v>
      </c>
      <c r="Q678">
        <v>1</v>
      </c>
      <c r="W678">
        <v>0</v>
      </c>
      <c r="X678">
        <v>194284803</v>
      </c>
      <c r="Y678">
        <f t="shared" si="307"/>
        <v>0.3</v>
      </c>
      <c r="AA678">
        <v>1785.6</v>
      </c>
      <c r="AB678">
        <v>0</v>
      </c>
      <c r="AC678">
        <v>0</v>
      </c>
      <c r="AD678">
        <v>0</v>
      </c>
      <c r="AE678">
        <v>180</v>
      </c>
      <c r="AF678">
        <v>0</v>
      </c>
      <c r="AG678">
        <v>0</v>
      </c>
      <c r="AH678">
        <v>0</v>
      </c>
      <c r="AI678">
        <v>9.92</v>
      </c>
      <c r="AJ678">
        <v>1</v>
      </c>
      <c r="AK678">
        <v>1</v>
      </c>
      <c r="AL678">
        <v>1</v>
      </c>
      <c r="AM678">
        <v>4</v>
      </c>
      <c r="AN678">
        <v>0</v>
      </c>
      <c r="AO678">
        <v>1</v>
      </c>
      <c r="AP678">
        <v>0</v>
      </c>
      <c r="AQ678">
        <v>0</v>
      </c>
      <c r="AR678">
        <v>0</v>
      </c>
      <c r="AS678" t="s">
        <v>6</v>
      </c>
      <c r="AT678">
        <v>0.3</v>
      </c>
      <c r="AU678" t="s">
        <v>6</v>
      </c>
      <c r="AV678">
        <v>0</v>
      </c>
      <c r="AW678">
        <v>2</v>
      </c>
      <c r="AX678">
        <v>92866028</v>
      </c>
      <c r="AY678">
        <v>1</v>
      </c>
      <c r="AZ678">
        <v>0</v>
      </c>
      <c r="BA678">
        <v>633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ROUND(Y678*Source!I211,7)</f>
        <v>6.6000000000000003E-2</v>
      </c>
      <c r="CY678">
        <f>AA678</f>
        <v>1785.6</v>
      </c>
      <c r="CZ678">
        <f>AE678</f>
        <v>180</v>
      </c>
      <c r="DA678">
        <f>AI678</f>
        <v>9.92</v>
      </c>
      <c r="DB678">
        <f t="shared" si="308"/>
        <v>54</v>
      </c>
      <c r="DC678">
        <f t="shared" si="309"/>
        <v>0</v>
      </c>
      <c r="DD678" t="s">
        <v>6</v>
      </c>
      <c r="DE678" t="s">
        <v>6</v>
      </c>
      <c r="DF678">
        <f>ROUND(ROUND(AE678*AI678,0)*CX678,0)</f>
        <v>118</v>
      </c>
      <c r="DG678">
        <f t="shared" ref="DG678:DG683" si="329">ROUND(ROUND(AF678,0)*CX678,0)</f>
        <v>0</v>
      </c>
      <c r="DH678">
        <f>ROUND(ROUND(AG678,0)*CX678,0)</f>
        <v>0</v>
      </c>
      <c r="DI678">
        <f t="shared" si="328"/>
        <v>0</v>
      </c>
      <c r="DJ678">
        <f>DF678</f>
        <v>118</v>
      </c>
      <c r="DK678">
        <v>0</v>
      </c>
      <c r="DL678" t="s">
        <v>6</v>
      </c>
      <c r="DM678">
        <v>0</v>
      </c>
      <c r="DN678" t="s">
        <v>6</v>
      </c>
      <c r="DO678">
        <v>0</v>
      </c>
    </row>
    <row r="679" spans="1:119" x14ac:dyDescent="0.2">
      <c r="A679">
        <f>ROW(Source!A211)</f>
        <v>211</v>
      </c>
      <c r="B679">
        <v>92864407</v>
      </c>
      <c r="C679">
        <v>92866017</v>
      </c>
      <c r="D679">
        <v>49525995</v>
      </c>
      <c r="E679">
        <v>1</v>
      </c>
      <c r="F679">
        <v>1</v>
      </c>
      <c r="G679">
        <v>1</v>
      </c>
      <c r="H679">
        <v>3</v>
      </c>
      <c r="I679" t="s">
        <v>1111</v>
      </c>
      <c r="J679" t="s">
        <v>1112</v>
      </c>
      <c r="K679" t="s">
        <v>1113</v>
      </c>
      <c r="L679">
        <v>1348</v>
      </c>
      <c r="N679">
        <v>1009</v>
      </c>
      <c r="O679" t="s">
        <v>532</v>
      </c>
      <c r="P679" t="s">
        <v>532</v>
      </c>
      <c r="Q679">
        <v>1000</v>
      </c>
      <c r="W679">
        <v>0</v>
      </c>
      <c r="X679">
        <v>1216531897</v>
      </c>
      <c r="Y679">
        <f t="shared" si="307"/>
        <v>1E-3</v>
      </c>
      <c r="AA679">
        <v>123305.60000000001</v>
      </c>
      <c r="AB679">
        <v>0</v>
      </c>
      <c r="AC679">
        <v>0</v>
      </c>
      <c r="AD679">
        <v>0</v>
      </c>
      <c r="AE679">
        <v>12430</v>
      </c>
      <c r="AF679">
        <v>0</v>
      </c>
      <c r="AG679">
        <v>0</v>
      </c>
      <c r="AH679">
        <v>0</v>
      </c>
      <c r="AI679">
        <v>9.92</v>
      </c>
      <c r="AJ679">
        <v>1</v>
      </c>
      <c r="AK679">
        <v>1</v>
      </c>
      <c r="AL679">
        <v>1</v>
      </c>
      <c r="AM679">
        <v>4</v>
      </c>
      <c r="AN679">
        <v>0</v>
      </c>
      <c r="AO679">
        <v>1</v>
      </c>
      <c r="AP679">
        <v>0</v>
      </c>
      <c r="AQ679">
        <v>0</v>
      </c>
      <c r="AR679">
        <v>0</v>
      </c>
      <c r="AS679" t="s">
        <v>6</v>
      </c>
      <c r="AT679">
        <v>1E-3</v>
      </c>
      <c r="AU679" t="s">
        <v>6</v>
      </c>
      <c r="AV679">
        <v>0</v>
      </c>
      <c r="AW679">
        <v>2</v>
      </c>
      <c r="AX679">
        <v>92866029</v>
      </c>
      <c r="AY679">
        <v>1</v>
      </c>
      <c r="AZ679">
        <v>0</v>
      </c>
      <c r="BA679">
        <v>634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ROUND(Y679*Source!I211,7)</f>
        <v>2.2000000000000001E-4</v>
      </c>
      <c r="CY679">
        <f>AA679</f>
        <v>123305.60000000001</v>
      </c>
      <c r="CZ679">
        <f>AE679</f>
        <v>12430</v>
      </c>
      <c r="DA679">
        <f>AI679</f>
        <v>9.92</v>
      </c>
      <c r="DB679">
        <f t="shared" si="308"/>
        <v>12.43</v>
      </c>
      <c r="DC679">
        <f t="shared" si="309"/>
        <v>0</v>
      </c>
      <c r="DD679" t="s">
        <v>6</v>
      </c>
      <c r="DE679" t="s">
        <v>6</v>
      </c>
      <c r="DF679">
        <f>ROUND(ROUND(AE679*AI679,0)*CX679,0)</f>
        <v>27</v>
      </c>
      <c r="DG679">
        <f t="shared" si="329"/>
        <v>0</v>
      </c>
      <c r="DH679">
        <f>ROUND(ROUND(AG679,0)*CX679,0)</f>
        <v>0</v>
      </c>
      <c r="DI679">
        <f t="shared" si="328"/>
        <v>0</v>
      </c>
      <c r="DJ679">
        <f>DF679</f>
        <v>27</v>
      </c>
      <c r="DK679">
        <v>0</v>
      </c>
      <c r="DL679" t="s">
        <v>6</v>
      </c>
      <c r="DM679">
        <v>0</v>
      </c>
      <c r="DN679" t="s">
        <v>6</v>
      </c>
      <c r="DO679">
        <v>0</v>
      </c>
    </row>
    <row r="680" spans="1:119" x14ac:dyDescent="0.2">
      <c r="A680">
        <f>ROW(Source!A211)</f>
        <v>211</v>
      </c>
      <c r="B680">
        <v>92864407</v>
      </c>
      <c r="C680">
        <v>92866017</v>
      </c>
      <c r="D680">
        <v>49568867</v>
      </c>
      <c r="E680">
        <v>1</v>
      </c>
      <c r="F680">
        <v>1</v>
      </c>
      <c r="G680">
        <v>1</v>
      </c>
      <c r="H680">
        <v>3</v>
      </c>
      <c r="I680" t="s">
        <v>680</v>
      </c>
      <c r="J680" t="s">
        <v>682</v>
      </c>
      <c r="K680" t="s">
        <v>681</v>
      </c>
      <c r="L680">
        <v>1301</v>
      </c>
      <c r="N680">
        <v>1003</v>
      </c>
      <c r="O680" t="s">
        <v>425</v>
      </c>
      <c r="P680" t="s">
        <v>425</v>
      </c>
      <c r="Q680">
        <v>1</v>
      </c>
      <c r="W680">
        <v>0</v>
      </c>
      <c r="X680">
        <v>-1947567684</v>
      </c>
      <c r="Y680">
        <f t="shared" si="307"/>
        <v>100</v>
      </c>
      <c r="AA680">
        <v>187.79</v>
      </c>
      <c r="AB680">
        <v>0</v>
      </c>
      <c r="AC680">
        <v>0</v>
      </c>
      <c r="AD680">
        <v>0</v>
      </c>
      <c r="AE680">
        <v>18.93</v>
      </c>
      <c r="AF680">
        <v>0</v>
      </c>
      <c r="AG680">
        <v>0</v>
      </c>
      <c r="AH680">
        <v>0</v>
      </c>
      <c r="AI680">
        <v>9.92</v>
      </c>
      <c r="AJ680">
        <v>1</v>
      </c>
      <c r="AK680">
        <v>1</v>
      </c>
      <c r="AL680">
        <v>1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 t="s">
        <v>6</v>
      </c>
      <c r="AT680">
        <v>100</v>
      </c>
      <c r="AU680" t="s">
        <v>6</v>
      </c>
      <c r="AV680">
        <v>0</v>
      </c>
      <c r="AW680">
        <v>1</v>
      </c>
      <c r="AX680">
        <v>-1</v>
      </c>
      <c r="AY680">
        <v>0</v>
      </c>
      <c r="AZ680">
        <v>0</v>
      </c>
      <c r="BA680" t="s">
        <v>6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ROUND(Y680*Source!I211,7)</f>
        <v>22</v>
      </c>
      <c r="CY680">
        <f>AA680</f>
        <v>187.79</v>
      </c>
      <c r="CZ680">
        <f>AE680</f>
        <v>18.93</v>
      </c>
      <c r="DA680">
        <f>AI680</f>
        <v>9.92</v>
      </c>
      <c r="DB680">
        <f t="shared" si="308"/>
        <v>1893</v>
      </c>
      <c r="DC680">
        <f t="shared" si="309"/>
        <v>0</v>
      </c>
      <c r="DD680" t="s">
        <v>6</v>
      </c>
      <c r="DE680" t="s">
        <v>6</v>
      </c>
      <c r="DF680">
        <f>ROUND(ROUND(AE680*AI680,0)*CX680,0)</f>
        <v>4136</v>
      </c>
      <c r="DG680">
        <f t="shared" si="329"/>
        <v>0</v>
      </c>
      <c r="DH680">
        <f>ROUND(ROUND(AG680,0)*CX680,0)</f>
        <v>0</v>
      </c>
      <c r="DI680">
        <f t="shared" si="328"/>
        <v>0</v>
      </c>
      <c r="DJ680">
        <f>DF680</f>
        <v>4136</v>
      </c>
      <c r="DK680">
        <v>0</v>
      </c>
      <c r="DL680" t="s">
        <v>6</v>
      </c>
      <c r="DM680">
        <v>0</v>
      </c>
      <c r="DN680" t="s">
        <v>6</v>
      </c>
      <c r="DO680">
        <v>0</v>
      </c>
    </row>
    <row r="681" spans="1:119" x14ac:dyDescent="0.2">
      <c r="A681">
        <f>ROW(Source!A211)</f>
        <v>211</v>
      </c>
      <c r="B681">
        <v>92864407</v>
      </c>
      <c r="C681">
        <v>92866017</v>
      </c>
      <c r="D681">
        <v>49515638</v>
      </c>
      <c r="E681">
        <v>70</v>
      </c>
      <c r="F681">
        <v>1</v>
      </c>
      <c r="G681">
        <v>1</v>
      </c>
      <c r="H681">
        <v>3</v>
      </c>
      <c r="I681" t="s">
        <v>859</v>
      </c>
      <c r="J681" t="s">
        <v>6</v>
      </c>
      <c r="K681" t="s">
        <v>860</v>
      </c>
      <c r="L681">
        <v>1374</v>
      </c>
      <c r="N681">
        <v>1013</v>
      </c>
      <c r="O681" t="s">
        <v>861</v>
      </c>
      <c r="P681" t="s">
        <v>861</v>
      </c>
      <c r="Q681">
        <v>1</v>
      </c>
      <c r="W681">
        <v>0</v>
      </c>
      <c r="X681">
        <v>-1731369543</v>
      </c>
      <c r="Y681">
        <f t="shared" si="307"/>
        <v>3.5</v>
      </c>
      <c r="AA681">
        <v>9.92</v>
      </c>
      <c r="AB681">
        <v>0</v>
      </c>
      <c r="AC681">
        <v>0</v>
      </c>
      <c r="AD681">
        <v>0</v>
      </c>
      <c r="AE681">
        <v>1</v>
      </c>
      <c r="AF681">
        <v>0</v>
      </c>
      <c r="AG681">
        <v>0</v>
      </c>
      <c r="AH681">
        <v>0</v>
      </c>
      <c r="AI681">
        <v>9.92</v>
      </c>
      <c r="AJ681">
        <v>1</v>
      </c>
      <c r="AK681">
        <v>1</v>
      </c>
      <c r="AL681">
        <v>1</v>
      </c>
      <c r="AM681">
        <v>4</v>
      </c>
      <c r="AN681">
        <v>0</v>
      </c>
      <c r="AO681">
        <v>1</v>
      </c>
      <c r="AP681">
        <v>0</v>
      </c>
      <c r="AQ681">
        <v>0</v>
      </c>
      <c r="AR681">
        <v>0</v>
      </c>
      <c r="AS681" t="s">
        <v>6</v>
      </c>
      <c r="AT681">
        <v>3.5</v>
      </c>
      <c r="AU681" t="s">
        <v>6</v>
      </c>
      <c r="AV681">
        <v>0</v>
      </c>
      <c r="AW681">
        <v>2</v>
      </c>
      <c r="AX681">
        <v>92866030</v>
      </c>
      <c r="AY681">
        <v>1</v>
      </c>
      <c r="AZ681">
        <v>0</v>
      </c>
      <c r="BA681">
        <v>635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ROUND(Y681*Source!I211,7)</f>
        <v>0.77</v>
      </c>
      <c r="CY681">
        <f>AA681</f>
        <v>9.92</v>
      </c>
      <c r="CZ681">
        <f>AE681</f>
        <v>1</v>
      </c>
      <c r="DA681">
        <f>AI681</f>
        <v>9.92</v>
      </c>
      <c r="DB681">
        <f t="shared" si="308"/>
        <v>3.5</v>
      </c>
      <c r="DC681">
        <f t="shared" si="309"/>
        <v>0</v>
      </c>
      <c r="DD681" t="s">
        <v>6</v>
      </c>
      <c r="DE681" t="s">
        <v>6</v>
      </c>
      <c r="DF681">
        <f>ROUND(ROUND(AE681*AI681,0)*CX681,0)</f>
        <v>8</v>
      </c>
      <c r="DG681">
        <f t="shared" si="329"/>
        <v>0</v>
      </c>
      <c r="DH681">
        <f>ROUND(ROUND(AG681,0)*CX681,0)</f>
        <v>0</v>
      </c>
      <c r="DI681">
        <f t="shared" si="328"/>
        <v>0</v>
      </c>
      <c r="DJ681">
        <f>DF681</f>
        <v>8</v>
      </c>
      <c r="DK681">
        <v>0</v>
      </c>
      <c r="DL681" t="s">
        <v>6</v>
      </c>
      <c r="DM681">
        <v>0</v>
      </c>
      <c r="DN681" t="s">
        <v>6</v>
      </c>
      <c r="DO681">
        <v>0</v>
      </c>
    </row>
    <row r="682" spans="1:119" x14ac:dyDescent="0.2">
      <c r="A682">
        <f>ROW(Source!A213)</f>
        <v>213</v>
      </c>
      <c r="B682">
        <v>92864407</v>
      </c>
      <c r="C682">
        <v>92866032</v>
      </c>
      <c r="D682">
        <v>49510749</v>
      </c>
      <c r="E682">
        <v>70</v>
      </c>
      <c r="F682">
        <v>1</v>
      </c>
      <c r="G682">
        <v>1</v>
      </c>
      <c r="H682">
        <v>1</v>
      </c>
      <c r="I682" t="s">
        <v>976</v>
      </c>
      <c r="J682" t="s">
        <v>6</v>
      </c>
      <c r="K682" t="s">
        <v>977</v>
      </c>
      <c r="L682">
        <v>1191</v>
      </c>
      <c r="N682">
        <v>1013</v>
      </c>
      <c r="O682" t="s">
        <v>855</v>
      </c>
      <c r="P682" t="s">
        <v>855</v>
      </c>
      <c r="Q682">
        <v>1</v>
      </c>
      <c r="W682">
        <v>0</v>
      </c>
      <c r="X682">
        <v>-2012709214</v>
      </c>
      <c r="Y682">
        <f t="shared" si="307"/>
        <v>30.08</v>
      </c>
      <c r="AA682">
        <v>0</v>
      </c>
      <c r="AB682">
        <v>0</v>
      </c>
      <c r="AC682">
        <v>0</v>
      </c>
      <c r="AD682">
        <v>421.59</v>
      </c>
      <c r="AE682">
        <v>0</v>
      </c>
      <c r="AF682">
        <v>0</v>
      </c>
      <c r="AG682">
        <v>0</v>
      </c>
      <c r="AH682">
        <v>9.4</v>
      </c>
      <c r="AI682">
        <v>1</v>
      </c>
      <c r="AJ682">
        <v>1</v>
      </c>
      <c r="AK682">
        <v>1</v>
      </c>
      <c r="AL682">
        <v>44.85</v>
      </c>
      <c r="AM682">
        <v>4</v>
      </c>
      <c r="AN682">
        <v>0</v>
      </c>
      <c r="AO682">
        <v>1</v>
      </c>
      <c r="AP682">
        <v>0</v>
      </c>
      <c r="AQ682">
        <v>0</v>
      </c>
      <c r="AR682">
        <v>0</v>
      </c>
      <c r="AS682" t="s">
        <v>6</v>
      </c>
      <c r="AT682">
        <v>30.08</v>
      </c>
      <c r="AU682" t="s">
        <v>6</v>
      </c>
      <c r="AV682">
        <v>1</v>
      </c>
      <c r="AW682">
        <v>2</v>
      </c>
      <c r="AX682">
        <v>92866043</v>
      </c>
      <c r="AY682">
        <v>1</v>
      </c>
      <c r="AZ682">
        <v>0</v>
      </c>
      <c r="BA682">
        <v>636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U682">
        <f>ROUND(AT682*Source!I213*AH682*AL682,0)</f>
        <v>254</v>
      </c>
      <c r="CV682">
        <f>ROUND(Y682*Source!I213,7)</f>
        <v>0.60160000000000002</v>
      </c>
      <c r="CW682">
        <v>0</v>
      </c>
      <c r="CX682">
        <f>ROUND(Y682*Source!I213,7)</f>
        <v>0.60160000000000002</v>
      </c>
      <c r="CY682">
        <f>AD682</f>
        <v>421.59</v>
      </c>
      <c r="CZ682">
        <f>AH682</f>
        <v>9.4</v>
      </c>
      <c r="DA682">
        <f>AL682</f>
        <v>44.85</v>
      </c>
      <c r="DB682">
        <f t="shared" si="308"/>
        <v>282.75</v>
      </c>
      <c r="DC682">
        <f t="shared" si="309"/>
        <v>0</v>
      </c>
      <c r="DD682" t="s">
        <v>6</v>
      </c>
      <c r="DE682" t="s">
        <v>6</v>
      </c>
      <c r="DF682">
        <f>ROUND(ROUND(AE682,0)*CX682,0)</f>
        <v>0</v>
      </c>
      <c r="DG682">
        <f t="shared" si="329"/>
        <v>0</v>
      </c>
      <c r="DH682">
        <f>ROUND(ROUND(AG682,0)*CX682,0)</f>
        <v>0</v>
      </c>
      <c r="DI682">
        <f>ROUND(ROUND(AH682*AL682,0)*CX682,0)</f>
        <v>254</v>
      </c>
      <c r="DJ682">
        <f>DI682</f>
        <v>254</v>
      </c>
      <c r="DK682">
        <v>0</v>
      </c>
      <c r="DL682" t="s">
        <v>6</v>
      </c>
      <c r="DM682">
        <v>0</v>
      </c>
      <c r="DN682" t="s">
        <v>6</v>
      </c>
      <c r="DO682">
        <v>0</v>
      </c>
    </row>
    <row r="683" spans="1:119" x14ac:dyDescent="0.2">
      <c r="A683">
        <f>ROW(Source!A213)</f>
        <v>213</v>
      </c>
      <c r="B683">
        <v>92864407</v>
      </c>
      <c r="C683">
        <v>92866032</v>
      </c>
      <c r="D683">
        <v>49510905</v>
      </c>
      <c r="E683">
        <v>70</v>
      </c>
      <c r="F683">
        <v>1</v>
      </c>
      <c r="G683">
        <v>1</v>
      </c>
      <c r="H683">
        <v>1</v>
      </c>
      <c r="I683" t="s">
        <v>867</v>
      </c>
      <c r="J683" t="s">
        <v>6</v>
      </c>
      <c r="K683" t="s">
        <v>868</v>
      </c>
      <c r="L683">
        <v>1191</v>
      </c>
      <c r="N683">
        <v>1013</v>
      </c>
      <c r="O683" t="s">
        <v>855</v>
      </c>
      <c r="P683" t="s">
        <v>855</v>
      </c>
      <c r="Q683">
        <v>1</v>
      </c>
      <c r="W683">
        <v>0</v>
      </c>
      <c r="X683">
        <v>-1417349443</v>
      </c>
      <c r="Y683">
        <f t="shared" si="307"/>
        <v>0.2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44.85</v>
      </c>
      <c r="AL683">
        <v>1</v>
      </c>
      <c r="AM683">
        <v>4</v>
      </c>
      <c r="AN683">
        <v>0</v>
      </c>
      <c r="AO683">
        <v>1</v>
      </c>
      <c r="AP683">
        <v>0</v>
      </c>
      <c r="AQ683">
        <v>0</v>
      </c>
      <c r="AR683">
        <v>0</v>
      </c>
      <c r="AS683" t="s">
        <v>6</v>
      </c>
      <c r="AT683">
        <v>0.2</v>
      </c>
      <c r="AU683" t="s">
        <v>6</v>
      </c>
      <c r="AV683">
        <v>2</v>
      </c>
      <c r="AW683">
        <v>2</v>
      </c>
      <c r="AX683">
        <v>92866044</v>
      </c>
      <c r="AY683">
        <v>1</v>
      </c>
      <c r="AZ683">
        <v>0</v>
      </c>
      <c r="BA683">
        <v>637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ROUND(Y683*Source!I213,7)</f>
        <v>4.0000000000000001E-3</v>
      </c>
      <c r="CY683">
        <f>AD683</f>
        <v>0</v>
      </c>
      <c r="CZ683">
        <f>AH683</f>
        <v>0</v>
      </c>
      <c r="DA683">
        <f>AL683</f>
        <v>1</v>
      </c>
      <c r="DB683">
        <f t="shared" si="308"/>
        <v>0</v>
      </c>
      <c r="DC683">
        <f t="shared" si="309"/>
        <v>0</v>
      </c>
      <c r="DD683" t="s">
        <v>6</v>
      </c>
      <c r="DE683" t="s">
        <v>6</v>
      </c>
      <c r="DF683">
        <f>ROUND(ROUND(AE683,0)*CX683,0)</f>
        <v>0</v>
      </c>
      <c r="DG683">
        <f t="shared" si="329"/>
        <v>0</v>
      </c>
      <c r="DH683">
        <f>ROUND(ROUND(AG683*AK683,0)*CX683,0)</f>
        <v>0</v>
      </c>
      <c r="DI683">
        <f t="shared" ref="DI683:DI691" si="330">ROUND(ROUND(AH683,0)*CX683,0)</f>
        <v>0</v>
      </c>
      <c r="DJ683">
        <f>DI683</f>
        <v>0</v>
      </c>
      <c r="DK683">
        <v>0</v>
      </c>
      <c r="DL683" t="s">
        <v>6</v>
      </c>
      <c r="DM683">
        <v>0</v>
      </c>
      <c r="DN683" t="s">
        <v>6</v>
      </c>
      <c r="DO683">
        <v>0</v>
      </c>
    </row>
    <row r="684" spans="1:119" x14ac:dyDescent="0.2">
      <c r="A684">
        <f>ROW(Source!A213)</f>
        <v>213</v>
      </c>
      <c r="B684">
        <v>92864407</v>
      </c>
      <c r="C684">
        <v>92866032</v>
      </c>
      <c r="D684">
        <v>49672573</v>
      </c>
      <c r="E684">
        <v>1</v>
      </c>
      <c r="F684">
        <v>1</v>
      </c>
      <c r="G684">
        <v>1</v>
      </c>
      <c r="H684">
        <v>2</v>
      </c>
      <c r="I684" t="s">
        <v>893</v>
      </c>
      <c r="J684" t="s">
        <v>894</v>
      </c>
      <c r="K684" t="s">
        <v>895</v>
      </c>
      <c r="L684">
        <v>1367</v>
      </c>
      <c r="N684">
        <v>1011</v>
      </c>
      <c r="O684" t="s">
        <v>872</v>
      </c>
      <c r="P684" t="s">
        <v>872</v>
      </c>
      <c r="Q684">
        <v>1</v>
      </c>
      <c r="W684">
        <v>0</v>
      </c>
      <c r="X684">
        <v>-430484415</v>
      </c>
      <c r="Y684">
        <f t="shared" si="307"/>
        <v>0.1</v>
      </c>
      <c r="AA684">
        <v>0</v>
      </c>
      <c r="AB684">
        <v>1814.09</v>
      </c>
      <c r="AC684">
        <v>605.48</v>
      </c>
      <c r="AD684">
        <v>0</v>
      </c>
      <c r="AE684">
        <v>0</v>
      </c>
      <c r="AF684">
        <v>115.4</v>
      </c>
      <c r="AG684">
        <v>13.5</v>
      </c>
      <c r="AH684">
        <v>0</v>
      </c>
      <c r="AI684">
        <v>1</v>
      </c>
      <c r="AJ684">
        <v>15.72</v>
      </c>
      <c r="AK684">
        <v>44.85</v>
      </c>
      <c r="AL684">
        <v>1</v>
      </c>
      <c r="AM684">
        <v>4</v>
      </c>
      <c r="AN684">
        <v>0</v>
      </c>
      <c r="AO684">
        <v>1</v>
      </c>
      <c r="AP684">
        <v>0</v>
      </c>
      <c r="AQ684">
        <v>0</v>
      </c>
      <c r="AR684">
        <v>0</v>
      </c>
      <c r="AS684" t="s">
        <v>6</v>
      </c>
      <c r="AT684">
        <v>0.1</v>
      </c>
      <c r="AU684" t="s">
        <v>6</v>
      </c>
      <c r="AV684">
        <v>0</v>
      </c>
      <c r="AW684">
        <v>2</v>
      </c>
      <c r="AX684">
        <v>92866045</v>
      </c>
      <c r="AY684">
        <v>1</v>
      </c>
      <c r="AZ684">
        <v>0</v>
      </c>
      <c r="BA684">
        <v>638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f>ROUND(Y684*Source!I213*DO684,7)</f>
        <v>0</v>
      </c>
      <c r="CX684">
        <f>ROUND(Y684*Source!I213,7)</f>
        <v>2E-3</v>
      </c>
      <c r="CY684">
        <f>AB684</f>
        <v>1814.09</v>
      </c>
      <c r="CZ684">
        <f>AF684</f>
        <v>115.4</v>
      </c>
      <c r="DA684">
        <f>AJ684</f>
        <v>15.72</v>
      </c>
      <c r="DB684">
        <f t="shared" si="308"/>
        <v>11.54</v>
      </c>
      <c r="DC684">
        <f t="shared" si="309"/>
        <v>1.35</v>
      </c>
      <c r="DD684" t="s">
        <v>6</v>
      </c>
      <c r="DE684" t="s">
        <v>6</v>
      </c>
      <c r="DF684">
        <f>ROUND(ROUND(AE684,0)*CX684,0)</f>
        <v>0</v>
      </c>
      <c r="DG684">
        <f>ROUND(ROUND(AF684*AJ684,0)*CX684,0)</f>
        <v>4</v>
      </c>
      <c r="DH684">
        <f>ROUND(ROUND(AG684*AK684,0)*CX684,0)</f>
        <v>1</v>
      </c>
      <c r="DI684">
        <f t="shared" si="330"/>
        <v>0</v>
      </c>
      <c r="DJ684">
        <f>DG684</f>
        <v>4</v>
      </c>
      <c r="DK684">
        <v>0</v>
      </c>
      <c r="DL684" t="s">
        <v>6</v>
      </c>
      <c r="DM684">
        <v>0</v>
      </c>
      <c r="DN684" t="s">
        <v>6</v>
      </c>
      <c r="DO684">
        <v>0</v>
      </c>
    </row>
    <row r="685" spans="1:119" x14ac:dyDescent="0.2">
      <c r="A685">
        <f>ROW(Source!A213)</f>
        <v>213</v>
      </c>
      <c r="B685">
        <v>92864407</v>
      </c>
      <c r="C685">
        <v>92866032</v>
      </c>
      <c r="D685">
        <v>49673503</v>
      </c>
      <c r="E685">
        <v>1</v>
      </c>
      <c r="F685">
        <v>1</v>
      </c>
      <c r="G685">
        <v>1</v>
      </c>
      <c r="H685">
        <v>2</v>
      </c>
      <c r="I685" t="s">
        <v>869</v>
      </c>
      <c r="J685" t="s">
        <v>870</v>
      </c>
      <c r="K685" t="s">
        <v>871</v>
      </c>
      <c r="L685">
        <v>1367</v>
      </c>
      <c r="N685">
        <v>1011</v>
      </c>
      <c r="O685" t="s">
        <v>872</v>
      </c>
      <c r="P685" t="s">
        <v>872</v>
      </c>
      <c r="Q685">
        <v>1</v>
      </c>
      <c r="W685">
        <v>0</v>
      </c>
      <c r="X685">
        <v>509054691</v>
      </c>
      <c r="Y685">
        <f t="shared" si="307"/>
        <v>0.1</v>
      </c>
      <c r="AA685">
        <v>0</v>
      </c>
      <c r="AB685">
        <v>1032.96</v>
      </c>
      <c r="AC685">
        <v>520.26</v>
      </c>
      <c r="AD685">
        <v>0</v>
      </c>
      <c r="AE685">
        <v>0</v>
      </c>
      <c r="AF685">
        <v>65.709999999999994</v>
      </c>
      <c r="AG685">
        <v>11.6</v>
      </c>
      <c r="AH685">
        <v>0</v>
      </c>
      <c r="AI685">
        <v>1</v>
      </c>
      <c r="AJ685">
        <v>15.72</v>
      </c>
      <c r="AK685">
        <v>44.85</v>
      </c>
      <c r="AL685">
        <v>1</v>
      </c>
      <c r="AM685">
        <v>4</v>
      </c>
      <c r="AN685">
        <v>0</v>
      </c>
      <c r="AO685">
        <v>1</v>
      </c>
      <c r="AP685">
        <v>0</v>
      </c>
      <c r="AQ685">
        <v>0</v>
      </c>
      <c r="AR685">
        <v>0</v>
      </c>
      <c r="AS685" t="s">
        <v>6</v>
      </c>
      <c r="AT685">
        <v>0.1</v>
      </c>
      <c r="AU685" t="s">
        <v>6</v>
      </c>
      <c r="AV685">
        <v>0</v>
      </c>
      <c r="AW685">
        <v>2</v>
      </c>
      <c r="AX685">
        <v>92866046</v>
      </c>
      <c r="AY685">
        <v>1</v>
      </c>
      <c r="AZ685">
        <v>0</v>
      </c>
      <c r="BA685">
        <v>639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f>ROUND(Y685*Source!I213*DO685,7)</f>
        <v>0</v>
      </c>
      <c r="CX685">
        <f>ROUND(Y685*Source!I213,7)</f>
        <v>2E-3</v>
      </c>
      <c r="CY685">
        <f>AB685</f>
        <v>1032.96</v>
      </c>
      <c r="CZ685">
        <f>AF685</f>
        <v>65.709999999999994</v>
      </c>
      <c r="DA685">
        <f>AJ685</f>
        <v>15.72</v>
      </c>
      <c r="DB685">
        <f t="shared" si="308"/>
        <v>6.57</v>
      </c>
      <c r="DC685">
        <f t="shared" si="309"/>
        <v>1.1599999999999999</v>
      </c>
      <c r="DD685" t="s">
        <v>6</v>
      </c>
      <c r="DE685" t="s">
        <v>6</v>
      </c>
      <c r="DF685">
        <f>ROUND(ROUND(AE685,0)*CX685,0)</f>
        <v>0</v>
      </c>
      <c r="DG685">
        <f>ROUND(ROUND(AF685*AJ685,0)*CX685,0)</f>
        <v>2</v>
      </c>
      <c r="DH685">
        <f>ROUND(ROUND(AG685*AK685,0)*CX685,0)</f>
        <v>1</v>
      </c>
      <c r="DI685">
        <f t="shared" si="330"/>
        <v>0</v>
      </c>
      <c r="DJ685">
        <f>DG685</f>
        <v>2</v>
      </c>
      <c r="DK685">
        <v>0</v>
      </c>
      <c r="DL685" t="s">
        <v>6</v>
      </c>
      <c r="DM685">
        <v>0</v>
      </c>
      <c r="DN685" t="s">
        <v>6</v>
      </c>
      <c r="DO685">
        <v>0</v>
      </c>
    </row>
    <row r="686" spans="1:119" x14ac:dyDescent="0.2">
      <c r="A686">
        <f>ROW(Source!A213)</f>
        <v>213</v>
      </c>
      <c r="B686">
        <v>92864407</v>
      </c>
      <c r="C686">
        <v>92866032</v>
      </c>
      <c r="D686">
        <v>49673715</v>
      </c>
      <c r="E686">
        <v>1</v>
      </c>
      <c r="F686">
        <v>1</v>
      </c>
      <c r="G686">
        <v>1</v>
      </c>
      <c r="H686">
        <v>2</v>
      </c>
      <c r="I686" t="s">
        <v>873</v>
      </c>
      <c r="J686" t="s">
        <v>874</v>
      </c>
      <c r="K686" t="s">
        <v>875</v>
      </c>
      <c r="L686">
        <v>1367</v>
      </c>
      <c r="N686">
        <v>1011</v>
      </c>
      <c r="O686" t="s">
        <v>872</v>
      </c>
      <c r="P686" t="s">
        <v>872</v>
      </c>
      <c r="Q686">
        <v>1</v>
      </c>
      <c r="W686">
        <v>0</v>
      </c>
      <c r="X686">
        <v>829370094</v>
      </c>
      <c r="Y686">
        <f t="shared" si="307"/>
        <v>1.98</v>
      </c>
      <c r="AA686">
        <v>0</v>
      </c>
      <c r="AB686">
        <v>127.33</v>
      </c>
      <c r="AC686">
        <v>0</v>
      </c>
      <c r="AD686">
        <v>0</v>
      </c>
      <c r="AE686">
        <v>0</v>
      </c>
      <c r="AF686">
        <v>8.1</v>
      </c>
      <c r="AG686">
        <v>0</v>
      </c>
      <c r="AH686">
        <v>0</v>
      </c>
      <c r="AI686">
        <v>1</v>
      </c>
      <c r="AJ686">
        <v>15.72</v>
      </c>
      <c r="AK686">
        <v>44.85</v>
      </c>
      <c r="AL686">
        <v>1</v>
      </c>
      <c r="AM686">
        <v>4</v>
      </c>
      <c r="AN686">
        <v>0</v>
      </c>
      <c r="AO686">
        <v>1</v>
      </c>
      <c r="AP686">
        <v>0</v>
      </c>
      <c r="AQ686">
        <v>0</v>
      </c>
      <c r="AR686">
        <v>0</v>
      </c>
      <c r="AS686" t="s">
        <v>6</v>
      </c>
      <c r="AT686">
        <v>1.98</v>
      </c>
      <c r="AU686" t="s">
        <v>6</v>
      </c>
      <c r="AV686">
        <v>0</v>
      </c>
      <c r="AW686">
        <v>2</v>
      </c>
      <c r="AX686">
        <v>92866047</v>
      </c>
      <c r="AY686">
        <v>1</v>
      </c>
      <c r="AZ686">
        <v>0</v>
      </c>
      <c r="BA686">
        <v>640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f>ROUND(Y686*Source!I213*DO686,7)</f>
        <v>0</v>
      </c>
      <c r="CX686">
        <f>ROUND(Y686*Source!I213,7)</f>
        <v>3.9600000000000003E-2</v>
      </c>
      <c r="CY686">
        <f>AB686</f>
        <v>127.33</v>
      </c>
      <c r="CZ686">
        <f>AF686</f>
        <v>8.1</v>
      </c>
      <c r="DA686">
        <f>AJ686</f>
        <v>15.72</v>
      </c>
      <c r="DB686">
        <f t="shared" si="308"/>
        <v>16.04</v>
      </c>
      <c r="DC686">
        <f t="shared" si="309"/>
        <v>0</v>
      </c>
      <c r="DD686" t="s">
        <v>6</v>
      </c>
      <c r="DE686" t="s">
        <v>6</v>
      </c>
      <c r="DF686">
        <f>ROUND(ROUND(AE686,0)*CX686,0)</f>
        <v>0</v>
      </c>
      <c r="DG686">
        <f>ROUND(ROUND(AF686*AJ686,0)*CX686,0)</f>
        <v>5</v>
      </c>
      <c r="DH686">
        <f>ROUND(ROUND(AG686*AK686,0)*CX686,0)</f>
        <v>0</v>
      </c>
      <c r="DI686">
        <f t="shared" si="330"/>
        <v>0</v>
      </c>
      <c r="DJ686">
        <f>DG686</f>
        <v>5</v>
      </c>
      <c r="DK686">
        <v>0</v>
      </c>
      <c r="DL686" t="s">
        <v>6</v>
      </c>
      <c r="DM686">
        <v>0</v>
      </c>
      <c r="DN686" t="s">
        <v>6</v>
      </c>
      <c r="DO686">
        <v>0</v>
      </c>
    </row>
    <row r="687" spans="1:119" x14ac:dyDescent="0.2">
      <c r="A687">
        <f>ROW(Source!A213)</f>
        <v>213</v>
      </c>
      <c r="B687">
        <v>92864407</v>
      </c>
      <c r="C687">
        <v>92866032</v>
      </c>
      <c r="D687">
        <v>49524290</v>
      </c>
      <c r="E687">
        <v>1</v>
      </c>
      <c r="F687">
        <v>1</v>
      </c>
      <c r="G687">
        <v>1</v>
      </c>
      <c r="H687">
        <v>3</v>
      </c>
      <c r="I687" t="s">
        <v>1078</v>
      </c>
      <c r="J687" t="s">
        <v>1079</v>
      </c>
      <c r="K687" t="s">
        <v>1080</v>
      </c>
      <c r="L687">
        <v>1346</v>
      </c>
      <c r="N687">
        <v>1009</v>
      </c>
      <c r="O687" t="s">
        <v>541</v>
      </c>
      <c r="P687" t="s">
        <v>541</v>
      </c>
      <c r="Q687">
        <v>1</v>
      </c>
      <c r="W687">
        <v>0</v>
      </c>
      <c r="X687">
        <v>397095127</v>
      </c>
      <c r="Y687">
        <f t="shared" si="307"/>
        <v>6.84</v>
      </c>
      <c r="AA687">
        <v>104.85</v>
      </c>
      <c r="AB687">
        <v>0</v>
      </c>
      <c r="AC687">
        <v>0</v>
      </c>
      <c r="AD687">
        <v>0</v>
      </c>
      <c r="AE687">
        <v>10.57</v>
      </c>
      <c r="AF687">
        <v>0</v>
      </c>
      <c r="AG687">
        <v>0</v>
      </c>
      <c r="AH687">
        <v>0</v>
      </c>
      <c r="AI687">
        <v>9.92</v>
      </c>
      <c r="AJ687">
        <v>1</v>
      </c>
      <c r="AK687">
        <v>1</v>
      </c>
      <c r="AL687">
        <v>1</v>
      </c>
      <c r="AM687">
        <v>4</v>
      </c>
      <c r="AN687">
        <v>0</v>
      </c>
      <c r="AO687">
        <v>1</v>
      </c>
      <c r="AP687">
        <v>0</v>
      </c>
      <c r="AQ687">
        <v>0</v>
      </c>
      <c r="AR687">
        <v>0</v>
      </c>
      <c r="AS687" t="s">
        <v>6</v>
      </c>
      <c r="AT687">
        <v>6.84</v>
      </c>
      <c r="AU687" t="s">
        <v>6</v>
      </c>
      <c r="AV687">
        <v>0</v>
      </c>
      <c r="AW687">
        <v>2</v>
      </c>
      <c r="AX687">
        <v>92866048</v>
      </c>
      <c r="AY687">
        <v>1</v>
      </c>
      <c r="AZ687">
        <v>0</v>
      </c>
      <c r="BA687">
        <v>641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ROUND(Y687*Source!I213,7)</f>
        <v>0.1368</v>
      </c>
      <c r="CY687">
        <f>AA687</f>
        <v>104.85</v>
      </c>
      <c r="CZ687">
        <f>AE687</f>
        <v>10.57</v>
      </c>
      <c r="DA687">
        <f>AI687</f>
        <v>9.92</v>
      </c>
      <c r="DB687">
        <f t="shared" si="308"/>
        <v>72.3</v>
      </c>
      <c r="DC687">
        <f t="shared" si="309"/>
        <v>0</v>
      </c>
      <c r="DD687" t="s">
        <v>6</v>
      </c>
      <c r="DE687" t="s">
        <v>6</v>
      </c>
      <c r="DF687">
        <f>ROUND(ROUND(AE687*AI687,0)*CX687,0)</f>
        <v>14</v>
      </c>
      <c r="DG687">
        <f t="shared" ref="DG687:DG693" si="331">ROUND(ROUND(AF687,0)*CX687,0)</f>
        <v>0</v>
      </c>
      <c r="DH687">
        <f t="shared" ref="DH687:DH692" si="332">ROUND(ROUND(AG687,0)*CX687,0)</f>
        <v>0</v>
      </c>
      <c r="DI687">
        <f t="shared" si="330"/>
        <v>0</v>
      </c>
      <c r="DJ687">
        <f>DF687</f>
        <v>14</v>
      </c>
      <c r="DK687">
        <v>0</v>
      </c>
      <c r="DL687" t="s">
        <v>6</v>
      </c>
      <c r="DM687">
        <v>0</v>
      </c>
      <c r="DN687" t="s">
        <v>6</v>
      </c>
      <c r="DO687">
        <v>0</v>
      </c>
    </row>
    <row r="688" spans="1:119" x14ac:dyDescent="0.2">
      <c r="A688">
        <f>ROW(Source!A213)</f>
        <v>213</v>
      </c>
      <c r="B688">
        <v>92864407</v>
      </c>
      <c r="C688">
        <v>92866032</v>
      </c>
      <c r="D688">
        <v>49525620</v>
      </c>
      <c r="E688">
        <v>1</v>
      </c>
      <c r="F688">
        <v>1</v>
      </c>
      <c r="G688">
        <v>1</v>
      </c>
      <c r="H688">
        <v>3</v>
      </c>
      <c r="I688" t="s">
        <v>1093</v>
      </c>
      <c r="J688" t="s">
        <v>1094</v>
      </c>
      <c r="K688" t="s">
        <v>1095</v>
      </c>
      <c r="L688">
        <v>1425</v>
      </c>
      <c r="N688">
        <v>1013</v>
      </c>
      <c r="O688" t="s">
        <v>53</v>
      </c>
      <c r="P688" t="s">
        <v>53</v>
      </c>
      <c r="Q688">
        <v>1</v>
      </c>
      <c r="W688">
        <v>0</v>
      </c>
      <c r="X688">
        <v>777401066</v>
      </c>
      <c r="Y688">
        <f t="shared" si="307"/>
        <v>0.4</v>
      </c>
      <c r="AA688">
        <v>853.12</v>
      </c>
      <c r="AB688">
        <v>0</v>
      </c>
      <c r="AC688">
        <v>0</v>
      </c>
      <c r="AD688">
        <v>0</v>
      </c>
      <c r="AE688">
        <v>86</v>
      </c>
      <c r="AF688">
        <v>0</v>
      </c>
      <c r="AG688">
        <v>0</v>
      </c>
      <c r="AH688">
        <v>0</v>
      </c>
      <c r="AI688">
        <v>9.92</v>
      </c>
      <c r="AJ688">
        <v>1</v>
      </c>
      <c r="AK688">
        <v>1</v>
      </c>
      <c r="AL688">
        <v>1</v>
      </c>
      <c r="AM688">
        <v>4</v>
      </c>
      <c r="AN688">
        <v>0</v>
      </c>
      <c r="AO688">
        <v>1</v>
      </c>
      <c r="AP688">
        <v>0</v>
      </c>
      <c r="AQ688">
        <v>0</v>
      </c>
      <c r="AR688">
        <v>0</v>
      </c>
      <c r="AS688" t="s">
        <v>6</v>
      </c>
      <c r="AT688">
        <v>0.4</v>
      </c>
      <c r="AU688" t="s">
        <v>6</v>
      </c>
      <c r="AV688">
        <v>0</v>
      </c>
      <c r="AW688">
        <v>2</v>
      </c>
      <c r="AX688">
        <v>92866049</v>
      </c>
      <c r="AY688">
        <v>1</v>
      </c>
      <c r="AZ688">
        <v>0</v>
      </c>
      <c r="BA688">
        <v>642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ROUND(Y688*Source!I213,7)</f>
        <v>8.0000000000000002E-3</v>
      </c>
      <c r="CY688">
        <f>AA688</f>
        <v>853.12</v>
      </c>
      <c r="CZ688">
        <f>AE688</f>
        <v>86</v>
      </c>
      <c r="DA688">
        <f>AI688</f>
        <v>9.92</v>
      </c>
      <c r="DB688">
        <f t="shared" si="308"/>
        <v>34.4</v>
      </c>
      <c r="DC688">
        <f t="shared" si="309"/>
        <v>0</v>
      </c>
      <c r="DD688" t="s">
        <v>6</v>
      </c>
      <c r="DE688" t="s">
        <v>6</v>
      </c>
      <c r="DF688">
        <f>ROUND(ROUND(AE688*AI688,0)*CX688,0)</f>
        <v>7</v>
      </c>
      <c r="DG688">
        <f t="shared" si="331"/>
        <v>0</v>
      </c>
      <c r="DH688">
        <f t="shared" si="332"/>
        <v>0</v>
      </c>
      <c r="DI688">
        <f t="shared" si="330"/>
        <v>0</v>
      </c>
      <c r="DJ688">
        <f>DF688</f>
        <v>7</v>
      </c>
      <c r="DK688">
        <v>0</v>
      </c>
      <c r="DL688" t="s">
        <v>6</v>
      </c>
      <c r="DM688">
        <v>0</v>
      </c>
      <c r="DN688" t="s">
        <v>6</v>
      </c>
      <c r="DO688">
        <v>0</v>
      </c>
    </row>
    <row r="689" spans="1:119" x14ac:dyDescent="0.2">
      <c r="A689">
        <f>ROW(Source!A213)</f>
        <v>213</v>
      </c>
      <c r="B689">
        <v>92864407</v>
      </c>
      <c r="C689">
        <v>92866032</v>
      </c>
      <c r="D689">
        <v>49525942</v>
      </c>
      <c r="E689">
        <v>1</v>
      </c>
      <c r="F689">
        <v>1</v>
      </c>
      <c r="G689">
        <v>1</v>
      </c>
      <c r="H689">
        <v>3</v>
      </c>
      <c r="I689" t="s">
        <v>1138</v>
      </c>
      <c r="J689" t="s">
        <v>1139</v>
      </c>
      <c r="K689" t="s">
        <v>1140</v>
      </c>
      <c r="L689">
        <v>1425</v>
      </c>
      <c r="N689">
        <v>1013</v>
      </c>
      <c r="O689" t="s">
        <v>53</v>
      </c>
      <c r="P689" t="s">
        <v>53</v>
      </c>
      <c r="Q689">
        <v>1</v>
      </c>
      <c r="W689">
        <v>0</v>
      </c>
      <c r="X689">
        <v>2010307071</v>
      </c>
      <c r="Y689">
        <f t="shared" si="307"/>
        <v>0.4</v>
      </c>
      <c r="AA689">
        <v>19.84</v>
      </c>
      <c r="AB689">
        <v>0</v>
      </c>
      <c r="AC689">
        <v>0</v>
      </c>
      <c r="AD689">
        <v>0</v>
      </c>
      <c r="AE689">
        <v>2</v>
      </c>
      <c r="AF689">
        <v>0</v>
      </c>
      <c r="AG689">
        <v>0</v>
      </c>
      <c r="AH689">
        <v>0</v>
      </c>
      <c r="AI689">
        <v>9.92</v>
      </c>
      <c r="AJ689">
        <v>1</v>
      </c>
      <c r="AK689">
        <v>1</v>
      </c>
      <c r="AL689">
        <v>1</v>
      </c>
      <c r="AM689">
        <v>4</v>
      </c>
      <c r="AN689">
        <v>0</v>
      </c>
      <c r="AO689">
        <v>1</v>
      </c>
      <c r="AP689">
        <v>0</v>
      </c>
      <c r="AQ689">
        <v>0</v>
      </c>
      <c r="AR689">
        <v>0</v>
      </c>
      <c r="AS689" t="s">
        <v>6</v>
      </c>
      <c r="AT689">
        <v>0.4</v>
      </c>
      <c r="AU689" t="s">
        <v>6</v>
      </c>
      <c r="AV689">
        <v>0</v>
      </c>
      <c r="AW689">
        <v>2</v>
      </c>
      <c r="AX689">
        <v>92866050</v>
      </c>
      <c r="AY689">
        <v>1</v>
      </c>
      <c r="AZ689">
        <v>0</v>
      </c>
      <c r="BA689">
        <v>643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ROUND(Y689*Source!I213,7)</f>
        <v>8.0000000000000002E-3</v>
      </c>
      <c r="CY689">
        <f>AA689</f>
        <v>19.84</v>
      </c>
      <c r="CZ689">
        <f>AE689</f>
        <v>2</v>
      </c>
      <c r="DA689">
        <f>AI689</f>
        <v>9.92</v>
      </c>
      <c r="DB689">
        <f t="shared" si="308"/>
        <v>0.8</v>
      </c>
      <c r="DC689">
        <f t="shared" si="309"/>
        <v>0</v>
      </c>
      <c r="DD689" t="s">
        <v>6</v>
      </c>
      <c r="DE689" t="s">
        <v>6</v>
      </c>
      <c r="DF689">
        <f>ROUND(ROUND(AE689*AI689,0)*CX689,0)</f>
        <v>0</v>
      </c>
      <c r="DG689">
        <f t="shared" si="331"/>
        <v>0</v>
      </c>
      <c r="DH689">
        <f t="shared" si="332"/>
        <v>0</v>
      </c>
      <c r="DI689">
        <f t="shared" si="330"/>
        <v>0</v>
      </c>
      <c r="DJ689">
        <f>DF689</f>
        <v>0</v>
      </c>
      <c r="DK689">
        <v>0</v>
      </c>
      <c r="DL689" t="s">
        <v>6</v>
      </c>
      <c r="DM689">
        <v>0</v>
      </c>
      <c r="DN689" t="s">
        <v>6</v>
      </c>
      <c r="DO689">
        <v>0</v>
      </c>
    </row>
    <row r="690" spans="1:119" x14ac:dyDescent="0.2">
      <c r="A690">
        <f>ROW(Source!A213)</f>
        <v>213</v>
      </c>
      <c r="B690">
        <v>92864407</v>
      </c>
      <c r="C690">
        <v>92866032</v>
      </c>
      <c r="D690">
        <v>49569015</v>
      </c>
      <c r="E690">
        <v>1</v>
      </c>
      <c r="F690">
        <v>1</v>
      </c>
      <c r="G690">
        <v>1</v>
      </c>
      <c r="H690">
        <v>3</v>
      </c>
      <c r="I690" t="s">
        <v>688</v>
      </c>
      <c r="J690" t="s">
        <v>690</v>
      </c>
      <c r="K690" t="s">
        <v>689</v>
      </c>
      <c r="L690">
        <v>1301</v>
      </c>
      <c r="N690">
        <v>1003</v>
      </c>
      <c r="O690" t="s">
        <v>425</v>
      </c>
      <c r="P690" t="s">
        <v>425</v>
      </c>
      <c r="Q690">
        <v>1</v>
      </c>
      <c r="W690">
        <v>0</v>
      </c>
      <c r="X690">
        <v>1928578407</v>
      </c>
      <c r="Y690">
        <f t="shared" si="307"/>
        <v>100</v>
      </c>
      <c r="AA690">
        <v>115.57</v>
      </c>
      <c r="AB690">
        <v>0</v>
      </c>
      <c r="AC690">
        <v>0</v>
      </c>
      <c r="AD690">
        <v>0</v>
      </c>
      <c r="AE690">
        <v>11.65</v>
      </c>
      <c r="AF690">
        <v>0</v>
      </c>
      <c r="AG690">
        <v>0</v>
      </c>
      <c r="AH690">
        <v>0</v>
      </c>
      <c r="AI690">
        <v>9.92</v>
      </c>
      <c r="AJ690">
        <v>1</v>
      </c>
      <c r="AK690">
        <v>1</v>
      </c>
      <c r="AL690">
        <v>1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 t="s">
        <v>6</v>
      </c>
      <c r="AT690">
        <v>100</v>
      </c>
      <c r="AU690" t="s">
        <v>6</v>
      </c>
      <c r="AV690">
        <v>0</v>
      </c>
      <c r="AW690">
        <v>1</v>
      </c>
      <c r="AX690">
        <v>-1</v>
      </c>
      <c r="AY690">
        <v>0</v>
      </c>
      <c r="AZ690">
        <v>0</v>
      </c>
      <c r="BA690" t="s">
        <v>6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ROUND(Y690*Source!I213,7)</f>
        <v>2</v>
      </c>
      <c r="CY690">
        <f>AA690</f>
        <v>115.57</v>
      </c>
      <c r="CZ690">
        <f>AE690</f>
        <v>11.65</v>
      </c>
      <c r="DA690">
        <f>AI690</f>
        <v>9.92</v>
      </c>
      <c r="DB690">
        <f t="shared" si="308"/>
        <v>1165</v>
      </c>
      <c r="DC690">
        <f t="shared" si="309"/>
        <v>0</v>
      </c>
      <c r="DD690" t="s">
        <v>6</v>
      </c>
      <c r="DE690" t="s">
        <v>6</v>
      </c>
      <c r="DF690">
        <f>ROUND(ROUND(AE690*AI690,0)*CX690,0)</f>
        <v>232</v>
      </c>
      <c r="DG690">
        <f t="shared" si="331"/>
        <v>0</v>
      </c>
      <c r="DH690">
        <f t="shared" si="332"/>
        <v>0</v>
      </c>
      <c r="DI690">
        <f t="shared" si="330"/>
        <v>0</v>
      </c>
      <c r="DJ690">
        <f>DF690</f>
        <v>232</v>
      </c>
      <c r="DK690">
        <v>0</v>
      </c>
      <c r="DL690" t="s">
        <v>6</v>
      </c>
      <c r="DM690">
        <v>0</v>
      </c>
      <c r="DN690" t="s">
        <v>6</v>
      </c>
      <c r="DO690">
        <v>0</v>
      </c>
    </row>
    <row r="691" spans="1:119" x14ac:dyDescent="0.2">
      <c r="A691">
        <f>ROW(Source!A213)</f>
        <v>213</v>
      </c>
      <c r="B691">
        <v>92864407</v>
      </c>
      <c r="C691">
        <v>92866032</v>
      </c>
      <c r="D691">
        <v>49515638</v>
      </c>
      <c r="E691">
        <v>70</v>
      </c>
      <c r="F691">
        <v>1</v>
      </c>
      <c r="G691">
        <v>1</v>
      </c>
      <c r="H691">
        <v>3</v>
      </c>
      <c r="I691" t="s">
        <v>859</v>
      </c>
      <c r="J691" t="s">
        <v>6</v>
      </c>
      <c r="K691" t="s">
        <v>860</v>
      </c>
      <c r="L691">
        <v>1374</v>
      </c>
      <c r="N691">
        <v>1013</v>
      </c>
      <c r="O691" t="s">
        <v>861</v>
      </c>
      <c r="P691" t="s">
        <v>861</v>
      </c>
      <c r="Q691">
        <v>1</v>
      </c>
      <c r="W691">
        <v>0</v>
      </c>
      <c r="X691">
        <v>-1731369543</v>
      </c>
      <c r="Y691">
        <f t="shared" si="307"/>
        <v>5.66</v>
      </c>
      <c r="AA691">
        <v>9.92</v>
      </c>
      <c r="AB691">
        <v>0</v>
      </c>
      <c r="AC691">
        <v>0</v>
      </c>
      <c r="AD691">
        <v>0</v>
      </c>
      <c r="AE691">
        <v>1</v>
      </c>
      <c r="AF691">
        <v>0</v>
      </c>
      <c r="AG691">
        <v>0</v>
      </c>
      <c r="AH691">
        <v>0</v>
      </c>
      <c r="AI691">
        <v>9.92</v>
      </c>
      <c r="AJ691">
        <v>1</v>
      </c>
      <c r="AK691">
        <v>1</v>
      </c>
      <c r="AL691">
        <v>1</v>
      </c>
      <c r="AM691">
        <v>4</v>
      </c>
      <c r="AN691">
        <v>0</v>
      </c>
      <c r="AO691">
        <v>1</v>
      </c>
      <c r="AP691">
        <v>0</v>
      </c>
      <c r="AQ691">
        <v>0</v>
      </c>
      <c r="AR691">
        <v>0</v>
      </c>
      <c r="AS691" t="s">
        <v>6</v>
      </c>
      <c r="AT691">
        <v>5.66</v>
      </c>
      <c r="AU691" t="s">
        <v>6</v>
      </c>
      <c r="AV691">
        <v>0</v>
      </c>
      <c r="AW691">
        <v>2</v>
      </c>
      <c r="AX691">
        <v>92866051</v>
      </c>
      <c r="AY691">
        <v>1</v>
      </c>
      <c r="AZ691">
        <v>0</v>
      </c>
      <c r="BA691">
        <v>644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ROUND(Y691*Source!I213,7)</f>
        <v>0.1132</v>
      </c>
      <c r="CY691">
        <f>AA691</f>
        <v>9.92</v>
      </c>
      <c r="CZ691">
        <f>AE691</f>
        <v>1</v>
      </c>
      <c r="DA691">
        <f>AI691</f>
        <v>9.92</v>
      </c>
      <c r="DB691">
        <f t="shared" si="308"/>
        <v>5.66</v>
      </c>
      <c r="DC691">
        <f t="shared" si="309"/>
        <v>0</v>
      </c>
      <c r="DD691" t="s">
        <v>6</v>
      </c>
      <c r="DE691" t="s">
        <v>6</v>
      </c>
      <c r="DF691">
        <f>ROUND(ROUND(AE691*AI691,0)*CX691,0)</f>
        <v>1</v>
      </c>
      <c r="DG691">
        <f t="shared" si="331"/>
        <v>0</v>
      </c>
      <c r="DH691">
        <f t="shared" si="332"/>
        <v>0</v>
      </c>
      <c r="DI691">
        <f t="shared" si="330"/>
        <v>0</v>
      </c>
      <c r="DJ691">
        <f>DF691</f>
        <v>1</v>
      </c>
      <c r="DK691">
        <v>0</v>
      </c>
      <c r="DL691" t="s">
        <v>6</v>
      </c>
      <c r="DM691">
        <v>0</v>
      </c>
      <c r="DN691" t="s">
        <v>6</v>
      </c>
      <c r="DO691">
        <v>0</v>
      </c>
    </row>
    <row r="692" spans="1:119" x14ac:dyDescent="0.2">
      <c r="A692">
        <f>ROW(Source!A215)</f>
        <v>215</v>
      </c>
      <c r="B692">
        <v>92864407</v>
      </c>
      <c r="C692">
        <v>92866053</v>
      </c>
      <c r="D692">
        <v>49510749</v>
      </c>
      <c r="E692">
        <v>70</v>
      </c>
      <c r="F692">
        <v>1</v>
      </c>
      <c r="G692">
        <v>1</v>
      </c>
      <c r="H692">
        <v>1</v>
      </c>
      <c r="I692" t="s">
        <v>976</v>
      </c>
      <c r="J692" t="s">
        <v>6</v>
      </c>
      <c r="K692" t="s">
        <v>977</v>
      </c>
      <c r="L692">
        <v>1191</v>
      </c>
      <c r="N692">
        <v>1013</v>
      </c>
      <c r="O692" t="s">
        <v>855</v>
      </c>
      <c r="P692" t="s">
        <v>855</v>
      </c>
      <c r="Q692">
        <v>1</v>
      </c>
      <c r="W692">
        <v>0</v>
      </c>
      <c r="X692">
        <v>-2012709214</v>
      </c>
      <c r="Y692">
        <f t="shared" si="307"/>
        <v>1.03</v>
      </c>
      <c r="AA692">
        <v>0</v>
      </c>
      <c r="AB692">
        <v>0</v>
      </c>
      <c r="AC692">
        <v>0</v>
      </c>
      <c r="AD692">
        <v>421.59</v>
      </c>
      <c r="AE692">
        <v>0</v>
      </c>
      <c r="AF692">
        <v>0</v>
      </c>
      <c r="AG692">
        <v>0</v>
      </c>
      <c r="AH692">
        <v>9.4</v>
      </c>
      <c r="AI692">
        <v>1</v>
      </c>
      <c r="AJ692">
        <v>1</v>
      </c>
      <c r="AK692">
        <v>1</v>
      </c>
      <c r="AL692">
        <v>44.85</v>
      </c>
      <c r="AM692">
        <v>4</v>
      </c>
      <c r="AN692">
        <v>0</v>
      </c>
      <c r="AO692">
        <v>1</v>
      </c>
      <c r="AP692">
        <v>0</v>
      </c>
      <c r="AQ692">
        <v>0</v>
      </c>
      <c r="AR692">
        <v>0</v>
      </c>
      <c r="AS692" t="s">
        <v>6</v>
      </c>
      <c r="AT692">
        <v>1.03</v>
      </c>
      <c r="AU692" t="s">
        <v>6</v>
      </c>
      <c r="AV692">
        <v>1</v>
      </c>
      <c r="AW692">
        <v>2</v>
      </c>
      <c r="AX692">
        <v>92866063</v>
      </c>
      <c r="AY692">
        <v>1</v>
      </c>
      <c r="AZ692">
        <v>0</v>
      </c>
      <c r="BA692">
        <v>645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U692">
        <f>ROUND(AT692*Source!I215*AH692*AL692,0)</f>
        <v>9</v>
      </c>
      <c r="CV692">
        <f>ROUND(Y692*Source!I215,7)</f>
        <v>2.06E-2</v>
      </c>
      <c r="CW692">
        <v>0</v>
      </c>
      <c r="CX692">
        <f>ROUND(Y692*Source!I215,7)</f>
        <v>2.06E-2</v>
      </c>
      <c r="CY692">
        <f>AD692</f>
        <v>421.59</v>
      </c>
      <c r="CZ692">
        <f>AH692</f>
        <v>9.4</v>
      </c>
      <c r="DA692">
        <f>AL692</f>
        <v>44.85</v>
      </c>
      <c r="DB692">
        <f t="shared" si="308"/>
        <v>9.68</v>
      </c>
      <c r="DC692">
        <f t="shared" si="309"/>
        <v>0</v>
      </c>
      <c r="DD692" t="s">
        <v>6</v>
      </c>
      <c r="DE692" t="s">
        <v>6</v>
      </c>
      <c r="DF692">
        <f>ROUND(ROUND(AE692,0)*CX692,0)</f>
        <v>0</v>
      </c>
      <c r="DG692">
        <f t="shared" si="331"/>
        <v>0</v>
      </c>
      <c r="DH692">
        <f t="shared" si="332"/>
        <v>0</v>
      </c>
      <c r="DI692">
        <f>ROUND(ROUND(AH692*AL692,0)*CX692,0)</f>
        <v>9</v>
      </c>
      <c r="DJ692">
        <f>DI692</f>
        <v>9</v>
      </c>
      <c r="DK692">
        <v>0</v>
      </c>
      <c r="DL692" t="s">
        <v>6</v>
      </c>
      <c r="DM692">
        <v>0</v>
      </c>
      <c r="DN692" t="s">
        <v>6</v>
      </c>
      <c r="DO692">
        <v>0</v>
      </c>
    </row>
    <row r="693" spans="1:119" x14ac:dyDescent="0.2">
      <c r="A693">
        <f>ROW(Source!A215)</f>
        <v>215</v>
      </c>
      <c r="B693">
        <v>92864407</v>
      </c>
      <c r="C693">
        <v>92866053</v>
      </c>
      <c r="D693">
        <v>49510905</v>
      </c>
      <c r="E693">
        <v>70</v>
      </c>
      <c r="F693">
        <v>1</v>
      </c>
      <c r="G693">
        <v>1</v>
      </c>
      <c r="H693">
        <v>1</v>
      </c>
      <c r="I693" t="s">
        <v>867</v>
      </c>
      <c r="J693" t="s">
        <v>6</v>
      </c>
      <c r="K693" t="s">
        <v>868</v>
      </c>
      <c r="L693">
        <v>1191</v>
      </c>
      <c r="N693">
        <v>1013</v>
      </c>
      <c r="O693" t="s">
        <v>855</v>
      </c>
      <c r="P693" t="s">
        <v>855</v>
      </c>
      <c r="Q693">
        <v>1</v>
      </c>
      <c r="W693">
        <v>0</v>
      </c>
      <c r="X693">
        <v>-1417349443</v>
      </c>
      <c r="Y693">
        <f t="shared" si="307"/>
        <v>0.02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44.85</v>
      </c>
      <c r="AL693">
        <v>1</v>
      </c>
      <c r="AM693">
        <v>4</v>
      </c>
      <c r="AN693">
        <v>0</v>
      </c>
      <c r="AO693">
        <v>1</v>
      </c>
      <c r="AP693">
        <v>0</v>
      </c>
      <c r="AQ693">
        <v>0</v>
      </c>
      <c r="AR693">
        <v>0</v>
      </c>
      <c r="AS693" t="s">
        <v>6</v>
      </c>
      <c r="AT693">
        <v>0.02</v>
      </c>
      <c r="AU693" t="s">
        <v>6</v>
      </c>
      <c r="AV693">
        <v>2</v>
      </c>
      <c r="AW693">
        <v>2</v>
      </c>
      <c r="AX693">
        <v>92866064</v>
      </c>
      <c r="AY693">
        <v>1</v>
      </c>
      <c r="AZ693">
        <v>0</v>
      </c>
      <c r="BA693">
        <v>646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ROUND(Y693*Source!I215,7)</f>
        <v>4.0000000000000002E-4</v>
      </c>
      <c r="CY693">
        <f>AD693</f>
        <v>0</v>
      </c>
      <c r="CZ693">
        <f>AH693</f>
        <v>0</v>
      </c>
      <c r="DA693">
        <f>AL693</f>
        <v>1</v>
      </c>
      <c r="DB693">
        <f t="shared" si="308"/>
        <v>0</v>
      </c>
      <c r="DC693">
        <f t="shared" si="309"/>
        <v>0</v>
      </c>
      <c r="DD693" t="s">
        <v>6</v>
      </c>
      <c r="DE693" t="s">
        <v>6</v>
      </c>
      <c r="DF693">
        <f>ROUND(ROUND(AE693,0)*CX693,0)</f>
        <v>0</v>
      </c>
      <c r="DG693">
        <f t="shared" si="331"/>
        <v>0</v>
      </c>
      <c r="DH693">
        <f>ROUND(ROUND(AG693*AK693,0)*CX693,0)</f>
        <v>0</v>
      </c>
      <c r="DI693">
        <f t="shared" ref="DI693:DI700" si="333">ROUND(ROUND(AH693,0)*CX693,0)</f>
        <v>0</v>
      </c>
      <c r="DJ693">
        <f>DI693</f>
        <v>0</v>
      </c>
      <c r="DK693">
        <v>0</v>
      </c>
      <c r="DL693" t="s">
        <v>6</v>
      </c>
      <c r="DM693">
        <v>0</v>
      </c>
      <c r="DN693" t="s">
        <v>6</v>
      </c>
      <c r="DO693">
        <v>0</v>
      </c>
    </row>
    <row r="694" spans="1:119" x14ac:dyDescent="0.2">
      <c r="A694">
        <f>ROW(Source!A215)</f>
        <v>215</v>
      </c>
      <c r="B694">
        <v>92864407</v>
      </c>
      <c r="C694">
        <v>92866053</v>
      </c>
      <c r="D694">
        <v>49672573</v>
      </c>
      <c r="E694">
        <v>1</v>
      </c>
      <c r="F694">
        <v>1</v>
      </c>
      <c r="G694">
        <v>1</v>
      </c>
      <c r="H694">
        <v>2</v>
      </c>
      <c r="I694" t="s">
        <v>893</v>
      </c>
      <c r="J694" t="s">
        <v>894</v>
      </c>
      <c r="K694" t="s">
        <v>895</v>
      </c>
      <c r="L694">
        <v>1367</v>
      </c>
      <c r="N694">
        <v>1011</v>
      </c>
      <c r="O694" t="s">
        <v>872</v>
      </c>
      <c r="P694" t="s">
        <v>872</v>
      </c>
      <c r="Q694">
        <v>1</v>
      </c>
      <c r="W694">
        <v>0</v>
      </c>
      <c r="X694">
        <v>-430484415</v>
      </c>
      <c r="Y694">
        <f t="shared" si="307"/>
        <v>0.01</v>
      </c>
      <c r="AA694">
        <v>0</v>
      </c>
      <c r="AB694">
        <v>1814.09</v>
      </c>
      <c r="AC694">
        <v>605.48</v>
      </c>
      <c r="AD694">
        <v>0</v>
      </c>
      <c r="AE694">
        <v>0</v>
      </c>
      <c r="AF694">
        <v>115.4</v>
      </c>
      <c r="AG694">
        <v>13.5</v>
      </c>
      <c r="AH694">
        <v>0</v>
      </c>
      <c r="AI694">
        <v>1</v>
      </c>
      <c r="AJ694">
        <v>15.72</v>
      </c>
      <c r="AK694">
        <v>44.85</v>
      </c>
      <c r="AL694">
        <v>1</v>
      </c>
      <c r="AM694">
        <v>4</v>
      </c>
      <c r="AN694">
        <v>0</v>
      </c>
      <c r="AO694">
        <v>1</v>
      </c>
      <c r="AP694">
        <v>0</v>
      </c>
      <c r="AQ694">
        <v>0</v>
      </c>
      <c r="AR694">
        <v>0</v>
      </c>
      <c r="AS694" t="s">
        <v>6</v>
      </c>
      <c r="AT694">
        <v>0.01</v>
      </c>
      <c r="AU694" t="s">
        <v>6</v>
      </c>
      <c r="AV694">
        <v>0</v>
      </c>
      <c r="AW694">
        <v>2</v>
      </c>
      <c r="AX694">
        <v>92866065</v>
      </c>
      <c r="AY694">
        <v>1</v>
      </c>
      <c r="AZ694">
        <v>0</v>
      </c>
      <c r="BA694">
        <v>647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f>ROUND(Y694*Source!I215*DO694,7)</f>
        <v>0</v>
      </c>
      <c r="CX694">
        <f>ROUND(Y694*Source!I215,7)</f>
        <v>2.0000000000000001E-4</v>
      </c>
      <c r="CY694">
        <f>AB694</f>
        <v>1814.09</v>
      </c>
      <c r="CZ694">
        <f>AF694</f>
        <v>115.4</v>
      </c>
      <c r="DA694">
        <f>AJ694</f>
        <v>15.72</v>
      </c>
      <c r="DB694">
        <f t="shared" si="308"/>
        <v>1.1499999999999999</v>
      </c>
      <c r="DC694">
        <f t="shared" si="309"/>
        <v>0.14000000000000001</v>
      </c>
      <c r="DD694" t="s">
        <v>6</v>
      </c>
      <c r="DE694" t="s">
        <v>6</v>
      </c>
      <c r="DF694">
        <f>ROUND(ROUND(AE694,0)*CX694,0)</f>
        <v>0</v>
      </c>
      <c r="DG694">
        <f>ROUND(ROUND(AF694*AJ694,0)*CX694,0)</f>
        <v>0</v>
      </c>
      <c r="DH694">
        <f>ROUND(ROUND(AG694*AK694,0)*CX694,0)</f>
        <v>0</v>
      </c>
      <c r="DI694">
        <f t="shared" si="333"/>
        <v>0</v>
      </c>
      <c r="DJ694">
        <f>DG694</f>
        <v>0</v>
      </c>
      <c r="DK694">
        <v>0</v>
      </c>
      <c r="DL694" t="s">
        <v>6</v>
      </c>
      <c r="DM694">
        <v>0</v>
      </c>
      <c r="DN694" t="s">
        <v>6</v>
      </c>
      <c r="DO694">
        <v>0</v>
      </c>
    </row>
    <row r="695" spans="1:119" x14ac:dyDescent="0.2">
      <c r="A695">
        <f>ROW(Source!A215)</f>
        <v>215</v>
      </c>
      <c r="B695">
        <v>92864407</v>
      </c>
      <c r="C695">
        <v>92866053</v>
      </c>
      <c r="D695">
        <v>49673503</v>
      </c>
      <c r="E695">
        <v>1</v>
      </c>
      <c r="F695">
        <v>1</v>
      </c>
      <c r="G695">
        <v>1</v>
      </c>
      <c r="H695">
        <v>2</v>
      </c>
      <c r="I695" t="s">
        <v>869</v>
      </c>
      <c r="J695" t="s">
        <v>870</v>
      </c>
      <c r="K695" t="s">
        <v>871</v>
      </c>
      <c r="L695">
        <v>1367</v>
      </c>
      <c r="N695">
        <v>1011</v>
      </c>
      <c r="O695" t="s">
        <v>872</v>
      </c>
      <c r="P695" t="s">
        <v>872</v>
      </c>
      <c r="Q695">
        <v>1</v>
      </c>
      <c r="W695">
        <v>0</v>
      </c>
      <c r="X695">
        <v>509054691</v>
      </c>
      <c r="Y695">
        <f t="shared" si="307"/>
        <v>0.01</v>
      </c>
      <c r="AA695">
        <v>0</v>
      </c>
      <c r="AB695">
        <v>1032.96</v>
      </c>
      <c r="AC695">
        <v>520.26</v>
      </c>
      <c r="AD695">
        <v>0</v>
      </c>
      <c r="AE695">
        <v>0</v>
      </c>
      <c r="AF695">
        <v>65.709999999999994</v>
      </c>
      <c r="AG695">
        <v>11.6</v>
      </c>
      <c r="AH695">
        <v>0</v>
      </c>
      <c r="AI695">
        <v>1</v>
      </c>
      <c r="AJ695">
        <v>15.72</v>
      </c>
      <c r="AK695">
        <v>44.85</v>
      </c>
      <c r="AL695">
        <v>1</v>
      </c>
      <c r="AM695">
        <v>4</v>
      </c>
      <c r="AN695">
        <v>0</v>
      </c>
      <c r="AO695">
        <v>1</v>
      </c>
      <c r="AP695">
        <v>0</v>
      </c>
      <c r="AQ695">
        <v>0</v>
      </c>
      <c r="AR695">
        <v>0</v>
      </c>
      <c r="AS695" t="s">
        <v>6</v>
      </c>
      <c r="AT695">
        <v>0.01</v>
      </c>
      <c r="AU695" t="s">
        <v>6</v>
      </c>
      <c r="AV695">
        <v>0</v>
      </c>
      <c r="AW695">
        <v>2</v>
      </c>
      <c r="AX695">
        <v>92866066</v>
      </c>
      <c r="AY695">
        <v>1</v>
      </c>
      <c r="AZ695">
        <v>0</v>
      </c>
      <c r="BA695">
        <v>648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f>ROUND(Y695*Source!I215*DO695,7)</f>
        <v>0</v>
      </c>
      <c r="CX695">
        <f>ROUND(Y695*Source!I215,7)</f>
        <v>2.0000000000000001E-4</v>
      </c>
      <c r="CY695">
        <f>AB695</f>
        <v>1032.96</v>
      </c>
      <c r="CZ695">
        <f>AF695</f>
        <v>65.709999999999994</v>
      </c>
      <c r="DA695">
        <f>AJ695</f>
        <v>15.72</v>
      </c>
      <c r="DB695">
        <f t="shared" si="308"/>
        <v>0.66</v>
      </c>
      <c r="DC695">
        <f t="shared" si="309"/>
        <v>0.12</v>
      </c>
      <c r="DD695" t="s">
        <v>6</v>
      </c>
      <c r="DE695" t="s">
        <v>6</v>
      </c>
      <c r="DF695">
        <f>ROUND(ROUND(AE695,0)*CX695,0)</f>
        <v>0</v>
      </c>
      <c r="DG695">
        <f>ROUND(ROUND(AF695*AJ695,0)*CX695,0)</f>
        <v>0</v>
      </c>
      <c r="DH695">
        <f>ROUND(ROUND(AG695*AK695,0)*CX695,0)</f>
        <v>0</v>
      </c>
      <c r="DI695">
        <f t="shared" si="333"/>
        <v>0</v>
      </c>
      <c r="DJ695">
        <f>DG695</f>
        <v>0</v>
      </c>
      <c r="DK695">
        <v>0</v>
      </c>
      <c r="DL695" t="s">
        <v>6</v>
      </c>
      <c r="DM695">
        <v>0</v>
      </c>
      <c r="DN695" t="s">
        <v>6</v>
      </c>
      <c r="DO695">
        <v>0</v>
      </c>
    </row>
    <row r="696" spans="1:119" x14ac:dyDescent="0.2">
      <c r="A696">
        <f>ROW(Source!A215)</f>
        <v>215</v>
      </c>
      <c r="B696">
        <v>92864407</v>
      </c>
      <c r="C696">
        <v>92866053</v>
      </c>
      <c r="D696">
        <v>49523481</v>
      </c>
      <c r="E696">
        <v>1</v>
      </c>
      <c r="F696">
        <v>1</v>
      </c>
      <c r="G696">
        <v>1</v>
      </c>
      <c r="H696">
        <v>3</v>
      </c>
      <c r="I696" t="s">
        <v>1090</v>
      </c>
      <c r="J696" t="s">
        <v>1091</v>
      </c>
      <c r="K696" t="s">
        <v>1092</v>
      </c>
      <c r="L696">
        <v>1346</v>
      </c>
      <c r="N696">
        <v>1009</v>
      </c>
      <c r="O696" t="s">
        <v>541</v>
      </c>
      <c r="P696" t="s">
        <v>541</v>
      </c>
      <c r="Q696">
        <v>1</v>
      </c>
      <c r="W696">
        <v>0</v>
      </c>
      <c r="X696">
        <v>1682799448</v>
      </c>
      <c r="Y696">
        <f t="shared" si="307"/>
        <v>0.16</v>
      </c>
      <c r="AA696">
        <v>301.57</v>
      </c>
      <c r="AB696">
        <v>0</v>
      </c>
      <c r="AC696">
        <v>0</v>
      </c>
      <c r="AD696">
        <v>0</v>
      </c>
      <c r="AE696">
        <v>30.4</v>
      </c>
      <c r="AF696">
        <v>0</v>
      </c>
      <c r="AG696">
        <v>0</v>
      </c>
      <c r="AH696">
        <v>0</v>
      </c>
      <c r="AI696">
        <v>9.92</v>
      </c>
      <c r="AJ696">
        <v>1</v>
      </c>
      <c r="AK696">
        <v>1</v>
      </c>
      <c r="AL696">
        <v>1</v>
      </c>
      <c r="AM696">
        <v>4</v>
      </c>
      <c r="AN696">
        <v>0</v>
      </c>
      <c r="AO696">
        <v>1</v>
      </c>
      <c r="AP696">
        <v>0</v>
      </c>
      <c r="AQ696">
        <v>0</v>
      </c>
      <c r="AR696">
        <v>0</v>
      </c>
      <c r="AS696" t="s">
        <v>6</v>
      </c>
      <c r="AT696">
        <v>0.16</v>
      </c>
      <c r="AU696" t="s">
        <v>6</v>
      </c>
      <c r="AV696">
        <v>0</v>
      </c>
      <c r="AW696">
        <v>2</v>
      </c>
      <c r="AX696">
        <v>92866067</v>
      </c>
      <c r="AY696">
        <v>1</v>
      </c>
      <c r="AZ696">
        <v>0</v>
      </c>
      <c r="BA696">
        <v>649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ROUND(Y696*Source!I215,7)</f>
        <v>3.2000000000000002E-3</v>
      </c>
      <c r="CY696">
        <f>AA696</f>
        <v>301.57</v>
      </c>
      <c r="CZ696">
        <f>AE696</f>
        <v>30.4</v>
      </c>
      <c r="DA696">
        <f>AI696</f>
        <v>9.92</v>
      </c>
      <c r="DB696">
        <f t="shared" si="308"/>
        <v>4.8600000000000003</v>
      </c>
      <c r="DC696">
        <f t="shared" si="309"/>
        <v>0</v>
      </c>
      <c r="DD696" t="s">
        <v>6</v>
      </c>
      <c r="DE696" t="s">
        <v>6</v>
      </c>
      <c r="DF696">
        <f>ROUND(ROUND(AE696*AI696,0)*CX696,0)</f>
        <v>1</v>
      </c>
      <c r="DG696">
        <f t="shared" ref="DG696:DG702" si="334">ROUND(ROUND(AF696,0)*CX696,0)</f>
        <v>0</v>
      </c>
      <c r="DH696">
        <f t="shared" ref="DH696:DH701" si="335">ROUND(ROUND(AG696,0)*CX696,0)</f>
        <v>0</v>
      </c>
      <c r="DI696">
        <f t="shared" si="333"/>
        <v>0</v>
      </c>
      <c r="DJ696">
        <f>DF696</f>
        <v>1</v>
      </c>
      <c r="DK696">
        <v>0</v>
      </c>
      <c r="DL696" t="s">
        <v>6</v>
      </c>
      <c r="DM696">
        <v>0</v>
      </c>
      <c r="DN696" t="s">
        <v>6</v>
      </c>
      <c r="DO696">
        <v>0</v>
      </c>
    </row>
    <row r="697" spans="1:119" x14ac:dyDescent="0.2">
      <c r="A697">
        <f>ROW(Source!A215)</f>
        <v>215</v>
      </c>
      <c r="B697">
        <v>92864407</v>
      </c>
      <c r="C697">
        <v>92866053</v>
      </c>
      <c r="D697">
        <v>49523499</v>
      </c>
      <c r="E697">
        <v>1</v>
      </c>
      <c r="F697">
        <v>1</v>
      </c>
      <c r="G697">
        <v>1</v>
      </c>
      <c r="H697">
        <v>3</v>
      </c>
      <c r="I697" t="s">
        <v>1141</v>
      </c>
      <c r="J697" t="s">
        <v>1142</v>
      </c>
      <c r="K697" t="s">
        <v>1143</v>
      </c>
      <c r="L697">
        <v>1302</v>
      </c>
      <c r="N697">
        <v>1003</v>
      </c>
      <c r="O697" t="s">
        <v>548</v>
      </c>
      <c r="P697" t="s">
        <v>548</v>
      </c>
      <c r="Q697">
        <v>10</v>
      </c>
      <c r="W697">
        <v>0</v>
      </c>
      <c r="X697">
        <v>-893440473</v>
      </c>
      <c r="Y697">
        <f t="shared" si="307"/>
        <v>0.5</v>
      </c>
      <c r="AA697">
        <v>68.45</v>
      </c>
      <c r="AB697">
        <v>0</v>
      </c>
      <c r="AC697">
        <v>0</v>
      </c>
      <c r="AD697">
        <v>0</v>
      </c>
      <c r="AE697">
        <v>6.9</v>
      </c>
      <c r="AF697">
        <v>0</v>
      </c>
      <c r="AG697">
        <v>0</v>
      </c>
      <c r="AH697">
        <v>0</v>
      </c>
      <c r="AI697">
        <v>9.92</v>
      </c>
      <c r="AJ697">
        <v>1</v>
      </c>
      <c r="AK697">
        <v>1</v>
      </c>
      <c r="AL697">
        <v>1</v>
      </c>
      <c r="AM697">
        <v>4</v>
      </c>
      <c r="AN697">
        <v>0</v>
      </c>
      <c r="AO697">
        <v>1</v>
      </c>
      <c r="AP697">
        <v>0</v>
      </c>
      <c r="AQ697">
        <v>0</v>
      </c>
      <c r="AR697">
        <v>0</v>
      </c>
      <c r="AS697" t="s">
        <v>6</v>
      </c>
      <c r="AT697">
        <v>0.5</v>
      </c>
      <c r="AU697" t="s">
        <v>6</v>
      </c>
      <c r="AV697">
        <v>0</v>
      </c>
      <c r="AW697">
        <v>2</v>
      </c>
      <c r="AX697">
        <v>92866068</v>
      </c>
      <c r="AY697">
        <v>1</v>
      </c>
      <c r="AZ697">
        <v>0</v>
      </c>
      <c r="BA697">
        <v>650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v>0</v>
      </c>
      <c r="CX697">
        <f>ROUND(Y697*Source!I215,7)</f>
        <v>0.01</v>
      </c>
      <c r="CY697">
        <f>AA697</f>
        <v>68.45</v>
      </c>
      <c r="CZ697">
        <f>AE697</f>
        <v>6.9</v>
      </c>
      <c r="DA697">
        <f>AI697</f>
        <v>9.92</v>
      </c>
      <c r="DB697">
        <f t="shared" si="308"/>
        <v>3.45</v>
      </c>
      <c r="DC697">
        <f t="shared" si="309"/>
        <v>0</v>
      </c>
      <c r="DD697" t="s">
        <v>6</v>
      </c>
      <c r="DE697" t="s">
        <v>6</v>
      </c>
      <c r="DF697">
        <f>ROUND(ROUND(AE697*AI697,0)*CX697,0)</f>
        <v>1</v>
      </c>
      <c r="DG697">
        <f t="shared" si="334"/>
        <v>0</v>
      </c>
      <c r="DH697">
        <f t="shared" si="335"/>
        <v>0</v>
      </c>
      <c r="DI697">
        <f t="shared" si="333"/>
        <v>0</v>
      </c>
      <c r="DJ697">
        <f>DF697</f>
        <v>1</v>
      </c>
      <c r="DK697">
        <v>0</v>
      </c>
      <c r="DL697" t="s">
        <v>6</v>
      </c>
      <c r="DM697">
        <v>0</v>
      </c>
      <c r="DN697" t="s">
        <v>6</v>
      </c>
      <c r="DO697">
        <v>0</v>
      </c>
    </row>
    <row r="698" spans="1:119" x14ac:dyDescent="0.2">
      <c r="A698">
        <f>ROW(Source!A215)</f>
        <v>215</v>
      </c>
      <c r="B698">
        <v>92864407</v>
      </c>
      <c r="C698">
        <v>92866053</v>
      </c>
      <c r="D698">
        <v>49554585</v>
      </c>
      <c r="E698">
        <v>1</v>
      </c>
      <c r="F698">
        <v>1</v>
      </c>
      <c r="G698">
        <v>1</v>
      </c>
      <c r="H698">
        <v>3</v>
      </c>
      <c r="I698" t="s">
        <v>1081</v>
      </c>
      <c r="J698" t="s">
        <v>1082</v>
      </c>
      <c r="K698" t="s">
        <v>1083</v>
      </c>
      <c r="L698">
        <v>1346</v>
      </c>
      <c r="N698">
        <v>1009</v>
      </c>
      <c r="O698" t="s">
        <v>541</v>
      </c>
      <c r="P698" t="s">
        <v>541</v>
      </c>
      <c r="Q698">
        <v>1</v>
      </c>
      <c r="W698">
        <v>0</v>
      </c>
      <c r="X698">
        <v>-211331552</v>
      </c>
      <c r="Y698">
        <f t="shared" si="307"/>
        <v>0.05</v>
      </c>
      <c r="AA698">
        <v>283.70999999999998</v>
      </c>
      <c r="AB698">
        <v>0</v>
      </c>
      <c r="AC698">
        <v>0</v>
      </c>
      <c r="AD698">
        <v>0</v>
      </c>
      <c r="AE698">
        <v>28.6</v>
      </c>
      <c r="AF698">
        <v>0</v>
      </c>
      <c r="AG698">
        <v>0</v>
      </c>
      <c r="AH698">
        <v>0</v>
      </c>
      <c r="AI698">
        <v>9.92</v>
      </c>
      <c r="AJ698">
        <v>1</v>
      </c>
      <c r="AK698">
        <v>1</v>
      </c>
      <c r="AL698">
        <v>1</v>
      </c>
      <c r="AM698">
        <v>4</v>
      </c>
      <c r="AN698">
        <v>0</v>
      </c>
      <c r="AO698">
        <v>1</v>
      </c>
      <c r="AP698">
        <v>0</v>
      </c>
      <c r="AQ698">
        <v>0</v>
      </c>
      <c r="AR698">
        <v>0</v>
      </c>
      <c r="AS698" t="s">
        <v>6</v>
      </c>
      <c r="AT698">
        <v>0.05</v>
      </c>
      <c r="AU698" t="s">
        <v>6</v>
      </c>
      <c r="AV698">
        <v>0</v>
      </c>
      <c r="AW698">
        <v>2</v>
      </c>
      <c r="AX698">
        <v>92866069</v>
      </c>
      <c r="AY698">
        <v>1</v>
      </c>
      <c r="AZ698">
        <v>0</v>
      </c>
      <c r="BA698">
        <v>651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ROUND(Y698*Source!I215,7)</f>
        <v>1E-3</v>
      </c>
      <c r="CY698">
        <f>AA698</f>
        <v>283.70999999999998</v>
      </c>
      <c r="CZ698">
        <f>AE698</f>
        <v>28.6</v>
      </c>
      <c r="DA698">
        <f>AI698</f>
        <v>9.92</v>
      </c>
      <c r="DB698">
        <f t="shared" si="308"/>
        <v>1.43</v>
      </c>
      <c r="DC698">
        <f t="shared" si="309"/>
        <v>0</v>
      </c>
      <c r="DD698" t="s">
        <v>6</v>
      </c>
      <c r="DE698" t="s">
        <v>6</v>
      </c>
      <c r="DF698">
        <f>ROUND(ROUND(AE698*AI698,0)*CX698,0)</f>
        <v>0</v>
      </c>
      <c r="DG698">
        <f t="shared" si="334"/>
        <v>0</v>
      </c>
      <c r="DH698">
        <f t="shared" si="335"/>
        <v>0</v>
      </c>
      <c r="DI698">
        <f t="shared" si="333"/>
        <v>0</v>
      </c>
      <c r="DJ698">
        <f>DF698</f>
        <v>0</v>
      </c>
      <c r="DK698">
        <v>0</v>
      </c>
      <c r="DL698" t="s">
        <v>6</v>
      </c>
      <c r="DM698">
        <v>0</v>
      </c>
      <c r="DN698" t="s">
        <v>6</v>
      </c>
      <c r="DO698">
        <v>0</v>
      </c>
    </row>
    <row r="699" spans="1:119" x14ac:dyDescent="0.2">
      <c r="A699">
        <f>ROW(Source!A215)</f>
        <v>215</v>
      </c>
      <c r="B699">
        <v>92864407</v>
      </c>
      <c r="C699">
        <v>92866053</v>
      </c>
      <c r="D699">
        <v>49515638</v>
      </c>
      <c r="E699">
        <v>70</v>
      </c>
      <c r="F699">
        <v>1</v>
      </c>
      <c r="G699">
        <v>1</v>
      </c>
      <c r="H699">
        <v>3</v>
      </c>
      <c r="I699" t="s">
        <v>859</v>
      </c>
      <c r="J699" t="s">
        <v>6</v>
      </c>
      <c r="K699" t="s">
        <v>860</v>
      </c>
      <c r="L699">
        <v>1374</v>
      </c>
      <c r="N699">
        <v>1013</v>
      </c>
      <c r="O699" t="s">
        <v>861</v>
      </c>
      <c r="P699" t="s">
        <v>861</v>
      </c>
      <c r="Q699">
        <v>1</v>
      </c>
      <c r="W699">
        <v>0</v>
      </c>
      <c r="X699">
        <v>-1731369543</v>
      </c>
      <c r="Y699">
        <f t="shared" si="307"/>
        <v>0.19</v>
      </c>
      <c r="AA699">
        <v>9.92</v>
      </c>
      <c r="AB699">
        <v>0</v>
      </c>
      <c r="AC699">
        <v>0</v>
      </c>
      <c r="AD699">
        <v>0</v>
      </c>
      <c r="AE699">
        <v>1</v>
      </c>
      <c r="AF699">
        <v>0</v>
      </c>
      <c r="AG699">
        <v>0</v>
      </c>
      <c r="AH699">
        <v>0</v>
      </c>
      <c r="AI699">
        <v>9.92</v>
      </c>
      <c r="AJ699">
        <v>1</v>
      </c>
      <c r="AK699">
        <v>1</v>
      </c>
      <c r="AL699">
        <v>1</v>
      </c>
      <c r="AM699">
        <v>4</v>
      </c>
      <c r="AN699">
        <v>0</v>
      </c>
      <c r="AO699">
        <v>1</v>
      </c>
      <c r="AP699">
        <v>0</v>
      </c>
      <c r="AQ699">
        <v>0</v>
      </c>
      <c r="AR699">
        <v>0</v>
      </c>
      <c r="AS699" t="s">
        <v>6</v>
      </c>
      <c r="AT699">
        <v>0.19</v>
      </c>
      <c r="AU699" t="s">
        <v>6</v>
      </c>
      <c r="AV699">
        <v>0</v>
      </c>
      <c r="AW699">
        <v>2</v>
      </c>
      <c r="AX699">
        <v>92866070</v>
      </c>
      <c r="AY699">
        <v>1</v>
      </c>
      <c r="AZ699">
        <v>0</v>
      </c>
      <c r="BA699">
        <v>652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ROUND(Y699*Source!I215,7)</f>
        <v>3.8E-3</v>
      </c>
      <c r="CY699">
        <f>AA699</f>
        <v>9.92</v>
      </c>
      <c r="CZ699">
        <f>AE699</f>
        <v>1</v>
      </c>
      <c r="DA699">
        <f>AI699</f>
        <v>9.92</v>
      </c>
      <c r="DB699">
        <f t="shared" si="308"/>
        <v>0.19</v>
      </c>
      <c r="DC699">
        <f t="shared" si="309"/>
        <v>0</v>
      </c>
      <c r="DD699" t="s">
        <v>6</v>
      </c>
      <c r="DE699" t="s">
        <v>6</v>
      </c>
      <c r="DF699">
        <f>ROUND(ROUND(AE699*AI699,0)*CX699,0)</f>
        <v>0</v>
      </c>
      <c r="DG699">
        <f t="shared" si="334"/>
        <v>0</v>
      </c>
      <c r="DH699">
        <f t="shared" si="335"/>
        <v>0</v>
      </c>
      <c r="DI699">
        <f t="shared" si="333"/>
        <v>0</v>
      </c>
      <c r="DJ699">
        <f>DF699</f>
        <v>0</v>
      </c>
      <c r="DK699">
        <v>0</v>
      </c>
      <c r="DL699" t="s">
        <v>6</v>
      </c>
      <c r="DM699">
        <v>0</v>
      </c>
      <c r="DN699" t="s">
        <v>6</v>
      </c>
      <c r="DO699">
        <v>0</v>
      </c>
    </row>
    <row r="700" spans="1:119" x14ac:dyDescent="0.2">
      <c r="A700">
        <f>ROW(Source!A215)</f>
        <v>215</v>
      </c>
      <c r="B700">
        <v>92864407</v>
      </c>
      <c r="C700">
        <v>92866053</v>
      </c>
      <c r="D700">
        <v>0</v>
      </c>
      <c r="E700">
        <v>1</v>
      </c>
      <c r="F700">
        <v>1</v>
      </c>
      <c r="G700">
        <v>1</v>
      </c>
      <c r="H700">
        <v>3</v>
      </c>
      <c r="I700" t="s">
        <v>30</v>
      </c>
      <c r="J700" t="s">
        <v>6</v>
      </c>
      <c r="K700" t="s">
        <v>696</v>
      </c>
      <c r="L700">
        <v>1301</v>
      </c>
      <c r="N700">
        <v>1003</v>
      </c>
      <c r="O700" t="s">
        <v>425</v>
      </c>
      <c r="P700" t="s">
        <v>425</v>
      </c>
      <c r="Q700">
        <v>1</v>
      </c>
      <c r="W700">
        <v>0</v>
      </c>
      <c r="X700">
        <v>66117580</v>
      </c>
      <c r="Y700">
        <f t="shared" si="307"/>
        <v>100</v>
      </c>
      <c r="AA700">
        <v>22.5</v>
      </c>
      <c r="AB700">
        <v>0</v>
      </c>
      <c r="AC700">
        <v>0</v>
      </c>
      <c r="AD700">
        <v>0</v>
      </c>
      <c r="AE700">
        <v>23.66</v>
      </c>
      <c r="AF700">
        <v>0</v>
      </c>
      <c r="AG700">
        <v>0</v>
      </c>
      <c r="AH700">
        <v>0</v>
      </c>
      <c r="AI700">
        <v>9.92</v>
      </c>
      <c r="AJ700">
        <v>1</v>
      </c>
      <c r="AK700">
        <v>1</v>
      </c>
      <c r="AL700">
        <v>1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 t="s">
        <v>6</v>
      </c>
      <c r="AT700">
        <v>100</v>
      </c>
      <c r="AU700" t="s">
        <v>6</v>
      </c>
      <c r="AV700">
        <v>0</v>
      </c>
      <c r="AW700">
        <v>1</v>
      </c>
      <c r="AX700">
        <v>-1</v>
      </c>
      <c r="AY700">
        <v>0</v>
      </c>
      <c r="AZ700">
        <v>0</v>
      </c>
      <c r="BA700" t="s">
        <v>6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ROUND(Y700*Source!I215,7)</f>
        <v>2</v>
      </c>
      <c r="CY700">
        <f>AA700</f>
        <v>22.5</v>
      </c>
      <c r="CZ700">
        <f>AE700</f>
        <v>23.66</v>
      </c>
      <c r="DA700">
        <f>AI700</f>
        <v>9.92</v>
      </c>
      <c r="DB700">
        <f t="shared" si="308"/>
        <v>2366</v>
      </c>
      <c r="DC700">
        <f t="shared" si="309"/>
        <v>0</v>
      </c>
      <c r="DD700" t="s">
        <v>6</v>
      </c>
      <c r="DE700" t="s">
        <v>6</v>
      </c>
      <c r="DF700">
        <f>ROUND(ROUND(AE700*AI700,0)*CX700,0)</f>
        <v>470</v>
      </c>
      <c r="DG700">
        <f t="shared" si="334"/>
        <v>0</v>
      </c>
      <c r="DH700">
        <f t="shared" si="335"/>
        <v>0</v>
      </c>
      <c r="DI700">
        <f t="shared" si="333"/>
        <v>0</v>
      </c>
      <c r="DJ700">
        <f>DF700</f>
        <v>470</v>
      </c>
      <c r="DK700">
        <v>0</v>
      </c>
      <c r="DL700" t="s">
        <v>6</v>
      </c>
      <c r="DM700">
        <v>0</v>
      </c>
      <c r="DN700" t="s">
        <v>6</v>
      </c>
      <c r="DO700">
        <v>0</v>
      </c>
    </row>
    <row r="701" spans="1:119" x14ac:dyDescent="0.2">
      <c r="A701">
        <f>ROW(Source!A217)</f>
        <v>217</v>
      </c>
      <c r="B701">
        <v>92864407</v>
      </c>
      <c r="C701">
        <v>92866072</v>
      </c>
      <c r="D701">
        <v>49510749</v>
      </c>
      <c r="E701">
        <v>70</v>
      </c>
      <c r="F701">
        <v>1</v>
      </c>
      <c r="G701">
        <v>1</v>
      </c>
      <c r="H701">
        <v>1</v>
      </c>
      <c r="I701" t="s">
        <v>976</v>
      </c>
      <c r="J701" t="s">
        <v>6</v>
      </c>
      <c r="K701" t="s">
        <v>977</v>
      </c>
      <c r="L701">
        <v>1191</v>
      </c>
      <c r="N701">
        <v>1013</v>
      </c>
      <c r="O701" t="s">
        <v>855</v>
      </c>
      <c r="P701" t="s">
        <v>855</v>
      </c>
      <c r="Q701">
        <v>1</v>
      </c>
      <c r="W701">
        <v>0</v>
      </c>
      <c r="X701">
        <v>-2012709214</v>
      </c>
      <c r="Y701">
        <f t="shared" si="307"/>
        <v>2.82</v>
      </c>
      <c r="AA701">
        <v>0</v>
      </c>
      <c r="AB701">
        <v>0</v>
      </c>
      <c r="AC701">
        <v>0</v>
      </c>
      <c r="AD701">
        <v>421.59</v>
      </c>
      <c r="AE701">
        <v>0</v>
      </c>
      <c r="AF701">
        <v>0</v>
      </c>
      <c r="AG701">
        <v>0</v>
      </c>
      <c r="AH701">
        <v>9.4</v>
      </c>
      <c r="AI701">
        <v>1</v>
      </c>
      <c r="AJ701">
        <v>1</v>
      </c>
      <c r="AK701">
        <v>1</v>
      </c>
      <c r="AL701">
        <v>44.85</v>
      </c>
      <c r="AM701">
        <v>4</v>
      </c>
      <c r="AN701">
        <v>0</v>
      </c>
      <c r="AO701">
        <v>1</v>
      </c>
      <c r="AP701">
        <v>0</v>
      </c>
      <c r="AQ701">
        <v>0</v>
      </c>
      <c r="AR701">
        <v>0</v>
      </c>
      <c r="AS701" t="s">
        <v>6</v>
      </c>
      <c r="AT701">
        <v>2.82</v>
      </c>
      <c r="AU701" t="s">
        <v>6</v>
      </c>
      <c r="AV701">
        <v>1</v>
      </c>
      <c r="AW701">
        <v>2</v>
      </c>
      <c r="AX701">
        <v>92866082</v>
      </c>
      <c r="AY701">
        <v>1</v>
      </c>
      <c r="AZ701">
        <v>0</v>
      </c>
      <c r="BA701">
        <v>653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U701">
        <f>ROUND(AT701*Source!I217*AH701*AL701,0)</f>
        <v>262</v>
      </c>
      <c r="CV701">
        <f>ROUND(Y701*Source!I217,7)</f>
        <v>0.62039999999999995</v>
      </c>
      <c r="CW701">
        <v>0</v>
      </c>
      <c r="CX701">
        <f>ROUND(Y701*Source!I217,7)</f>
        <v>0.62039999999999995</v>
      </c>
      <c r="CY701">
        <f>AD701</f>
        <v>421.59</v>
      </c>
      <c r="CZ701">
        <f>AH701</f>
        <v>9.4</v>
      </c>
      <c r="DA701">
        <f>AL701</f>
        <v>44.85</v>
      </c>
      <c r="DB701">
        <f t="shared" si="308"/>
        <v>26.51</v>
      </c>
      <c r="DC701">
        <f t="shared" si="309"/>
        <v>0</v>
      </c>
      <c r="DD701" t="s">
        <v>6</v>
      </c>
      <c r="DE701" t="s">
        <v>6</v>
      </c>
      <c r="DF701">
        <f>ROUND(ROUND(AE701,0)*CX701,0)</f>
        <v>0</v>
      </c>
      <c r="DG701">
        <f t="shared" si="334"/>
        <v>0</v>
      </c>
      <c r="DH701">
        <f t="shared" si="335"/>
        <v>0</v>
      </c>
      <c r="DI701">
        <f>ROUND(ROUND(AH701*AL701,0)*CX701,0)</f>
        <v>262</v>
      </c>
      <c r="DJ701">
        <f>DI701</f>
        <v>262</v>
      </c>
      <c r="DK701">
        <v>0</v>
      </c>
      <c r="DL701" t="s">
        <v>6</v>
      </c>
      <c r="DM701">
        <v>0</v>
      </c>
      <c r="DN701" t="s">
        <v>6</v>
      </c>
      <c r="DO701">
        <v>0</v>
      </c>
    </row>
    <row r="702" spans="1:119" x14ac:dyDescent="0.2">
      <c r="A702">
        <f>ROW(Source!A217)</f>
        <v>217</v>
      </c>
      <c r="B702">
        <v>92864407</v>
      </c>
      <c r="C702">
        <v>92866072</v>
      </c>
      <c r="D702">
        <v>49510905</v>
      </c>
      <c r="E702">
        <v>70</v>
      </c>
      <c r="F702">
        <v>1</v>
      </c>
      <c r="G702">
        <v>1</v>
      </c>
      <c r="H702">
        <v>1</v>
      </c>
      <c r="I702" t="s">
        <v>867</v>
      </c>
      <c r="J702" t="s">
        <v>6</v>
      </c>
      <c r="K702" t="s">
        <v>868</v>
      </c>
      <c r="L702">
        <v>1191</v>
      </c>
      <c r="N702">
        <v>1013</v>
      </c>
      <c r="O702" t="s">
        <v>855</v>
      </c>
      <c r="P702" t="s">
        <v>855</v>
      </c>
      <c r="Q702">
        <v>1</v>
      </c>
      <c r="W702">
        <v>0</v>
      </c>
      <c r="X702">
        <v>-1417349443</v>
      </c>
      <c r="Y702">
        <f t="shared" si="307"/>
        <v>0.02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44.85</v>
      </c>
      <c r="AL702">
        <v>1</v>
      </c>
      <c r="AM702">
        <v>4</v>
      </c>
      <c r="AN702">
        <v>0</v>
      </c>
      <c r="AO702">
        <v>1</v>
      </c>
      <c r="AP702">
        <v>0</v>
      </c>
      <c r="AQ702">
        <v>0</v>
      </c>
      <c r="AR702">
        <v>0</v>
      </c>
      <c r="AS702" t="s">
        <v>6</v>
      </c>
      <c r="AT702">
        <v>0.02</v>
      </c>
      <c r="AU702" t="s">
        <v>6</v>
      </c>
      <c r="AV702">
        <v>2</v>
      </c>
      <c r="AW702">
        <v>2</v>
      </c>
      <c r="AX702">
        <v>92866083</v>
      </c>
      <c r="AY702">
        <v>1</v>
      </c>
      <c r="AZ702">
        <v>0</v>
      </c>
      <c r="BA702">
        <v>654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ROUND(Y702*Source!I217,7)</f>
        <v>4.4000000000000003E-3</v>
      </c>
      <c r="CY702">
        <f>AD702</f>
        <v>0</v>
      </c>
      <c r="CZ702">
        <f>AH702</f>
        <v>0</v>
      </c>
      <c r="DA702">
        <f>AL702</f>
        <v>1</v>
      </c>
      <c r="DB702">
        <f t="shared" si="308"/>
        <v>0</v>
      </c>
      <c r="DC702">
        <f t="shared" si="309"/>
        <v>0</v>
      </c>
      <c r="DD702" t="s">
        <v>6</v>
      </c>
      <c r="DE702" t="s">
        <v>6</v>
      </c>
      <c r="DF702">
        <f>ROUND(ROUND(AE702,0)*CX702,0)</f>
        <v>0</v>
      </c>
      <c r="DG702">
        <f t="shared" si="334"/>
        <v>0</v>
      </c>
      <c r="DH702">
        <f>ROUND(ROUND(AG702*AK702,0)*CX702,0)</f>
        <v>0</v>
      </c>
      <c r="DI702">
        <f t="shared" ref="DI702:DI709" si="336">ROUND(ROUND(AH702,0)*CX702,0)</f>
        <v>0</v>
      </c>
      <c r="DJ702">
        <f>DI702</f>
        <v>0</v>
      </c>
      <c r="DK702">
        <v>0</v>
      </c>
      <c r="DL702" t="s">
        <v>6</v>
      </c>
      <c r="DM702">
        <v>0</v>
      </c>
      <c r="DN702" t="s">
        <v>6</v>
      </c>
      <c r="DO702">
        <v>0</v>
      </c>
    </row>
    <row r="703" spans="1:119" x14ac:dyDescent="0.2">
      <c r="A703">
        <f>ROW(Source!A217)</f>
        <v>217</v>
      </c>
      <c r="B703">
        <v>92864407</v>
      </c>
      <c r="C703">
        <v>92866072</v>
      </c>
      <c r="D703">
        <v>49672573</v>
      </c>
      <c r="E703">
        <v>1</v>
      </c>
      <c r="F703">
        <v>1</v>
      </c>
      <c r="G703">
        <v>1</v>
      </c>
      <c r="H703">
        <v>2</v>
      </c>
      <c r="I703" t="s">
        <v>893</v>
      </c>
      <c r="J703" t="s">
        <v>894</v>
      </c>
      <c r="K703" t="s">
        <v>895</v>
      </c>
      <c r="L703">
        <v>1367</v>
      </c>
      <c r="N703">
        <v>1011</v>
      </c>
      <c r="O703" t="s">
        <v>872</v>
      </c>
      <c r="P703" t="s">
        <v>872</v>
      </c>
      <c r="Q703">
        <v>1</v>
      </c>
      <c r="W703">
        <v>0</v>
      </c>
      <c r="X703">
        <v>-430484415</v>
      </c>
      <c r="Y703">
        <f t="shared" si="307"/>
        <v>0.01</v>
      </c>
      <c r="AA703">
        <v>0</v>
      </c>
      <c r="AB703">
        <v>1814.09</v>
      </c>
      <c r="AC703">
        <v>605.48</v>
      </c>
      <c r="AD703">
        <v>0</v>
      </c>
      <c r="AE703">
        <v>0</v>
      </c>
      <c r="AF703">
        <v>115.4</v>
      </c>
      <c r="AG703">
        <v>13.5</v>
      </c>
      <c r="AH703">
        <v>0</v>
      </c>
      <c r="AI703">
        <v>1</v>
      </c>
      <c r="AJ703">
        <v>15.72</v>
      </c>
      <c r="AK703">
        <v>44.85</v>
      </c>
      <c r="AL703">
        <v>1</v>
      </c>
      <c r="AM703">
        <v>4</v>
      </c>
      <c r="AN703">
        <v>0</v>
      </c>
      <c r="AO703">
        <v>1</v>
      </c>
      <c r="AP703">
        <v>0</v>
      </c>
      <c r="AQ703">
        <v>0</v>
      </c>
      <c r="AR703">
        <v>0</v>
      </c>
      <c r="AS703" t="s">
        <v>6</v>
      </c>
      <c r="AT703">
        <v>0.01</v>
      </c>
      <c r="AU703" t="s">
        <v>6</v>
      </c>
      <c r="AV703">
        <v>0</v>
      </c>
      <c r="AW703">
        <v>2</v>
      </c>
      <c r="AX703">
        <v>92866084</v>
      </c>
      <c r="AY703">
        <v>1</v>
      </c>
      <c r="AZ703">
        <v>0</v>
      </c>
      <c r="BA703">
        <v>655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f>ROUND(Y703*Source!I217*DO703,7)</f>
        <v>0</v>
      </c>
      <c r="CX703">
        <f>ROUND(Y703*Source!I217,7)</f>
        <v>2.2000000000000001E-3</v>
      </c>
      <c r="CY703">
        <f>AB703</f>
        <v>1814.09</v>
      </c>
      <c r="CZ703">
        <f>AF703</f>
        <v>115.4</v>
      </c>
      <c r="DA703">
        <f>AJ703</f>
        <v>15.72</v>
      </c>
      <c r="DB703">
        <f t="shared" si="308"/>
        <v>1.1499999999999999</v>
      </c>
      <c r="DC703">
        <f t="shared" si="309"/>
        <v>0.14000000000000001</v>
      </c>
      <c r="DD703" t="s">
        <v>6</v>
      </c>
      <c r="DE703" t="s">
        <v>6</v>
      </c>
      <c r="DF703">
        <f>ROUND(ROUND(AE703,0)*CX703,0)</f>
        <v>0</v>
      </c>
      <c r="DG703">
        <f>ROUND(ROUND(AF703*AJ703,0)*CX703,0)</f>
        <v>4</v>
      </c>
      <c r="DH703">
        <f>ROUND(ROUND(AG703*AK703,0)*CX703,0)</f>
        <v>1</v>
      </c>
      <c r="DI703">
        <f t="shared" si="336"/>
        <v>0</v>
      </c>
      <c r="DJ703">
        <f>DG703</f>
        <v>4</v>
      </c>
      <c r="DK703">
        <v>0</v>
      </c>
      <c r="DL703" t="s">
        <v>6</v>
      </c>
      <c r="DM703">
        <v>0</v>
      </c>
      <c r="DN703" t="s">
        <v>6</v>
      </c>
      <c r="DO703">
        <v>0</v>
      </c>
    </row>
    <row r="704" spans="1:119" x14ac:dyDescent="0.2">
      <c r="A704">
        <f>ROW(Source!A217)</f>
        <v>217</v>
      </c>
      <c r="B704">
        <v>92864407</v>
      </c>
      <c r="C704">
        <v>92866072</v>
      </c>
      <c r="D704">
        <v>49673503</v>
      </c>
      <c r="E704">
        <v>1</v>
      </c>
      <c r="F704">
        <v>1</v>
      </c>
      <c r="G704">
        <v>1</v>
      </c>
      <c r="H704">
        <v>2</v>
      </c>
      <c r="I704" t="s">
        <v>869</v>
      </c>
      <c r="J704" t="s">
        <v>870</v>
      </c>
      <c r="K704" t="s">
        <v>871</v>
      </c>
      <c r="L704">
        <v>1367</v>
      </c>
      <c r="N704">
        <v>1011</v>
      </c>
      <c r="O704" t="s">
        <v>872</v>
      </c>
      <c r="P704" t="s">
        <v>872</v>
      </c>
      <c r="Q704">
        <v>1</v>
      </c>
      <c r="W704">
        <v>0</v>
      </c>
      <c r="X704">
        <v>509054691</v>
      </c>
      <c r="Y704">
        <f t="shared" si="307"/>
        <v>0.01</v>
      </c>
      <c r="AA704">
        <v>0</v>
      </c>
      <c r="AB704">
        <v>1032.96</v>
      </c>
      <c r="AC704">
        <v>520.26</v>
      </c>
      <c r="AD704">
        <v>0</v>
      </c>
      <c r="AE704">
        <v>0</v>
      </c>
      <c r="AF704">
        <v>65.709999999999994</v>
      </c>
      <c r="AG704">
        <v>11.6</v>
      </c>
      <c r="AH704">
        <v>0</v>
      </c>
      <c r="AI704">
        <v>1</v>
      </c>
      <c r="AJ704">
        <v>15.72</v>
      </c>
      <c r="AK704">
        <v>44.85</v>
      </c>
      <c r="AL704">
        <v>1</v>
      </c>
      <c r="AM704">
        <v>4</v>
      </c>
      <c r="AN704">
        <v>0</v>
      </c>
      <c r="AO704">
        <v>1</v>
      </c>
      <c r="AP704">
        <v>0</v>
      </c>
      <c r="AQ704">
        <v>0</v>
      </c>
      <c r="AR704">
        <v>0</v>
      </c>
      <c r="AS704" t="s">
        <v>6</v>
      </c>
      <c r="AT704">
        <v>0.01</v>
      </c>
      <c r="AU704" t="s">
        <v>6</v>
      </c>
      <c r="AV704">
        <v>0</v>
      </c>
      <c r="AW704">
        <v>2</v>
      </c>
      <c r="AX704">
        <v>92866085</v>
      </c>
      <c r="AY704">
        <v>1</v>
      </c>
      <c r="AZ704">
        <v>0</v>
      </c>
      <c r="BA704">
        <v>656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f>ROUND(Y704*Source!I217*DO704,7)</f>
        <v>0</v>
      </c>
      <c r="CX704">
        <f>ROUND(Y704*Source!I217,7)</f>
        <v>2.2000000000000001E-3</v>
      </c>
      <c r="CY704">
        <f>AB704</f>
        <v>1032.96</v>
      </c>
      <c r="CZ704">
        <f>AF704</f>
        <v>65.709999999999994</v>
      </c>
      <c r="DA704">
        <f>AJ704</f>
        <v>15.72</v>
      </c>
      <c r="DB704">
        <f t="shared" si="308"/>
        <v>0.66</v>
      </c>
      <c r="DC704">
        <f t="shared" si="309"/>
        <v>0.12</v>
      </c>
      <c r="DD704" t="s">
        <v>6</v>
      </c>
      <c r="DE704" t="s">
        <v>6</v>
      </c>
      <c r="DF704">
        <f>ROUND(ROUND(AE704,0)*CX704,0)</f>
        <v>0</v>
      </c>
      <c r="DG704">
        <f>ROUND(ROUND(AF704*AJ704,0)*CX704,0)</f>
        <v>2</v>
      </c>
      <c r="DH704">
        <f>ROUND(ROUND(AG704*AK704,0)*CX704,0)</f>
        <v>1</v>
      </c>
      <c r="DI704">
        <f t="shared" si="336"/>
        <v>0</v>
      </c>
      <c r="DJ704">
        <f>DG704</f>
        <v>2</v>
      </c>
      <c r="DK704">
        <v>0</v>
      </c>
      <c r="DL704" t="s">
        <v>6</v>
      </c>
      <c r="DM704">
        <v>0</v>
      </c>
      <c r="DN704" t="s">
        <v>6</v>
      </c>
      <c r="DO704">
        <v>0</v>
      </c>
    </row>
    <row r="705" spans="1:119" x14ac:dyDescent="0.2">
      <c r="A705">
        <f>ROW(Source!A217)</f>
        <v>217</v>
      </c>
      <c r="B705">
        <v>92864407</v>
      </c>
      <c r="C705">
        <v>92866072</v>
      </c>
      <c r="D705">
        <v>49523481</v>
      </c>
      <c r="E705">
        <v>1</v>
      </c>
      <c r="F705">
        <v>1</v>
      </c>
      <c r="G705">
        <v>1</v>
      </c>
      <c r="H705">
        <v>3</v>
      </c>
      <c r="I705" t="s">
        <v>1090</v>
      </c>
      <c r="J705" t="s">
        <v>1091</v>
      </c>
      <c r="K705" t="s">
        <v>1092</v>
      </c>
      <c r="L705">
        <v>1346</v>
      </c>
      <c r="N705">
        <v>1009</v>
      </c>
      <c r="O705" t="s">
        <v>541</v>
      </c>
      <c r="P705" t="s">
        <v>541</v>
      </c>
      <c r="Q705">
        <v>1</v>
      </c>
      <c r="W705">
        <v>0</v>
      </c>
      <c r="X705">
        <v>1682799448</v>
      </c>
      <c r="Y705">
        <f t="shared" ref="Y705:Y742" si="337">AT705</f>
        <v>0.16</v>
      </c>
      <c r="AA705">
        <v>301.57</v>
      </c>
      <c r="AB705">
        <v>0</v>
      </c>
      <c r="AC705">
        <v>0</v>
      </c>
      <c r="AD705">
        <v>0</v>
      </c>
      <c r="AE705">
        <v>30.4</v>
      </c>
      <c r="AF705">
        <v>0</v>
      </c>
      <c r="AG705">
        <v>0</v>
      </c>
      <c r="AH705">
        <v>0</v>
      </c>
      <c r="AI705">
        <v>9.92</v>
      </c>
      <c r="AJ705">
        <v>1</v>
      </c>
      <c r="AK705">
        <v>1</v>
      </c>
      <c r="AL705">
        <v>1</v>
      </c>
      <c r="AM705">
        <v>4</v>
      </c>
      <c r="AN705">
        <v>0</v>
      </c>
      <c r="AO705">
        <v>1</v>
      </c>
      <c r="AP705">
        <v>0</v>
      </c>
      <c r="AQ705">
        <v>0</v>
      </c>
      <c r="AR705">
        <v>0</v>
      </c>
      <c r="AS705" t="s">
        <v>6</v>
      </c>
      <c r="AT705">
        <v>0.16</v>
      </c>
      <c r="AU705" t="s">
        <v>6</v>
      </c>
      <c r="AV705">
        <v>0</v>
      </c>
      <c r="AW705">
        <v>2</v>
      </c>
      <c r="AX705">
        <v>92866086</v>
      </c>
      <c r="AY705">
        <v>1</v>
      </c>
      <c r="AZ705">
        <v>0</v>
      </c>
      <c r="BA705">
        <v>657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ROUND(Y705*Source!I217,7)</f>
        <v>3.5200000000000002E-2</v>
      </c>
      <c r="CY705">
        <f>AA705</f>
        <v>301.57</v>
      </c>
      <c r="CZ705">
        <f>AE705</f>
        <v>30.4</v>
      </c>
      <c r="DA705">
        <f>AI705</f>
        <v>9.92</v>
      </c>
      <c r="DB705">
        <f t="shared" ref="DB705:DB742" si="338">ROUND(ROUND(AT705*CZ705,2),2)</f>
        <v>4.8600000000000003</v>
      </c>
      <c r="DC705">
        <f t="shared" ref="DC705:DC742" si="339">ROUND(ROUND(AT705*AG705,2),2)</f>
        <v>0</v>
      </c>
      <c r="DD705" t="s">
        <v>6</v>
      </c>
      <c r="DE705" t="s">
        <v>6</v>
      </c>
      <c r="DF705">
        <f>ROUND(ROUND(AE705*AI705,0)*CX705,0)</f>
        <v>11</v>
      </c>
      <c r="DG705">
        <f t="shared" ref="DG705:DG711" si="340">ROUND(ROUND(AF705,0)*CX705,0)</f>
        <v>0</v>
      </c>
      <c r="DH705">
        <f t="shared" ref="DH705:DH710" si="341">ROUND(ROUND(AG705,0)*CX705,0)</f>
        <v>0</v>
      </c>
      <c r="DI705">
        <f t="shared" si="336"/>
        <v>0</v>
      </c>
      <c r="DJ705">
        <f>DF705</f>
        <v>11</v>
      </c>
      <c r="DK705">
        <v>0</v>
      </c>
      <c r="DL705" t="s">
        <v>6</v>
      </c>
      <c r="DM705">
        <v>0</v>
      </c>
      <c r="DN705" t="s">
        <v>6</v>
      </c>
      <c r="DO705">
        <v>0</v>
      </c>
    </row>
    <row r="706" spans="1:119" x14ac:dyDescent="0.2">
      <c r="A706">
        <f>ROW(Source!A217)</f>
        <v>217</v>
      </c>
      <c r="B706">
        <v>92864407</v>
      </c>
      <c r="C706">
        <v>92866072</v>
      </c>
      <c r="D706">
        <v>49523499</v>
      </c>
      <c r="E706">
        <v>1</v>
      </c>
      <c r="F706">
        <v>1</v>
      </c>
      <c r="G706">
        <v>1</v>
      </c>
      <c r="H706">
        <v>3</v>
      </c>
      <c r="I706" t="s">
        <v>1141</v>
      </c>
      <c r="J706" t="s">
        <v>1142</v>
      </c>
      <c r="K706" t="s">
        <v>1143</v>
      </c>
      <c r="L706">
        <v>1302</v>
      </c>
      <c r="N706">
        <v>1003</v>
      </c>
      <c r="O706" t="s">
        <v>548</v>
      </c>
      <c r="P706" t="s">
        <v>548</v>
      </c>
      <c r="Q706">
        <v>10</v>
      </c>
      <c r="W706">
        <v>0</v>
      </c>
      <c r="X706">
        <v>-893440473</v>
      </c>
      <c r="Y706">
        <f t="shared" si="337"/>
        <v>0.5</v>
      </c>
      <c r="AA706">
        <v>68.45</v>
      </c>
      <c r="AB706">
        <v>0</v>
      </c>
      <c r="AC706">
        <v>0</v>
      </c>
      <c r="AD706">
        <v>0</v>
      </c>
      <c r="AE706">
        <v>6.9</v>
      </c>
      <c r="AF706">
        <v>0</v>
      </c>
      <c r="AG706">
        <v>0</v>
      </c>
      <c r="AH706">
        <v>0</v>
      </c>
      <c r="AI706">
        <v>9.92</v>
      </c>
      <c r="AJ706">
        <v>1</v>
      </c>
      <c r="AK706">
        <v>1</v>
      </c>
      <c r="AL706">
        <v>1</v>
      </c>
      <c r="AM706">
        <v>4</v>
      </c>
      <c r="AN706">
        <v>0</v>
      </c>
      <c r="AO706">
        <v>1</v>
      </c>
      <c r="AP706">
        <v>0</v>
      </c>
      <c r="AQ706">
        <v>0</v>
      </c>
      <c r="AR706">
        <v>0</v>
      </c>
      <c r="AS706" t="s">
        <v>6</v>
      </c>
      <c r="AT706">
        <v>0.5</v>
      </c>
      <c r="AU706" t="s">
        <v>6</v>
      </c>
      <c r="AV706">
        <v>0</v>
      </c>
      <c r="AW706">
        <v>2</v>
      </c>
      <c r="AX706">
        <v>92866087</v>
      </c>
      <c r="AY706">
        <v>1</v>
      </c>
      <c r="AZ706">
        <v>0</v>
      </c>
      <c r="BA706">
        <v>658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ROUND(Y706*Source!I217,7)</f>
        <v>0.11</v>
      </c>
      <c r="CY706">
        <f>AA706</f>
        <v>68.45</v>
      </c>
      <c r="CZ706">
        <f>AE706</f>
        <v>6.9</v>
      </c>
      <c r="DA706">
        <f>AI706</f>
        <v>9.92</v>
      </c>
      <c r="DB706">
        <f t="shared" si="338"/>
        <v>3.45</v>
      </c>
      <c r="DC706">
        <f t="shared" si="339"/>
        <v>0</v>
      </c>
      <c r="DD706" t="s">
        <v>6</v>
      </c>
      <c r="DE706" t="s">
        <v>6</v>
      </c>
      <c r="DF706">
        <f>ROUND(ROUND(AE706*AI706,0)*CX706,0)</f>
        <v>7</v>
      </c>
      <c r="DG706">
        <f t="shared" si="340"/>
        <v>0</v>
      </c>
      <c r="DH706">
        <f t="shared" si="341"/>
        <v>0</v>
      </c>
      <c r="DI706">
        <f t="shared" si="336"/>
        <v>0</v>
      </c>
      <c r="DJ706">
        <f>DF706</f>
        <v>7</v>
      </c>
      <c r="DK706">
        <v>0</v>
      </c>
      <c r="DL706" t="s">
        <v>6</v>
      </c>
      <c r="DM706">
        <v>0</v>
      </c>
      <c r="DN706" t="s">
        <v>6</v>
      </c>
      <c r="DO706">
        <v>0</v>
      </c>
    </row>
    <row r="707" spans="1:119" x14ac:dyDescent="0.2">
      <c r="A707">
        <f>ROW(Source!A217)</f>
        <v>217</v>
      </c>
      <c r="B707">
        <v>92864407</v>
      </c>
      <c r="C707">
        <v>92866072</v>
      </c>
      <c r="D707">
        <v>49554585</v>
      </c>
      <c r="E707">
        <v>1</v>
      </c>
      <c r="F707">
        <v>1</v>
      </c>
      <c r="G707">
        <v>1</v>
      </c>
      <c r="H707">
        <v>3</v>
      </c>
      <c r="I707" t="s">
        <v>1081</v>
      </c>
      <c r="J707" t="s">
        <v>1082</v>
      </c>
      <c r="K707" t="s">
        <v>1083</v>
      </c>
      <c r="L707">
        <v>1346</v>
      </c>
      <c r="N707">
        <v>1009</v>
      </c>
      <c r="O707" t="s">
        <v>541</v>
      </c>
      <c r="P707" t="s">
        <v>541</v>
      </c>
      <c r="Q707">
        <v>1</v>
      </c>
      <c r="W707">
        <v>0</v>
      </c>
      <c r="X707">
        <v>-211331552</v>
      </c>
      <c r="Y707">
        <f t="shared" si="337"/>
        <v>0.05</v>
      </c>
      <c r="AA707">
        <v>283.70999999999998</v>
      </c>
      <c r="AB707">
        <v>0</v>
      </c>
      <c r="AC707">
        <v>0</v>
      </c>
      <c r="AD707">
        <v>0</v>
      </c>
      <c r="AE707">
        <v>28.6</v>
      </c>
      <c r="AF707">
        <v>0</v>
      </c>
      <c r="AG707">
        <v>0</v>
      </c>
      <c r="AH707">
        <v>0</v>
      </c>
      <c r="AI707">
        <v>9.92</v>
      </c>
      <c r="AJ707">
        <v>1</v>
      </c>
      <c r="AK707">
        <v>1</v>
      </c>
      <c r="AL707">
        <v>1</v>
      </c>
      <c r="AM707">
        <v>4</v>
      </c>
      <c r="AN707">
        <v>0</v>
      </c>
      <c r="AO707">
        <v>1</v>
      </c>
      <c r="AP707">
        <v>0</v>
      </c>
      <c r="AQ707">
        <v>0</v>
      </c>
      <c r="AR707">
        <v>0</v>
      </c>
      <c r="AS707" t="s">
        <v>6</v>
      </c>
      <c r="AT707">
        <v>0.05</v>
      </c>
      <c r="AU707" t="s">
        <v>6</v>
      </c>
      <c r="AV707">
        <v>0</v>
      </c>
      <c r="AW707">
        <v>2</v>
      </c>
      <c r="AX707">
        <v>92866088</v>
      </c>
      <c r="AY707">
        <v>1</v>
      </c>
      <c r="AZ707">
        <v>0</v>
      </c>
      <c r="BA707">
        <v>659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ROUND(Y707*Source!I217,7)</f>
        <v>1.0999999999999999E-2</v>
      </c>
      <c r="CY707">
        <f>AA707</f>
        <v>283.70999999999998</v>
      </c>
      <c r="CZ707">
        <f>AE707</f>
        <v>28.6</v>
      </c>
      <c r="DA707">
        <f>AI707</f>
        <v>9.92</v>
      </c>
      <c r="DB707">
        <f t="shared" si="338"/>
        <v>1.43</v>
      </c>
      <c r="DC707">
        <f t="shared" si="339"/>
        <v>0</v>
      </c>
      <c r="DD707" t="s">
        <v>6</v>
      </c>
      <c r="DE707" t="s">
        <v>6</v>
      </c>
      <c r="DF707">
        <f>ROUND(ROUND(AE707*AI707,0)*CX707,0)</f>
        <v>3</v>
      </c>
      <c r="DG707">
        <f t="shared" si="340"/>
        <v>0</v>
      </c>
      <c r="DH707">
        <f t="shared" si="341"/>
        <v>0</v>
      </c>
      <c r="DI707">
        <f t="shared" si="336"/>
        <v>0</v>
      </c>
      <c r="DJ707">
        <f>DF707</f>
        <v>3</v>
      </c>
      <c r="DK707">
        <v>0</v>
      </c>
      <c r="DL707" t="s">
        <v>6</v>
      </c>
      <c r="DM707">
        <v>0</v>
      </c>
      <c r="DN707" t="s">
        <v>6</v>
      </c>
      <c r="DO707">
        <v>0</v>
      </c>
    </row>
    <row r="708" spans="1:119" x14ac:dyDescent="0.2">
      <c r="A708">
        <f>ROW(Source!A217)</f>
        <v>217</v>
      </c>
      <c r="B708">
        <v>92864407</v>
      </c>
      <c r="C708">
        <v>92866072</v>
      </c>
      <c r="D708">
        <v>49515638</v>
      </c>
      <c r="E708">
        <v>70</v>
      </c>
      <c r="F708">
        <v>1</v>
      </c>
      <c r="G708">
        <v>1</v>
      </c>
      <c r="H708">
        <v>3</v>
      </c>
      <c r="I708" t="s">
        <v>859</v>
      </c>
      <c r="J708" t="s">
        <v>6</v>
      </c>
      <c r="K708" t="s">
        <v>860</v>
      </c>
      <c r="L708">
        <v>1374</v>
      </c>
      <c r="N708">
        <v>1013</v>
      </c>
      <c r="O708" t="s">
        <v>861</v>
      </c>
      <c r="P708" t="s">
        <v>861</v>
      </c>
      <c r="Q708">
        <v>1</v>
      </c>
      <c r="W708">
        <v>0</v>
      </c>
      <c r="X708">
        <v>-1731369543</v>
      </c>
      <c r="Y708">
        <f t="shared" si="337"/>
        <v>0.53</v>
      </c>
      <c r="AA708">
        <v>9.92</v>
      </c>
      <c r="AB708">
        <v>0</v>
      </c>
      <c r="AC708">
        <v>0</v>
      </c>
      <c r="AD708">
        <v>0</v>
      </c>
      <c r="AE708">
        <v>1</v>
      </c>
      <c r="AF708">
        <v>0</v>
      </c>
      <c r="AG708">
        <v>0</v>
      </c>
      <c r="AH708">
        <v>0</v>
      </c>
      <c r="AI708">
        <v>9.92</v>
      </c>
      <c r="AJ708">
        <v>1</v>
      </c>
      <c r="AK708">
        <v>1</v>
      </c>
      <c r="AL708">
        <v>1</v>
      </c>
      <c r="AM708">
        <v>4</v>
      </c>
      <c r="AN708">
        <v>0</v>
      </c>
      <c r="AO708">
        <v>1</v>
      </c>
      <c r="AP708">
        <v>0</v>
      </c>
      <c r="AQ708">
        <v>0</v>
      </c>
      <c r="AR708">
        <v>0</v>
      </c>
      <c r="AS708" t="s">
        <v>6</v>
      </c>
      <c r="AT708">
        <v>0.53</v>
      </c>
      <c r="AU708" t="s">
        <v>6</v>
      </c>
      <c r="AV708">
        <v>0</v>
      </c>
      <c r="AW708">
        <v>2</v>
      </c>
      <c r="AX708">
        <v>92866089</v>
      </c>
      <c r="AY708">
        <v>1</v>
      </c>
      <c r="AZ708">
        <v>0</v>
      </c>
      <c r="BA708">
        <v>660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ROUND(Y708*Source!I217,7)</f>
        <v>0.1166</v>
      </c>
      <c r="CY708">
        <f>AA708</f>
        <v>9.92</v>
      </c>
      <c r="CZ708">
        <f>AE708</f>
        <v>1</v>
      </c>
      <c r="DA708">
        <f>AI708</f>
        <v>9.92</v>
      </c>
      <c r="DB708">
        <f t="shared" si="338"/>
        <v>0.53</v>
      </c>
      <c r="DC708">
        <f t="shared" si="339"/>
        <v>0</v>
      </c>
      <c r="DD708" t="s">
        <v>6</v>
      </c>
      <c r="DE708" t="s">
        <v>6</v>
      </c>
      <c r="DF708">
        <f>ROUND(ROUND(AE708*AI708,0)*CX708,0)</f>
        <v>1</v>
      </c>
      <c r="DG708">
        <f t="shared" si="340"/>
        <v>0</v>
      </c>
      <c r="DH708">
        <f t="shared" si="341"/>
        <v>0</v>
      </c>
      <c r="DI708">
        <f t="shared" si="336"/>
        <v>0</v>
      </c>
      <c r="DJ708">
        <f>DF708</f>
        <v>1</v>
      </c>
      <c r="DK708">
        <v>0</v>
      </c>
      <c r="DL708" t="s">
        <v>6</v>
      </c>
      <c r="DM708">
        <v>0</v>
      </c>
      <c r="DN708" t="s">
        <v>6</v>
      </c>
      <c r="DO708">
        <v>0</v>
      </c>
    </row>
    <row r="709" spans="1:119" x14ac:dyDescent="0.2">
      <c r="A709">
        <f>ROW(Source!A217)</f>
        <v>217</v>
      </c>
      <c r="B709">
        <v>92864407</v>
      </c>
      <c r="C709">
        <v>92866072</v>
      </c>
      <c r="D709">
        <v>0</v>
      </c>
      <c r="E709">
        <v>1</v>
      </c>
      <c r="F709">
        <v>1</v>
      </c>
      <c r="G709">
        <v>1</v>
      </c>
      <c r="H709">
        <v>3</v>
      </c>
      <c r="I709" t="s">
        <v>30</v>
      </c>
      <c r="J709" t="s">
        <v>6</v>
      </c>
      <c r="K709" t="s">
        <v>703</v>
      </c>
      <c r="L709">
        <v>1301</v>
      </c>
      <c r="N709">
        <v>1003</v>
      </c>
      <c r="O709" t="s">
        <v>425</v>
      </c>
      <c r="P709" t="s">
        <v>425</v>
      </c>
      <c r="Q709">
        <v>1</v>
      </c>
      <c r="W709">
        <v>0</v>
      </c>
      <c r="X709">
        <v>1762569468</v>
      </c>
      <c r="Y709">
        <f t="shared" si="337"/>
        <v>100</v>
      </c>
      <c r="AA709">
        <v>79.17</v>
      </c>
      <c r="AB709">
        <v>0</v>
      </c>
      <c r="AC709">
        <v>0</v>
      </c>
      <c r="AD709">
        <v>0</v>
      </c>
      <c r="AE709">
        <v>83.25</v>
      </c>
      <c r="AF709">
        <v>0</v>
      </c>
      <c r="AG709">
        <v>0</v>
      </c>
      <c r="AH709">
        <v>0</v>
      </c>
      <c r="AI709">
        <v>9.92</v>
      </c>
      <c r="AJ709">
        <v>1</v>
      </c>
      <c r="AK709">
        <v>1</v>
      </c>
      <c r="AL709">
        <v>1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 t="s">
        <v>6</v>
      </c>
      <c r="AT709">
        <v>100</v>
      </c>
      <c r="AU709" t="s">
        <v>6</v>
      </c>
      <c r="AV709">
        <v>0</v>
      </c>
      <c r="AW709">
        <v>1</v>
      </c>
      <c r="AX709">
        <v>-1</v>
      </c>
      <c r="AY709">
        <v>0</v>
      </c>
      <c r="AZ709">
        <v>0</v>
      </c>
      <c r="BA709" t="s">
        <v>6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ROUND(Y709*Source!I217,7)</f>
        <v>22</v>
      </c>
      <c r="CY709">
        <f>AA709</f>
        <v>79.17</v>
      </c>
      <c r="CZ709">
        <f>AE709</f>
        <v>83.25</v>
      </c>
      <c r="DA709">
        <f>AI709</f>
        <v>9.92</v>
      </c>
      <c r="DB709">
        <f t="shared" si="338"/>
        <v>8325</v>
      </c>
      <c r="DC709">
        <f t="shared" si="339"/>
        <v>0</v>
      </c>
      <c r="DD709" t="s">
        <v>6</v>
      </c>
      <c r="DE709" t="s">
        <v>6</v>
      </c>
      <c r="DF709">
        <f>ROUND(ROUND(AE709*AI709,0)*CX709,0)</f>
        <v>18172</v>
      </c>
      <c r="DG709">
        <f t="shared" si="340"/>
        <v>0</v>
      </c>
      <c r="DH709">
        <f t="shared" si="341"/>
        <v>0</v>
      </c>
      <c r="DI709">
        <f t="shared" si="336"/>
        <v>0</v>
      </c>
      <c r="DJ709">
        <f>DF709</f>
        <v>18172</v>
      </c>
      <c r="DK709">
        <v>0</v>
      </c>
      <c r="DL709" t="s">
        <v>6</v>
      </c>
      <c r="DM709">
        <v>0</v>
      </c>
      <c r="DN709" t="s">
        <v>6</v>
      </c>
      <c r="DO709">
        <v>0</v>
      </c>
    </row>
    <row r="710" spans="1:119" x14ac:dyDescent="0.2">
      <c r="A710">
        <f>ROW(Source!A219)</f>
        <v>219</v>
      </c>
      <c r="B710">
        <v>92864407</v>
      </c>
      <c r="C710">
        <v>92866091</v>
      </c>
      <c r="D710">
        <v>49510749</v>
      </c>
      <c r="E710">
        <v>70</v>
      </c>
      <c r="F710">
        <v>1</v>
      </c>
      <c r="G710">
        <v>1</v>
      </c>
      <c r="H710">
        <v>1</v>
      </c>
      <c r="I710" t="s">
        <v>976</v>
      </c>
      <c r="J710" t="s">
        <v>6</v>
      </c>
      <c r="K710" t="s">
        <v>977</v>
      </c>
      <c r="L710">
        <v>1191</v>
      </c>
      <c r="N710">
        <v>1013</v>
      </c>
      <c r="O710" t="s">
        <v>855</v>
      </c>
      <c r="P710" t="s">
        <v>855</v>
      </c>
      <c r="Q710">
        <v>1</v>
      </c>
      <c r="W710">
        <v>0</v>
      </c>
      <c r="X710">
        <v>-2012709214</v>
      </c>
      <c r="Y710">
        <f t="shared" si="337"/>
        <v>5.39</v>
      </c>
      <c r="AA710">
        <v>0</v>
      </c>
      <c r="AB710">
        <v>0</v>
      </c>
      <c r="AC710">
        <v>0</v>
      </c>
      <c r="AD710">
        <v>421.59</v>
      </c>
      <c r="AE710">
        <v>0</v>
      </c>
      <c r="AF710">
        <v>0</v>
      </c>
      <c r="AG710">
        <v>0</v>
      </c>
      <c r="AH710">
        <v>9.4</v>
      </c>
      <c r="AI710">
        <v>1</v>
      </c>
      <c r="AJ710">
        <v>1</v>
      </c>
      <c r="AK710">
        <v>1</v>
      </c>
      <c r="AL710">
        <v>44.85</v>
      </c>
      <c r="AM710">
        <v>4</v>
      </c>
      <c r="AN710">
        <v>0</v>
      </c>
      <c r="AO710">
        <v>1</v>
      </c>
      <c r="AP710">
        <v>0</v>
      </c>
      <c r="AQ710">
        <v>0</v>
      </c>
      <c r="AR710">
        <v>0</v>
      </c>
      <c r="AS710" t="s">
        <v>6</v>
      </c>
      <c r="AT710">
        <v>5.39</v>
      </c>
      <c r="AU710" t="s">
        <v>6</v>
      </c>
      <c r="AV710">
        <v>1</v>
      </c>
      <c r="AW710">
        <v>2</v>
      </c>
      <c r="AX710">
        <v>92866104</v>
      </c>
      <c r="AY710">
        <v>1</v>
      </c>
      <c r="AZ710">
        <v>0</v>
      </c>
      <c r="BA710">
        <v>661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U710">
        <f>ROUND(AT710*Source!I219*AH710*AL710,0)</f>
        <v>1273</v>
      </c>
      <c r="CV710">
        <f>ROUND(Y710*Source!I219,7)</f>
        <v>3.0184000000000002</v>
      </c>
      <c r="CW710">
        <v>0</v>
      </c>
      <c r="CX710">
        <f>ROUND(Y710*Source!I219,7)</f>
        <v>3.0184000000000002</v>
      </c>
      <c r="CY710">
        <f>AD710</f>
        <v>421.59</v>
      </c>
      <c r="CZ710">
        <f>AH710</f>
        <v>9.4</v>
      </c>
      <c r="DA710">
        <f>AL710</f>
        <v>44.85</v>
      </c>
      <c r="DB710">
        <f t="shared" si="338"/>
        <v>50.67</v>
      </c>
      <c r="DC710">
        <f t="shared" si="339"/>
        <v>0</v>
      </c>
      <c r="DD710" t="s">
        <v>6</v>
      </c>
      <c r="DE710" t="s">
        <v>6</v>
      </c>
      <c r="DF710">
        <f>ROUND(ROUND(AE710,0)*CX710,0)</f>
        <v>0</v>
      </c>
      <c r="DG710">
        <f t="shared" si="340"/>
        <v>0</v>
      </c>
      <c r="DH710">
        <f t="shared" si="341"/>
        <v>0</v>
      </c>
      <c r="DI710">
        <f>ROUND(ROUND(AH710*AL710,0)*CX710,0)</f>
        <v>1274</v>
      </c>
      <c r="DJ710">
        <f>DI710</f>
        <v>1274</v>
      </c>
      <c r="DK710">
        <v>0</v>
      </c>
      <c r="DL710" t="s">
        <v>6</v>
      </c>
      <c r="DM710">
        <v>0</v>
      </c>
      <c r="DN710" t="s">
        <v>6</v>
      </c>
      <c r="DO710">
        <v>0</v>
      </c>
    </row>
    <row r="711" spans="1:119" x14ac:dyDescent="0.2">
      <c r="A711">
        <f>ROW(Source!A219)</f>
        <v>219</v>
      </c>
      <c r="B711">
        <v>92864407</v>
      </c>
      <c r="C711">
        <v>92866091</v>
      </c>
      <c r="D711">
        <v>49510905</v>
      </c>
      <c r="E711">
        <v>70</v>
      </c>
      <c r="F711">
        <v>1</v>
      </c>
      <c r="G711">
        <v>1</v>
      </c>
      <c r="H711">
        <v>1</v>
      </c>
      <c r="I711" t="s">
        <v>867</v>
      </c>
      <c r="J711" t="s">
        <v>6</v>
      </c>
      <c r="K711" t="s">
        <v>868</v>
      </c>
      <c r="L711">
        <v>1191</v>
      </c>
      <c r="N711">
        <v>1013</v>
      </c>
      <c r="O711" t="s">
        <v>855</v>
      </c>
      <c r="P711" t="s">
        <v>855</v>
      </c>
      <c r="Q711">
        <v>1</v>
      </c>
      <c r="W711">
        <v>0</v>
      </c>
      <c r="X711">
        <v>-1417349443</v>
      </c>
      <c r="Y711">
        <f t="shared" si="337"/>
        <v>0.04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44.85</v>
      </c>
      <c r="AL711">
        <v>1</v>
      </c>
      <c r="AM711">
        <v>4</v>
      </c>
      <c r="AN711">
        <v>0</v>
      </c>
      <c r="AO711">
        <v>1</v>
      </c>
      <c r="AP711">
        <v>0</v>
      </c>
      <c r="AQ711">
        <v>0</v>
      </c>
      <c r="AR711">
        <v>0</v>
      </c>
      <c r="AS711" t="s">
        <v>6</v>
      </c>
      <c r="AT711">
        <v>0.04</v>
      </c>
      <c r="AU711" t="s">
        <v>6</v>
      </c>
      <c r="AV711">
        <v>2</v>
      </c>
      <c r="AW711">
        <v>2</v>
      </c>
      <c r="AX711">
        <v>92866105</v>
      </c>
      <c r="AY711">
        <v>1</v>
      </c>
      <c r="AZ711">
        <v>0</v>
      </c>
      <c r="BA711">
        <v>662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ROUND(Y711*Source!I219,7)</f>
        <v>2.24E-2</v>
      </c>
      <c r="CY711">
        <f>AD711</f>
        <v>0</v>
      </c>
      <c r="CZ711">
        <f>AH711</f>
        <v>0</v>
      </c>
      <c r="DA711">
        <f>AL711</f>
        <v>1</v>
      </c>
      <c r="DB711">
        <f t="shared" si="338"/>
        <v>0</v>
      </c>
      <c r="DC711">
        <f t="shared" si="339"/>
        <v>0</v>
      </c>
      <c r="DD711" t="s">
        <v>6</v>
      </c>
      <c r="DE711" t="s">
        <v>6</v>
      </c>
      <c r="DF711">
        <f>ROUND(ROUND(AE711,0)*CX711,0)</f>
        <v>0</v>
      </c>
      <c r="DG711">
        <f t="shared" si="340"/>
        <v>0</v>
      </c>
      <c r="DH711">
        <f>ROUND(ROUND(AG711*AK711,0)*CX711,0)</f>
        <v>0</v>
      </c>
      <c r="DI711">
        <f t="shared" ref="DI711:DI721" si="342">ROUND(ROUND(AH711,0)*CX711,0)</f>
        <v>0</v>
      </c>
      <c r="DJ711">
        <f>DI711</f>
        <v>0</v>
      </c>
      <c r="DK711">
        <v>0</v>
      </c>
      <c r="DL711" t="s">
        <v>6</v>
      </c>
      <c r="DM711">
        <v>0</v>
      </c>
      <c r="DN711" t="s">
        <v>6</v>
      </c>
      <c r="DO711">
        <v>0</v>
      </c>
    </row>
    <row r="712" spans="1:119" x14ac:dyDescent="0.2">
      <c r="A712">
        <f>ROW(Source!A219)</f>
        <v>219</v>
      </c>
      <c r="B712">
        <v>92864407</v>
      </c>
      <c r="C712">
        <v>92866091</v>
      </c>
      <c r="D712">
        <v>49672573</v>
      </c>
      <c r="E712">
        <v>1</v>
      </c>
      <c r="F712">
        <v>1</v>
      </c>
      <c r="G712">
        <v>1</v>
      </c>
      <c r="H712">
        <v>2</v>
      </c>
      <c r="I712" t="s">
        <v>893</v>
      </c>
      <c r="J712" t="s">
        <v>894</v>
      </c>
      <c r="K712" t="s">
        <v>895</v>
      </c>
      <c r="L712">
        <v>1367</v>
      </c>
      <c r="N712">
        <v>1011</v>
      </c>
      <c r="O712" t="s">
        <v>872</v>
      </c>
      <c r="P712" t="s">
        <v>872</v>
      </c>
      <c r="Q712">
        <v>1</v>
      </c>
      <c r="W712">
        <v>0</v>
      </c>
      <c r="X712">
        <v>-430484415</v>
      </c>
      <c r="Y712">
        <f t="shared" si="337"/>
        <v>0.02</v>
      </c>
      <c r="AA712">
        <v>0</v>
      </c>
      <c r="AB712">
        <v>1814.09</v>
      </c>
      <c r="AC712">
        <v>605.48</v>
      </c>
      <c r="AD712">
        <v>0</v>
      </c>
      <c r="AE712">
        <v>0</v>
      </c>
      <c r="AF712">
        <v>115.4</v>
      </c>
      <c r="AG712">
        <v>13.5</v>
      </c>
      <c r="AH712">
        <v>0</v>
      </c>
      <c r="AI712">
        <v>1</v>
      </c>
      <c r="AJ712">
        <v>15.72</v>
      </c>
      <c r="AK712">
        <v>44.85</v>
      </c>
      <c r="AL712">
        <v>1</v>
      </c>
      <c r="AM712">
        <v>4</v>
      </c>
      <c r="AN712">
        <v>0</v>
      </c>
      <c r="AO712">
        <v>1</v>
      </c>
      <c r="AP712">
        <v>0</v>
      </c>
      <c r="AQ712">
        <v>0</v>
      </c>
      <c r="AR712">
        <v>0</v>
      </c>
      <c r="AS712" t="s">
        <v>6</v>
      </c>
      <c r="AT712">
        <v>0.02</v>
      </c>
      <c r="AU712" t="s">
        <v>6</v>
      </c>
      <c r="AV712">
        <v>0</v>
      </c>
      <c r="AW712">
        <v>2</v>
      </c>
      <c r="AX712">
        <v>92866106</v>
      </c>
      <c r="AY712">
        <v>1</v>
      </c>
      <c r="AZ712">
        <v>0</v>
      </c>
      <c r="BA712">
        <v>663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f>ROUND(Y712*Source!I219*DO712,7)</f>
        <v>0</v>
      </c>
      <c r="CX712">
        <f>ROUND(Y712*Source!I219,7)</f>
        <v>1.12E-2</v>
      </c>
      <c r="CY712">
        <f>AB712</f>
        <v>1814.09</v>
      </c>
      <c r="CZ712">
        <f>AF712</f>
        <v>115.4</v>
      </c>
      <c r="DA712">
        <f>AJ712</f>
        <v>15.72</v>
      </c>
      <c r="DB712">
        <f t="shared" si="338"/>
        <v>2.31</v>
      </c>
      <c r="DC712">
        <f t="shared" si="339"/>
        <v>0.27</v>
      </c>
      <c r="DD712" t="s">
        <v>6</v>
      </c>
      <c r="DE712" t="s">
        <v>6</v>
      </c>
      <c r="DF712">
        <f>ROUND(ROUND(AE712,0)*CX712,0)</f>
        <v>0</v>
      </c>
      <c r="DG712">
        <f>ROUND(ROUND(AF712*AJ712,0)*CX712,0)</f>
        <v>20</v>
      </c>
      <c r="DH712">
        <f>ROUND(ROUND(AG712*AK712,0)*CX712,0)</f>
        <v>7</v>
      </c>
      <c r="DI712">
        <f t="shared" si="342"/>
        <v>0</v>
      </c>
      <c r="DJ712">
        <f>DG712</f>
        <v>20</v>
      </c>
      <c r="DK712">
        <v>0</v>
      </c>
      <c r="DL712" t="s">
        <v>6</v>
      </c>
      <c r="DM712">
        <v>0</v>
      </c>
      <c r="DN712" t="s">
        <v>6</v>
      </c>
      <c r="DO712">
        <v>0</v>
      </c>
    </row>
    <row r="713" spans="1:119" x14ac:dyDescent="0.2">
      <c r="A713">
        <f>ROW(Source!A219)</f>
        <v>219</v>
      </c>
      <c r="B713">
        <v>92864407</v>
      </c>
      <c r="C713">
        <v>92866091</v>
      </c>
      <c r="D713">
        <v>49673503</v>
      </c>
      <c r="E713">
        <v>1</v>
      </c>
      <c r="F713">
        <v>1</v>
      </c>
      <c r="G713">
        <v>1</v>
      </c>
      <c r="H713">
        <v>2</v>
      </c>
      <c r="I713" t="s">
        <v>869</v>
      </c>
      <c r="J713" t="s">
        <v>870</v>
      </c>
      <c r="K713" t="s">
        <v>871</v>
      </c>
      <c r="L713">
        <v>1367</v>
      </c>
      <c r="N713">
        <v>1011</v>
      </c>
      <c r="O713" t="s">
        <v>872</v>
      </c>
      <c r="P713" t="s">
        <v>872</v>
      </c>
      <c r="Q713">
        <v>1</v>
      </c>
      <c r="W713">
        <v>0</v>
      </c>
      <c r="X713">
        <v>509054691</v>
      </c>
      <c r="Y713">
        <f t="shared" si="337"/>
        <v>0.02</v>
      </c>
      <c r="AA713">
        <v>0</v>
      </c>
      <c r="AB713">
        <v>1032.96</v>
      </c>
      <c r="AC713">
        <v>520.26</v>
      </c>
      <c r="AD713">
        <v>0</v>
      </c>
      <c r="AE713">
        <v>0</v>
      </c>
      <c r="AF713">
        <v>65.709999999999994</v>
      </c>
      <c r="AG713">
        <v>11.6</v>
      </c>
      <c r="AH713">
        <v>0</v>
      </c>
      <c r="AI713">
        <v>1</v>
      </c>
      <c r="AJ713">
        <v>15.72</v>
      </c>
      <c r="AK713">
        <v>44.85</v>
      </c>
      <c r="AL713">
        <v>1</v>
      </c>
      <c r="AM713">
        <v>4</v>
      </c>
      <c r="AN713">
        <v>0</v>
      </c>
      <c r="AO713">
        <v>1</v>
      </c>
      <c r="AP713">
        <v>0</v>
      </c>
      <c r="AQ713">
        <v>0</v>
      </c>
      <c r="AR713">
        <v>0</v>
      </c>
      <c r="AS713" t="s">
        <v>6</v>
      </c>
      <c r="AT713">
        <v>0.02</v>
      </c>
      <c r="AU713" t="s">
        <v>6</v>
      </c>
      <c r="AV713">
        <v>0</v>
      </c>
      <c r="AW713">
        <v>2</v>
      </c>
      <c r="AX713">
        <v>92866107</v>
      </c>
      <c r="AY713">
        <v>1</v>
      </c>
      <c r="AZ713">
        <v>0</v>
      </c>
      <c r="BA713">
        <v>664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f>ROUND(Y713*Source!I219*DO713,7)</f>
        <v>0</v>
      </c>
      <c r="CX713">
        <f>ROUND(Y713*Source!I219,7)</f>
        <v>1.12E-2</v>
      </c>
      <c r="CY713">
        <f>AB713</f>
        <v>1032.96</v>
      </c>
      <c r="CZ713">
        <f>AF713</f>
        <v>65.709999999999994</v>
      </c>
      <c r="DA713">
        <f>AJ713</f>
        <v>15.72</v>
      </c>
      <c r="DB713">
        <f t="shared" si="338"/>
        <v>1.31</v>
      </c>
      <c r="DC713">
        <f t="shared" si="339"/>
        <v>0.23</v>
      </c>
      <c r="DD713" t="s">
        <v>6</v>
      </c>
      <c r="DE713" t="s">
        <v>6</v>
      </c>
      <c r="DF713">
        <f>ROUND(ROUND(AE713,0)*CX713,0)</f>
        <v>0</v>
      </c>
      <c r="DG713">
        <f>ROUND(ROUND(AF713*AJ713,0)*CX713,0)</f>
        <v>12</v>
      </c>
      <c r="DH713">
        <f>ROUND(ROUND(AG713*AK713,0)*CX713,0)</f>
        <v>6</v>
      </c>
      <c r="DI713">
        <f t="shared" si="342"/>
        <v>0</v>
      </c>
      <c r="DJ713">
        <f>DG713</f>
        <v>12</v>
      </c>
      <c r="DK713">
        <v>0</v>
      </c>
      <c r="DL713" t="s">
        <v>6</v>
      </c>
      <c r="DM713">
        <v>0</v>
      </c>
      <c r="DN713" t="s">
        <v>6</v>
      </c>
      <c r="DO713">
        <v>0</v>
      </c>
    </row>
    <row r="714" spans="1:119" x14ac:dyDescent="0.2">
      <c r="A714">
        <f>ROW(Source!A219)</f>
        <v>219</v>
      </c>
      <c r="B714">
        <v>92864407</v>
      </c>
      <c r="C714">
        <v>92866091</v>
      </c>
      <c r="D714">
        <v>49523481</v>
      </c>
      <c r="E714">
        <v>1</v>
      </c>
      <c r="F714">
        <v>1</v>
      </c>
      <c r="G714">
        <v>1</v>
      </c>
      <c r="H714">
        <v>3</v>
      </c>
      <c r="I714" t="s">
        <v>1090</v>
      </c>
      <c r="J714" t="s">
        <v>1091</v>
      </c>
      <c r="K714" t="s">
        <v>1092</v>
      </c>
      <c r="L714">
        <v>1346</v>
      </c>
      <c r="N714">
        <v>1009</v>
      </c>
      <c r="O714" t="s">
        <v>541</v>
      </c>
      <c r="P714" t="s">
        <v>541</v>
      </c>
      <c r="Q714">
        <v>1</v>
      </c>
      <c r="W714">
        <v>0</v>
      </c>
      <c r="X714">
        <v>1682799448</v>
      </c>
      <c r="Y714">
        <f t="shared" si="337"/>
        <v>0.16</v>
      </c>
      <c r="AA714">
        <v>301.57</v>
      </c>
      <c r="AB714">
        <v>0</v>
      </c>
      <c r="AC714">
        <v>0</v>
      </c>
      <c r="AD714">
        <v>0</v>
      </c>
      <c r="AE714">
        <v>30.4</v>
      </c>
      <c r="AF714">
        <v>0</v>
      </c>
      <c r="AG714">
        <v>0</v>
      </c>
      <c r="AH714">
        <v>0</v>
      </c>
      <c r="AI714">
        <v>9.92</v>
      </c>
      <c r="AJ714">
        <v>1</v>
      </c>
      <c r="AK714">
        <v>1</v>
      </c>
      <c r="AL714">
        <v>1</v>
      </c>
      <c r="AM714">
        <v>4</v>
      </c>
      <c r="AN714">
        <v>0</v>
      </c>
      <c r="AO714">
        <v>1</v>
      </c>
      <c r="AP714">
        <v>0</v>
      </c>
      <c r="AQ714">
        <v>0</v>
      </c>
      <c r="AR714">
        <v>0</v>
      </c>
      <c r="AS714" t="s">
        <v>6</v>
      </c>
      <c r="AT714">
        <v>0.16</v>
      </c>
      <c r="AU714" t="s">
        <v>6</v>
      </c>
      <c r="AV714">
        <v>0</v>
      </c>
      <c r="AW714">
        <v>2</v>
      </c>
      <c r="AX714">
        <v>92866108</v>
      </c>
      <c r="AY714">
        <v>1</v>
      </c>
      <c r="AZ714">
        <v>0</v>
      </c>
      <c r="BA714">
        <v>665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ROUND(Y714*Source!I219,7)</f>
        <v>8.9599999999999999E-2</v>
      </c>
      <c r="CY714">
        <f t="shared" ref="CY714:CY721" si="343">AA714</f>
        <v>301.57</v>
      </c>
      <c r="CZ714">
        <f t="shared" ref="CZ714:CZ721" si="344">AE714</f>
        <v>30.4</v>
      </c>
      <c r="DA714">
        <f t="shared" ref="DA714:DA721" si="345">AI714</f>
        <v>9.92</v>
      </c>
      <c r="DB714">
        <f t="shared" si="338"/>
        <v>4.8600000000000003</v>
      </c>
      <c r="DC714">
        <f t="shared" si="339"/>
        <v>0</v>
      </c>
      <c r="DD714" t="s">
        <v>6</v>
      </c>
      <c r="DE714" t="s">
        <v>6</v>
      </c>
      <c r="DF714">
        <f t="shared" ref="DF714:DF721" si="346">ROUND(ROUND(AE714*AI714,0)*CX714,0)</f>
        <v>27</v>
      </c>
      <c r="DG714">
        <f t="shared" ref="DG714:DG723" si="347">ROUND(ROUND(AF714,0)*CX714,0)</f>
        <v>0</v>
      </c>
      <c r="DH714">
        <f t="shared" ref="DH714:DH722" si="348">ROUND(ROUND(AG714,0)*CX714,0)</f>
        <v>0</v>
      </c>
      <c r="DI714">
        <f t="shared" si="342"/>
        <v>0</v>
      </c>
      <c r="DJ714">
        <f t="shared" ref="DJ714:DJ721" si="349">DF714</f>
        <v>27</v>
      </c>
      <c r="DK714">
        <v>0</v>
      </c>
      <c r="DL714" t="s">
        <v>6</v>
      </c>
      <c r="DM714">
        <v>0</v>
      </c>
      <c r="DN714" t="s">
        <v>6</v>
      </c>
      <c r="DO714">
        <v>0</v>
      </c>
    </row>
    <row r="715" spans="1:119" x14ac:dyDescent="0.2">
      <c r="A715">
        <f>ROW(Source!A219)</f>
        <v>219</v>
      </c>
      <c r="B715">
        <v>92864407</v>
      </c>
      <c r="C715">
        <v>92866091</v>
      </c>
      <c r="D715">
        <v>49523755</v>
      </c>
      <c r="E715">
        <v>1</v>
      </c>
      <c r="F715">
        <v>1</v>
      </c>
      <c r="G715">
        <v>1</v>
      </c>
      <c r="H715">
        <v>3</v>
      </c>
      <c r="I715" t="s">
        <v>1144</v>
      </c>
      <c r="J715" t="s">
        <v>1145</v>
      </c>
      <c r="K715" t="s">
        <v>1146</v>
      </c>
      <c r="L715">
        <v>1348</v>
      </c>
      <c r="N715">
        <v>1009</v>
      </c>
      <c r="O715" t="s">
        <v>532</v>
      </c>
      <c r="P715" t="s">
        <v>532</v>
      </c>
      <c r="Q715">
        <v>1000</v>
      </c>
      <c r="W715">
        <v>0</v>
      </c>
      <c r="X715">
        <v>1351694942</v>
      </c>
      <c r="Y715">
        <f t="shared" si="337"/>
        <v>5.9999999999999995E-4</v>
      </c>
      <c r="AA715">
        <v>18054.400000000001</v>
      </c>
      <c r="AB715">
        <v>0</v>
      </c>
      <c r="AC715">
        <v>0</v>
      </c>
      <c r="AD715">
        <v>0</v>
      </c>
      <c r="AE715">
        <v>1820</v>
      </c>
      <c r="AF715">
        <v>0</v>
      </c>
      <c r="AG715">
        <v>0</v>
      </c>
      <c r="AH715">
        <v>0</v>
      </c>
      <c r="AI715">
        <v>9.92</v>
      </c>
      <c r="AJ715">
        <v>1</v>
      </c>
      <c r="AK715">
        <v>1</v>
      </c>
      <c r="AL715">
        <v>1</v>
      </c>
      <c r="AM715">
        <v>4</v>
      </c>
      <c r="AN715">
        <v>0</v>
      </c>
      <c r="AO715">
        <v>1</v>
      </c>
      <c r="AP715">
        <v>0</v>
      </c>
      <c r="AQ715">
        <v>0</v>
      </c>
      <c r="AR715">
        <v>0</v>
      </c>
      <c r="AS715" t="s">
        <v>6</v>
      </c>
      <c r="AT715">
        <v>5.9999999999999995E-4</v>
      </c>
      <c r="AU715" t="s">
        <v>6</v>
      </c>
      <c r="AV715">
        <v>0</v>
      </c>
      <c r="AW715">
        <v>2</v>
      </c>
      <c r="AX715">
        <v>92866109</v>
      </c>
      <c r="AY715">
        <v>1</v>
      </c>
      <c r="AZ715">
        <v>0</v>
      </c>
      <c r="BA715">
        <v>666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ROUND(Y715*Source!I219,7)</f>
        <v>3.3599999999999998E-4</v>
      </c>
      <c r="CY715">
        <f t="shared" si="343"/>
        <v>18054.400000000001</v>
      </c>
      <c r="CZ715">
        <f t="shared" si="344"/>
        <v>1820</v>
      </c>
      <c r="DA715">
        <f t="shared" si="345"/>
        <v>9.92</v>
      </c>
      <c r="DB715">
        <f t="shared" si="338"/>
        <v>1.0900000000000001</v>
      </c>
      <c r="DC715">
        <f t="shared" si="339"/>
        <v>0</v>
      </c>
      <c r="DD715" t="s">
        <v>6</v>
      </c>
      <c r="DE715" t="s">
        <v>6</v>
      </c>
      <c r="DF715">
        <f t="shared" si="346"/>
        <v>6</v>
      </c>
      <c r="DG715">
        <f t="shared" si="347"/>
        <v>0</v>
      </c>
      <c r="DH715">
        <f t="shared" si="348"/>
        <v>0</v>
      </c>
      <c r="DI715">
        <f t="shared" si="342"/>
        <v>0</v>
      </c>
      <c r="DJ715">
        <f t="shared" si="349"/>
        <v>6</v>
      </c>
      <c r="DK715">
        <v>0</v>
      </c>
      <c r="DL715" t="s">
        <v>6</v>
      </c>
      <c r="DM715">
        <v>0</v>
      </c>
      <c r="DN715" t="s">
        <v>6</v>
      </c>
      <c r="DO715">
        <v>0</v>
      </c>
    </row>
    <row r="716" spans="1:119" x14ac:dyDescent="0.2">
      <c r="A716">
        <f>ROW(Source!A219)</f>
        <v>219</v>
      </c>
      <c r="B716">
        <v>92864407</v>
      </c>
      <c r="C716">
        <v>92866091</v>
      </c>
      <c r="D716">
        <v>49554585</v>
      </c>
      <c r="E716">
        <v>1</v>
      </c>
      <c r="F716">
        <v>1</v>
      </c>
      <c r="G716">
        <v>1</v>
      </c>
      <c r="H716">
        <v>3</v>
      </c>
      <c r="I716" t="s">
        <v>1081</v>
      </c>
      <c r="J716" t="s">
        <v>1082</v>
      </c>
      <c r="K716" t="s">
        <v>1083</v>
      </c>
      <c r="L716">
        <v>1346</v>
      </c>
      <c r="N716">
        <v>1009</v>
      </c>
      <c r="O716" t="s">
        <v>541</v>
      </c>
      <c r="P716" t="s">
        <v>541</v>
      </c>
      <c r="Q716">
        <v>1</v>
      </c>
      <c r="W716">
        <v>0</v>
      </c>
      <c r="X716">
        <v>-211331552</v>
      </c>
      <c r="Y716">
        <f t="shared" si="337"/>
        <v>0.02</v>
      </c>
      <c r="AA716">
        <v>283.70999999999998</v>
      </c>
      <c r="AB716">
        <v>0</v>
      </c>
      <c r="AC716">
        <v>0</v>
      </c>
      <c r="AD716">
        <v>0</v>
      </c>
      <c r="AE716">
        <v>28.6</v>
      </c>
      <c r="AF716">
        <v>0</v>
      </c>
      <c r="AG716">
        <v>0</v>
      </c>
      <c r="AH716">
        <v>0</v>
      </c>
      <c r="AI716">
        <v>9.92</v>
      </c>
      <c r="AJ716">
        <v>1</v>
      </c>
      <c r="AK716">
        <v>1</v>
      </c>
      <c r="AL716">
        <v>1</v>
      </c>
      <c r="AM716">
        <v>4</v>
      </c>
      <c r="AN716">
        <v>0</v>
      </c>
      <c r="AO716">
        <v>1</v>
      </c>
      <c r="AP716">
        <v>0</v>
      </c>
      <c r="AQ716">
        <v>0</v>
      </c>
      <c r="AR716">
        <v>0</v>
      </c>
      <c r="AS716" t="s">
        <v>6</v>
      </c>
      <c r="AT716">
        <v>0.02</v>
      </c>
      <c r="AU716" t="s">
        <v>6</v>
      </c>
      <c r="AV716">
        <v>0</v>
      </c>
      <c r="AW716">
        <v>2</v>
      </c>
      <c r="AX716">
        <v>92866110</v>
      </c>
      <c r="AY716">
        <v>1</v>
      </c>
      <c r="AZ716">
        <v>0</v>
      </c>
      <c r="BA716">
        <v>667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ROUND(Y716*Source!I219,7)</f>
        <v>1.12E-2</v>
      </c>
      <c r="CY716">
        <f t="shared" si="343"/>
        <v>283.70999999999998</v>
      </c>
      <c r="CZ716">
        <f t="shared" si="344"/>
        <v>28.6</v>
      </c>
      <c r="DA716">
        <f t="shared" si="345"/>
        <v>9.92</v>
      </c>
      <c r="DB716">
        <f t="shared" si="338"/>
        <v>0.56999999999999995</v>
      </c>
      <c r="DC716">
        <f t="shared" si="339"/>
        <v>0</v>
      </c>
      <c r="DD716" t="s">
        <v>6</v>
      </c>
      <c r="DE716" t="s">
        <v>6</v>
      </c>
      <c r="DF716">
        <f t="shared" si="346"/>
        <v>3</v>
      </c>
      <c r="DG716">
        <f t="shared" si="347"/>
        <v>0</v>
      </c>
      <c r="DH716">
        <f t="shared" si="348"/>
        <v>0</v>
      </c>
      <c r="DI716">
        <f t="shared" si="342"/>
        <v>0</v>
      </c>
      <c r="DJ716">
        <f t="shared" si="349"/>
        <v>3</v>
      </c>
      <c r="DK716">
        <v>0</v>
      </c>
      <c r="DL716" t="s">
        <v>6</v>
      </c>
      <c r="DM716">
        <v>0</v>
      </c>
      <c r="DN716" t="s">
        <v>6</v>
      </c>
      <c r="DO716">
        <v>0</v>
      </c>
    </row>
    <row r="717" spans="1:119" x14ac:dyDescent="0.2">
      <c r="A717">
        <f>ROW(Source!A219)</f>
        <v>219</v>
      </c>
      <c r="B717">
        <v>92864407</v>
      </c>
      <c r="C717">
        <v>92866091</v>
      </c>
      <c r="D717">
        <v>49567992</v>
      </c>
      <c r="E717">
        <v>1</v>
      </c>
      <c r="F717">
        <v>1</v>
      </c>
      <c r="G717">
        <v>1</v>
      </c>
      <c r="H717">
        <v>3</v>
      </c>
      <c r="I717" t="s">
        <v>1147</v>
      </c>
      <c r="J717" t="s">
        <v>1148</v>
      </c>
      <c r="K717" t="s">
        <v>1149</v>
      </c>
      <c r="L717">
        <v>1425</v>
      </c>
      <c r="N717">
        <v>1013</v>
      </c>
      <c r="O717" t="s">
        <v>53</v>
      </c>
      <c r="P717" t="s">
        <v>53</v>
      </c>
      <c r="Q717">
        <v>1</v>
      </c>
      <c r="W717">
        <v>0</v>
      </c>
      <c r="X717">
        <v>1821525740</v>
      </c>
      <c r="Y717">
        <f t="shared" si="337"/>
        <v>0.05</v>
      </c>
      <c r="AA717">
        <v>1091.2</v>
      </c>
      <c r="AB717">
        <v>0</v>
      </c>
      <c r="AC717">
        <v>0</v>
      </c>
      <c r="AD717">
        <v>0</v>
      </c>
      <c r="AE717">
        <v>110</v>
      </c>
      <c r="AF717">
        <v>0</v>
      </c>
      <c r="AG717">
        <v>0</v>
      </c>
      <c r="AH717">
        <v>0</v>
      </c>
      <c r="AI717">
        <v>9.92</v>
      </c>
      <c r="AJ717">
        <v>1</v>
      </c>
      <c r="AK717">
        <v>1</v>
      </c>
      <c r="AL717">
        <v>1</v>
      </c>
      <c r="AM717">
        <v>4</v>
      </c>
      <c r="AN717">
        <v>0</v>
      </c>
      <c r="AO717">
        <v>1</v>
      </c>
      <c r="AP717">
        <v>0</v>
      </c>
      <c r="AQ717">
        <v>0</v>
      </c>
      <c r="AR717">
        <v>0</v>
      </c>
      <c r="AS717" t="s">
        <v>6</v>
      </c>
      <c r="AT717">
        <v>0.05</v>
      </c>
      <c r="AU717" t="s">
        <v>6</v>
      </c>
      <c r="AV717">
        <v>0</v>
      </c>
      <c r="AW717">
        <v>2</v>
      </c>
      <c r="AX717">
        <v>92866111</v>
      </c>
      <c r="AY717">
        <v>1</v>
      </c>
      <c r="AZ717">
        <v>0</v>
      </c>
      <c r="BA717">
        <v>668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ROUND(Y717*Source!I219,7)</f>
        <v>2.8000000000000001E-2</v>
      </c>
      <c r="CY717">
        <f t="shared" si="343"/>
        <v>1091.2</v>
      </c>
      <c r="CZ717">
        <f t="shared" si="344"/>
        <v>110</v>
      </c>
      <c r="DA717">
        <f t="shared" si="345"/>
        <v>9.92</v>
      </c>
      <c r="DB717">
        <f t="shared" si="338"/>
        <v>5.5</v>
      </c>
      <c r="DC717">
        <f t="shared" si="339"/>
        <v>0</v>
      </c>
      <c r="DD717" t="s">
        <v>6</v>
      </c>
      <c r="DE717" t="s">
        <v>6</v>
      </c>
      <c r="DF717">
        <f t="shared" si="346"/>
        <v>31</v>
      </c>
      <c r="DG717">
        <f t="shared" si="347"/>
        <v>0</v>
      </c>
      <c r="DH717">
        <f t="shared" si="348"/>
        <v>0</v>
      </c>
      <c r="DI717">
        <f t="shared" si="342"/>
        <v>0</v>
      </c>
      <c r="DJ717">
        <f t="shared" si="349"/>
        <v>31</v>
      </c>
      <c r="DK717">
        <v>0</v>
      </c>
      <c r="DL717" t="s">
        <v>6</v>
      </c>
      <c r="DM717">
        <v>0</v>
      </c>
      <c r="DN717" t="s">
        <v>6</v>
      </c>
      <c r="DO717">
        <v>0</v>
      </c>
    </row>
    <row r="718" spans="1:119" x14ac:dyDescent="0.2">
      <c r="A718">
        <f>ROW(Source!A219)</f>
        <v>219</v>
      </c>
      <c r="B718">
        <v>92864407</v>
      </c>
      <c r="C718">
        <v>92866091</v>
      </c>
      <c r="D718">
        <v>49568041</v>
      </c>
      <c r="E718">
        <v>1</v>
      </c>
      <c r="F718">
        <v>1</v>
      </c>
      <c r="G718">
        <v>1</v>
      </c>
      <c r="H718">
        <v>3</v>
      </c>
      <c r="I718" t="s">
        <v>1150</v>
      </c>
      <c r="J718" t="s">
        <v>1151</v>
      </c>
      <c r="K718" t="s">
        <v>1152</v>
      </c>
      <c r="L718">
        <v>1407</v>
      </c>
      <c r="N718">
        <v>1013</v>
      </c>
      <c r="O718" t="s">
        <v>938</v>
      </c>
      <c r="P718" t="s">
        <v>938</v>
      </c>
      <c r="Q718">
        <v>1</v>
      </c>
      <c r="W718">
        <v>0</v>
      </c>
      <c r="X718">
        <v>-429802834</v>
      </c>
      <c r="Y718">
        <f t="shared" si="337"/>
        <v>1.2200000000000001E-2</v>
      </c>
      <c r="AA718">
        <v>1180.48</v>
      </c>
      <c r="AB718">
        <v>0</v>
      </c>
      <c r="AC718">
        <v>0</v>
      </c>
      <c r="AD718">
        <v>0</v>
      </c>
      <c r="AE718">
        <v>119</v>
      </c>
      <c r="AF718">
        <v>0</v>
      </c>
      <c r="AG718">
        <v>0</v>
      </c>
      <c r="AH718">
        <v>0</v>
      </c>
      <c r="AI718">
        <v>9.92</v>
      </c>
      <c r="AJ718">
        <v>1</v>
      </c>
      <c r="AK718">
        <v>1</v>
      </c>
      <c r="AL718">
        <v>1</v>
      </c>
      <c r="AM718">
        <v>4</v>
      </c>
      <c r="AN718">
        <v>0</v>
      </c>
      <c r="AO718">
        <v>1</v>
      </c>
      <c r="AP718">
        <v>0</v>
      </c>
      <c r="AQ718">
        <v>0</v>
      </c>
      <c r="AR718">
        <v>0</v>
      </c>
      <c r="AS718" t="s">
        <v>6</v>
      </c>
      <c r="AT718">
        <v>1.2200000000000001E-2</v>
      </c>
      <c r="AU718" t="s">
        <v>6</v>
      </c>
      <c r="AV718">
        <v>0</v>
      </c>
      <c r="AW718">
        <v>2</v>
      </c>
      <c r="AX718">
        <v>92866112</v>
      </c>
      <c r="AY718">
        <v>1</v>
      </c>
      <c r="AZ718">
        <v>0</v>
      </c>
      <c r="BA718">
        <v>669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ROUND(Y718*Source!I219,7)</f>
        <v>6.8320000000000004E-3</v>
      </c>
      <c r="CY718">
        <f t="shared" si="343"/>
        <v>1180.48</v>
      </c>
      <c r="CZ718">
        <f t="shared" si="344"/>
        <v>119</v>
      </c>
      <c r="DA718">
        <f t="shared" si="345"/>
        <v>9.92</v>
      </c>
      <c r="DB718">
        <f t="shared" si="338"/>
        <v>1.45</v>
      </c>
      <c r="DC718">
        <f t="shared" si="339"/>
        <v>0</v>
      </c>
      <c r="DD718" t="s">
        <v>6</v>
      </c>
      <c r="DE718" t="s">
        <v>6</v>
      </c>
      <c r="DF718">
        <f t="shared" si="346"/>
        <v>8</v>
      </c>
      <c r="DG718">
        <f t="shared" si="347"/>
        <v>0</v>
      </c>
      <c r="DH718">
        <f t="shared" si="348"/>
        <v>0</v>
      </c>
      <c r="DI718">
        <f t="shared" si="342"/>
        <v>0</v>
      </c>
      <c r="DJ718">
        <f t="shared" si="349"/>
        <v>8</v>
      </c>
      <c r="DK718">
        <v>0</v>
      </c>
      <c r="DL718" t="s">
        <v>6</v>
      </c>
      <c r="DM718">
        <v>0</v>
      </c>
      <c r="DN718" t="s">
        <v>6</v>
      </c>
      <c r="DO718">
        <v>0</v>
      </c>
    </row>
    <row r="719" spans="1:119" x14ac:dyDescent="0.2">
      <c r="A719">
        <f>ROW(Source!A219)</f>
        <v>219</v>
      </c>
      <c r="B719">
        <v>92864407</v>
      </c>
      <c r="C719">
        <v>92866091</v>
      </c>
      <c r="D719">
        <v>49573847</v>
      </c>
      <c r="E719">
        <v>1</v>
      </c>
      <c r="F719">
        <v>1</v>
      </c>
      <c r="G719">
        <v>1</v>
      </c>
      <c r="H719">
        <v>3</v>
      </c>
      <c r="I719" t="s">
        <v>710</v>
      </c>
      <c r="J719" t="s">
        <v>713</v>
      </c>
      <c r="K719" t="s">
        <v>711</v>
      </c>
      <c r="L719">
        <v>1477</v>
      </c>
      <c r="N719">
        <v>1013</v>
      </c>
      <c r="O719" t="s">
        <v>712</v>
      </c>
      <c r="P719" t="s">
        <v>714</v>
      </c>
      <c r="Q719">
        <v>1</v>
      </c>
      <c r="W719">
        <v>0</v>
      </c>
      <c r="X719">
        <v>-1319864279</v>
      </c>
      <c r="Y719">
        <f t="shared" si="337"/>
        <v>9.8214300000000004E-2</v>
      </c>
      <c r="AA719">
        <v>73692.7</v>
      </c>
      <c r="AB719">
        <v>0</v>
      </c>
      <c r="AC719">
        <v>0</v>
      </c>
      <c r="AD719">
        <v>0</v>
      </c>
      <c r="AE719">
        <v>7428.7</v>
      </c>
      <c r="AF719">
        <v>0</v>
      </c>
      <c r="AG719">
        <v>0</v>
      </c>
      <c r="AH719">
        <v>0</v>
      </c>
      <c r="AI719">
        <v>9.92</v>
      </c>
      <c r="AJ719">
        <v>1</v>
      </c>
      <c r="AK719">
        <v>1</v>
      </c>
      <c r="AL719">
        <v>1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 t="s">
        <v>6</v>
      </c>
      <c r="AT719">
        <v>9.8214300000000004E-2</v>
      </c>
      <c r="AU719" t="s">
        <v>6</v>
      </c>
      <c r="AV719">
        <v>0</v>
      </c>
      <c r="AW719">
        <v>1</v>
      </c>
      <c r="AX719">
        <v>-1</v>
      </c>
      <c r="AY719">
        <v>0</v>
      </c>
      <c r="AZ719">
        <v>0</v>
      </c>
      <c r="BA719" t="s">
        <v>6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ROUND(Y719*Source!I219,7)</f>
        <v>5.5E-2</v>
      </c>
      <c r="CY719">
        <f t="shared" si="343"/>
        <v>73692.7</v>
      </c>
      <c r="CZ719">
        <f t="shared" si="344"/>
        <v>7428.7</v>
      </c>
      <c r="DA719">
        <f t="shared" si="345"/>
        <v>9.92</v>
      </c>
      <c r="DB719">
        <f t="shared" si="338"/>
        <v>729.6</v>
      </c>
      <c r="DC719">
        <f t="shared" si="339"/>
        <v>0</v>
      </c>
      <c r="DD719" t="s">
        <v>6</v>
      </c>
      <c r="DE719" t="s">
        <v>6</v>
      </c>
      <c r="DF719">
        <f t="shared" si="346"/>
        <v>4053</v>
      </c>
      <c r="DG719">
        <f t="shared" si="347"/>
        <v>0</v>
      </c>
      <c r="DH719">
        <f t="shared" si="348"/>
        <v>0</v>
      </c>
      <c r="DI719">
        <f t="shared" si="342"/>
        <v>0</v>
      </c>
      <c r="DJ719">
        <f t="shared" si="349"/>
        <v>4053</v>
      </c>
      <c r="DK719">
        <v>0</v>
      </c>
      <c r="DL719" t="s">
        <v>6</v>
      </c>
      <c r="DM719">
        <v>0</v>
      </c>
      <c r="DN719" t="s">
        <v>6</v>
      </c>
      <c r="DO719">
        <v>0</v>
      </c>
    </row>
    <row r="720" spans="1:119" x14ac:dyDescent="0.2">
      <c r="A720">
        <f>ROW(Source!A219)</f>
        <v>219</v>
      </c>
      <c r="B720">
        <v>92864407</v>
      </c>
      <c r="C720">
        <v>92866091</v>
      </c>
      <c r="D720">
        <v>49573848</v>
      </c>
      <c r="E720">
        <v>1</v>
      </c>
      <c r="F720">
        <v>1</v>
      </c>
      <c r="G720">
        <v>1</v>
      </c>
      <c r="H720">
        <v>3</v>
      </c>
      <c r="I720" t="s">
        <v>716</v>
      </c>
      <c r="J720" t="s">
        <v>718</v>
      </c>
      <c r="K720" t="s">
        <v>717</v>
      </c>
      <c r="L720">
        <v>1477</v>
      </c>
      <c r="N720">
        <v>1013</v>
      </c>
      <c r="O720" t="s">
        <v>712</v>
      </c>
      <c r="P720" t="s">
        <v>714</v>
      </c>
      <c r="Q720">
        <v>1</v>
      </c>
      <c r="W720">
        <v>0</v>
      </c>
      <c r="X720">
        <v>1051290654</v>
      </c>
      <c r="Y720">
        <f t="shared" si="337"/>
        <v>1.7857000000000001E-3</v>
      </c>
      <c r="AA720">
        <v>138312.68</v>
      </c>
      <c r="AB720">
        <v>0</v>
      </c>
      <c r="AC720">
        <v>0</v>
      </c>
      <c r="AD720">
        <v>0</v>
      </c>
      <c r="AE720">
        <v>13942.81</v>
      </c>
      <c r="AF720">
        <v>0</v>
      </c>
      <c r="AG720">
        <v>0</v>
      </c>
      <c r="AH720">
        <v>0</v>
      </c>
      <c r="AI720">
        <v>9.92</v>
      </c>
      <c r="AJ720">
        <v>1</v>
      </c>
      <c r="AK720">
        <v>1</v>
      </c>
      <c r="AL720">
        <v>1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 t="s">
        <v>6</v>
      </c>
      <c r="AT720">
        <v>1.7857000000000001E-3</v>
      </c>
      <c r="AU720" t="s">
        <v>6</v>
      </c>
      <c r="AV720">
        <v>0</v>
      </c>
      <c r="AW720">
        <v>1</v>
      </c>
      <c r="AX720">
        <v>-1</v>
      </c>
      <c r="AY720">
        <v>0</v>
      </c>
      <c r="AZ720">
        <v>0</v>
      </c>
      <c r="BA720" t="s">
        <v>6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ROUND(Y720*Source!I219,7)</f>
        <v>1E-3</v>
      </c>
      <c r="CY720">
        <f t="shared" si="343"/>
        <v>138312.68</v>
      </c>
      <c r="CZ720">
        <f t="shared" si="344"/>
        <v>13942.81</v>
      </c>
      <c r="DA720">
        <f t="shared" si="345"/>
        <v>9.92</v>
      </c>
      <c r="DB720">
        <f t="shared" si="338"/>
        <v>24.9</v>
      </c>
      <c r="DC720">
        <f t="shared" si="339"/>
        <v>0</v>
      </c>
      <c r="DD720" t="s">
        <v>6</v>
      </c>
      <c r="DE720" t="s">
        <v>6</v>
      </c>
      <c r="DF720">
        <f t="shared" si="346"/>
        <v>138</v>
      </c>
      <c r="DG720">
        <f t="shared" si="347"/>
        <v>0</v>
      </c>
      <c r="DH720">
        <f t="shared" si="348"/>
        <v>0</v>
      </c>
      <c r="DI720">
        <f t="shared" si="342"/>
        <v>0</v>
      </c>
      <c r="DJ720">
        <f t="shared" si="349"/>
        <v>138</v>
      </c>
      <c r="DK720">
        <v>0</v>
      </c>
      <c r="DL720" t="s">
        <v>6</v>
      </c>
      <c r="DM720">
        <v>0</v>
      </c>
      <c r="DN720" t="s">
        <v>6</v>
      </c>
      <c r="DO720">
        <v>0</v>
      </c>
    </row>
    <row r="721" spans="1:119" x14ac:dyDescent="0.2">
      <c r="A721">
        <f>ROW(Source!A219)</f>
        <v>219</v>
      </c>
      <c r="B721">
        <v>92864407</v>
      </c>
      <c r="C721">
        <v>92866091</v>
      </c>
      <c r="D721">
        <v>49515638</v>
      </c>
      <c r="E721">
        <v>70</v>
      </c>
      <c r="F721">
        <v>1</v>
      </c>
      <c r="G721">
        <v>1</v>
      </c>
      <c r="H721">
        <v>3</v>
      </c>
      <c r="I721" t="s">
        <v>859</v>
      </c>
      <c r="J721" t="s">
        <v>6</v>
      </c>
      <c r="K721" t="s">
        <v>860</v>
      </c>
      <c r="L721">
        <v>1374</v>
      </c>
      <c r="N721">
        <v>1013</v>
      </c>
      <c r="O721" t="s">
        <v>861</v>
      </c>
      <c r="P721" t="s">
        <v>861</v>
      </c>
      <c r="Q721">
        <v>1</v>
      </c>
      <c r="W721">
        <v>0</v>
      </c>
      <c r="X721">
        <v>-1731369543</v>
      </c>
      <c r="Y721">
        <f t="shared" si="337"/>
        <v>1.01</v>
      </c>
      <c r="AA721">
        <v>9.92</v>
      </c>
      <c r="AB721">
        <v>0</v>
      </c>
      <c r="AC721">
        <v>0</v>
      </c>
      <c r="AD721">
        <v>0</v>
      </c>
      <c r="AE721">
        <v>1</v>
      </c>
      <c r="AF721">
        <v>0</v>
      </c>
      <c r="AG721">
        <v>0</v>
      </c>
      <c r="AH721">
        <v>0</v>
      </c>
      <c r="AI721">
        <v>9.92</v>
      </c>
      <c r="AJ721">
        <v>1</v>
      </c>
      <c r="AK721">
        <v>1</v>
      </c>
      <c r="AL721">
        <v>1</v>
      </c>
      <c r="AM721">
        <v>4</v>
      </c>
      <c r="AN721">
        <v>0</v>
      </c>
      <c r="AO721">
        <v>1</v>
      </c>
      <c r="AP721">
        <v>0</v>
      </c>
      <c r="AQ721">
        <v>0</v>
      </c>
      <c r="AR721">
        <v>0</v>
      </c>
      <c r="AS721" t="s">
        <v>6</v>
      </c>
      <c r="AT721">
        <v>1.01</v>
      </c>
      <c r="AU721" t="s">
        <v>6</v>
      </c>
      <c r="AV721">
        <v>0</v>
      </c>
      <c r="AW721">
        <v>2</v>
      </c>
      <c r="AX721">
        <v>92866113</v>
      </c>
      <c r="AY721">
        <v>1</v>
      </c>
      <c r="AZ721">
        <v>0</v>
      </c>
      <c r="BA721">
        <v>670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ROUND(Y721*Source!I219,7)</f>
        <v>0.56559999999999999</v>
      </c>
      <c r="CY721">
        <f t="shared" si="343"/>
        <v>9.92</v>
      </c>
      <c r="CZ721">
        <f t="shared" si="344"/>
        <v>1</v>
      </c>
      <c r="DA721">
        <f t="shared" si="345"/>
        <v>9.92</v>
      </c>
      <c r="DB721">
        <f t="shared" si="338"/>
        <v>1.01</v>
      </c>
      <c r="DC721">
        <f t="shared" si="339"/>
        <v>0</v>
      </c>
      <c r="DD721" t="s">
        <v>6</v>
      </c>
      <c r="DE721" t="s">
        <v>6</v>
      </c>
      <c r="DF721">
        <f t="shared" si="346"/>
        <v>6</v>
      </c>
      <c r="DG721">
        <f t="shared" si="347"/>
        <v>0</v>
      </c>
      <c r="DH721">
        <f t="shared" si="348"/>
        <v>0</v>
      </c>
      <c r="DI721">
        <f t="shared" si="342"/>
        <v>0</v>
      </c>
      <c r="DJ721">
        <f t="shared" si="349"/>
        <v>6</v>
      </c>
      <c r="DK721">
        <v>0</v>
      </c>
      <c r="DL721" t="s">
        <v>6</v>
      </c>
      <c r="DM721">
        <v>0</v>
      </c>
      <c r="DN721" t="s">
        <v>6</v>
      </c>
      <c r="DO721">
        <v>0</v>
      </c>
    </row>
    <row r="722" spans="1:119" x14ac:dyDescent="0.2">
      <c r="A722">
        <f>ROW(Source!A222)</f>
        <v>222</v>
      </c>
      <c r="B722">
        <v>92864407</v>
      </c>
      <c r="C722">
        <v>92866116</v>
      </c>
      <c r="D722">
        <v>49510749</v>
      </c>
      <c r="E722">
        <v>70</v>
      </c>
      <c r="F722">
        <v>1</v>
      </c>
      <c r="G722">
        <v>1</v>
      </c>
      <c r="H722">
        <v>1</v>
      </c>
      <c r="I722" t="s">
        <v>976</v>
      </c>
      <c r="J722" t="s">
        <v>6</v>
      </c>
      <c r="K722" t="s">
        <v>977</v>
      </c>
      <c r="L722">
        <v>1191</v>
      </c>
      <c r="N722">
        <v>1013</v>
      </c>
      <c r="O722" t="s">
        <v>855</v>
      </c>
      <c r="P722" t="s">
        <v>855</v>
      </c>
      <c r="Q722">
        <v>1</v>
      </c>
      <c r="W722">
        <v>0</v>
      </c>
      <c r="X722">
        <v>-2012709214</v>
      </c>
      <c r="Y722">
        <f t="shared" si="337"/>
        <v>1.83</v>
      </c>
      <c r="AA722">
        <v>0</v>
      </c>
      <c r="AB722">
        <v>0</v>
      </c>
      <c r="AC722">
        <v>0</v>
      </c>
      <c r="AD722">
        <v>421.59</v>
      </c>
      <c r="AE722">
        <v>0</v>
      </c>
      <c r="AF722">
        <v>0</v>
      </c>
      <c r="AG722">
        <v>0</v>
      </c>
      <c r="AH722">
        <v>9.4</v>
      </c>
      <c r="AI722">
        <v>1</v>
      </c>
      <c r="AJ722">
        <v>1</v>
      </c>
      <c r="AK722">
        <v>1</v>
      </c>
      <c r="AL722">
        <v>44.85</v>
      </c>
      <c r="AM722">
        <v>4</v>
      </c>
      <c r="AN722">
        <v>0</v>
      </c>
      <c r="AO722">
        <v>1</v>
      </c>
      <c r="AP722">
        <v>0</v>
      </c>
      <c r="AQ722">
        <v>0</v>
      </c>
      <c r="AR722">
        <v>0</v>
      </c>
      <c r="AS722" t="s">
        <v>6</v>
      </c>
      <c r="AT722">
        <v>1.83</v>
      </c>
      <c r="AU722" t="s">
        <v>6</v>
      </c>
      <c r="AV722">
        <v>1</v>
      </c>
      <c r="AW722">
        <v>2</v>
      </c>
      <c r="AX722">
        <v>92866129</v>
      </c>
      <c r="AY722">
        <v>1</v>
      </c>
      <c r="AZ722">
        <v>0</v>
      </c>
      <c r="BA722">
        <v>671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U722">
        <f>ROUND(AT722*Source!I222*AH722*AL722,0)</f>
        <v>1728</v>
      </c>
      <c r="CV722">
        <f>ROUND(Y722*Source!I222,7)</f>
        <v>4.0991999999999997</v>
      </c>
      <c r="CW722">
        <v>0</v>
      </c>
      <c r="CX722">
        <f>ROUND(Y722*Source!I222,7)</f>
        <v>4.0991999999999997</v>
      </c>
      <c r="CY722">
        <f>AD722</f>
        <v>421.59</v>
      </c>
      <c r="CZ722">
        <f>AH722</f>
        <v>9.4</v>
      </c>
      <c r="DA722">
        <f>AL722</f>
        <v>44.85</v>
      </c>
      <c r="DB722">
        <f t="shared" si="338"/>
        <v>17.2</v>
      </c>
      <c r="DC722">
        <f t="shared" si="339"/>
        <v>0</v>
      </c>
      <c r="DD722" t="s">
        <v>6</v>
      </c>
      <c r="DE722" t="s">
        <v>6</v>
      </c>
      <c r="DF722">
        <f>ROUND(ROUND(AE722,0)*CX722,0)</f>
        <v>0</v>
      </c>
      <c r="DG722">
        <f t="shared" si="347"/>
        <v>0</v>
      </c>
      <c r="DH722">
        <f t="shared" si="348"/>
        <v>0</v>
      </c>
      <c r="DI722">
        <f>ROUND(ROUND(AH722*AL722,0)*CX722,0)</f>
        <v>1730</v>
      </c>
      <c r="DJ722">
        <f>DI722</f>
        <v>1730</v>
      </c>
      <c r="DK722">
        <v>0</v>
      </c>
      <c r="DL722" t="s">
        <v>6</v>
      </c>
      <c r="DM722">
        <v>0</v>
      </c>
      <c r="DN722" t="s">
        <v>6</v>
      </c>
      <c r="DO722">
        <v>0</v>
      </c>
    </row>
    <row r="723" spans="1:119" x14ac:dyDescent="0.2">
      <c r="A723">
        <f>ROW(Source!A222)</f>
        <v>222</v>
      </c>
      <c r="B723">
        <v>92864407</v>
      </c>
      <c r="C723">
        <v>92866116</v>
      </c>
      <c r="D723">
        <v>49510905</v>
      </c>
      <c r="E723">
        <v>70</v>
      </c>
      <c r="F723">
        <v>1</v>
      </c>
      <c r="G723">
        <v>1</v>
      </c>
      <c r="H723">
        <v>1</v>
      </c>
      <c r="I723" t="s">
        <v>867</v>
      </c>
      <c r="J723" t="s">
        <v>6</v>
      </c>
      <c r="K723" t="s">
        <v>868</v>
      </c>
      <c r="L723">
        <v>1191</v>
      </c>
      <c r="N723">
        <v>1013</v>
      </c>
      <c r="O723" t="s">
        <v>855</v>
      </c>
      <c r="P723" t="s">
        <v>855</v>
      </c>
      <c r="Q723">
        <v>1</v>
      </c>
      <c r="W723">
        <v>0</v>
      </c>
      <c r="X723">
        <v>-1417349443</v>
      </c>
      <c r="Y723">
        <f t="shared" si="337"/>
        <v>0.02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1</v>
      </c>
      <c r="AJ723">
        <v>1</v>
      </c>
      <c r="AK723">
        <v>44.85</v>
      </c>
      <c r="AL723">
        <v>1</v>
      </c>
      <c r="AM723">
        <v>4</v>
      </c>
      <c r="AN723">
        <v>0</v>
      </c>
      <c r="AO723">
        <v>1</v>
      </c>
      <c r="AP723">
        <v>0</v>
      </c>
      <c r="AQ723">
        <v>0</v>
      </c>
      <c r="AR723">
        <v>0</v>
      </c>
      <c r="AS723" t="s">
        <v>6</v>
      </c>
      <c r="AT723">
        <v>0.02</v>
      </c>
      <c r="AU723" t="s">
        <v>6</v>
      </c>
      <c r="AV723">
        <v>2</v>
      </c>
      <c r="AW723">
        <v>2</v>
      </c>
      <c r="AX723">
        <v>92866130</v>
      </c>
      <c r="AY723">
        <v>1</v>
      </c>
      <c r="AZ723">
        <v>0</v>
      </c>
      <c r="BA723">
        <v>672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ROUND(Y723*Source!I222,7)</f>
        <v>4.48E-2</v>
      </c>
      <c r="CY723">
        <f>AD723</f>
        <v>0</v>
      </c>
      <c r="CZ723">
        <f>AH723</f>
        <v>0</v>
      </c>
      <c r="DA723">
        <f>AL723</f>
        <v>1</v>
      </c>
      <c r="DB723">
        <f t="shared" si="338"/>
        <v>0</v>
      </c>
      <c r="DC723">
        <f t="shared" si="339"/>
        <v>0</v>
      </c>
      <c r="DD723" t="s">
        <v>6</v>
      </c>
      <c r="DE723" t="s">
        <v>6</v>
      </c>
      <c r="DF723">
        <f>ROUND(ROUND(AE723,0)*CX723,0)</f>
        <v>0</v>
      </c>
      <c r="DG723">
        <f t="shared" si="347"/>
        <v>0</v>
      </c>
      <c r="DH723">
        <f>ROUND(ROUND(AG723*AK723,0)*CX723,0)</f>
        <v>0</v>
      </c>
      <c r="DI723">
        <f t="shared" ref="DI723:DI733" si="350">ROUND(ROUND(AH723,0)*CX723,0)</f>
        <v>0</v>
      </c>
      <c r="DJ723">
        <f>DI723</f>
        <v>0</v>
      </c>
      <c r="DK723">
        <v>0</v>
      </c>
      <c r="DL723" t="s">
        <v>6</v>
      </c>
      <c r="DM723">
        <v>0</v>
      </c>
      <c r="DN723" t="s">
        <v>6</v>
      </c>
      <c r="DO723">
        <v>0</v>
      </c>
    </row>
    <row r="724" spans="1:119" x14ac:dyDescent="0.2">
      <c r="A724">
        <f>ROW(Source!A222)</f>
        <v>222</v>
      </c>
      <c r="B724">
        <v>92864407</v>
      </c>
      <c r="C724">
        <v>92866116</v>
      </c>
      <c r="D724">
        <v>49672573</v>
      </c>
      <c r="E724">
        <v>1</v>
      </c>
      <c r="F724">
        <v>1</v>
      </c>
      <c r="G724">
        <v>1</v>
      </c>
      <c r="H724">
        <v>2</v>
      </c>
      <c r="I724" t="s">
        <v>893</v>
      </c>
      <c r="J724" t="s">
        <v>894</v>
      </c>
      <c r="K724" t="s">
        <v>895</v>
      </c>
      <c r="L724">
        <v>1367</v>
      </c>
      <c r="N724">
        <v>1011</v>
      </c>
      <c r="O724" t="s">
        <v>872</v>
      </c>
      <c r="P724" t="s">
        <v>872</v>
      </c>
      <c r="Q724">
        <v>1</v>
      </c>
      <c r="W724">
        <v>0</v>
      </c>
      <c r="X724">
        <v>-430484415</v>
      </c>
      <c r="Y724">
        <f t="shared" si="337"/>
        <v>0.01</v>
      </c>
      <c r="AA724">
        <v>0</v>
      </c>
      <c r="AB724">
        <v>1814.09</v>
      </c>
      <c r="AC724">
        <v>605.48</v>
      </c>
      <c r="AD724">
        <v>0</v>
      </c>
      <c r="AE724">
        <v>0</v>
      </c>
      <c r="AF724">
        <v>115.4</v>
      </c>
      <c r="AG724">
        <v>13.5</v>
      </c>
      <c r="AH724">
        <v>0</v>
      </c>
      <c r="AI724">
        <v>1</v>
      </c>
      <c r="AJ724">
        <v>15.72</v>
      </c>
      <c r="AK724">
        <v>44.85</v>
      </c>
      <c r="AL724">
        <v>1</v>
      </c>
      <c r="AM724">
        <v>4</v>
      </c>
      <c r="AN724">
        <v>0</v>
      </c>
      <c r="AO724">
        <v>1</v>
      </c>
      <c r="AP724">
        <v>0</v>
      </c>
      <c r="AQ724">
        <v>0</v>
      </c>
      <c r="AR724">
        <v>0</v>
      </c>
      <c r="AS724" t="s">
        <v>6</v>
      </c>
      <c r="AT724">
        <v>0.01</v>
      </c>
      <c r="AU724" t="s">
        <v>6</v>
      </c>
      <c r="AV724">
        <v>0</v>
      </c>
      <c r="AW724">
        <v>2</v>
      </c>
      <c r="AX724">
        <v>92866131</v>
      </c>
      <c r="AY724">
        <v>1</v>
      </c>
      <c r="AZ724">
        <v>0</v>
      </c>
      <c r="BA724">
        <v>673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f>ROUND(Y724*Source!I222*DO724,7)</f>
        <v>0</v>
      </c>
      <c r="CX724">
        <f>ROUND(Y724*Source!I222,7)</f>
        <v>2.24E-2</v>
      </c>
      <c r="CY724">
        <f>AB724</f>
        <v>1814.09</v>
      </c>
      <c r="CZ724">
        <f>AF724</f>
        <v>115.4</v>
      </c>
      <c r="DA724">
        <f>AJ724</f>
        <v>15.72</v>
      </c>
      <c r="DB724">
        <f t="shared" si="338"/>
        <v>1.1499999999999999</v>
      </c>
      <c r="DC724">
        <f t="shared" si="339"/>
        <v>0.14000000000000001</v>
      </c>
      <c r="DD724" t="s">
        <v>6</v>
      </c>
      <c r="DE724" t="s">
        <v>6</v>
      </c>
      <c r="DF724">
        <f>ROUND(ROUND(AE724,0)*CX724,0)</f>
        <v>0</v>
      </c>
      <c r="DG724">
        <f>ROUND(ROUND(AF724*AJ724,0)*CX724,0)</f>
        <v>41</v>
      </c>
      <c r="DH724">
        <f>ROUND(ROUND(AG724*AK724,0)*CX724,0)</f>
        <v>14</v>
      </c>
      <c r="DI724">
        <f t="shared" si="350"/>
        <v>0</v>
      </c>
      <c r="DJ724">
        <f>DG724</f>
        <v>41</v>
      </c>
      <c r="DK724">
        <v>0</v>
      </c>
      <c r="DL724" t="s">
        <v>6</v>
      </c>
      <c r="DM724">
        <v>0</v>
      </c>
      <c r="DN724" t="s">
        <v>6</v>
      </c>
      <c r="DO724">
        <v>0</v>
      </c>
    </row>
    <row r="725" spans="1:119" x14ac:dyDescent="0.2">
      <c r="A725">
        <f>ROW(Source!A222)</f>
        <v>222</v>
      </c>
      <c r="B725">
        <v>92864407</v>
      </c>
      <c r="C725">
        <v>92866116</v>
      </c>
      <c r="D725">
        <v>49673503</v>
      </c>
      <c r="E725">
        <v>1</v>
      </c>
      <c r="F725">
        <v>1</v>
      </c>
      <c r="G725">
        <v>1</v>
      </c>
      <c r="H725">
        <v>2</v>
      </c>
      <c r="I725" t="s">
        <v>869</v>
      </c>
      <c r="J725" t="s">
        <v>870</v>
      </c>
      <c r="K725" t="s">
        <v>871</v>
      </c>
      <c r="L725">
        <v>1367</v>
      </c>
      <c r="N725">
        <v>1011</v>
      </c>
      <c r="O725" t="s">
        <v>872</v>
      </c>
      <c r="P725" t="s">
        <v>872</v>
      </c>
      <c r="Q725">
        <v>1</v>
      </c>
      <c r="W725">
        <v>0</v>
      </c>
      <c r="X725">
        <v>509054691</v>
      </c>
      <c r="Y725">
        <f t="shared" si="337"/>
        <v>0.01</v>
      </c>
      <c r="AA725">
        <v>0</v>
      </c>
      <c r="AB725">
        <v>1032.96</v>
      </c>
      <c r="AC725">
        <v>520.26</v>
      </c>
      <c r="AD725">
        <v>0</v>
      </c>
      <c r="AE725">
        <v>0</v>
      </c>
      <c r="AF725">
        <v>65.709999999999994</v>
      </c>
      <c r="AG725">
        <v>11.6</v>
      </c>
      <c r="AH725">
        <v>0</v>
      </c>
      <c r="AI725">
        <v>1</v>
      </c>
      <c r="AJ725">
        <v>15.72</v>
      </c>
      <c r="AK725">
        <v>44.85</v>
      </c>
      <c r="AL725">
        <v>1</v>
      </c>
      <c r="AM725">
        <v>4</v>
      </c>
      <c r="AN725">
        <v>0</v>
      </c>
      <c r="AO725">
        <v>1</v>
      </c>
      <c r="AP725">
        <v>0</v>
      </c>
      <c r="AQ725">
        <v>0</v>
      </c>
      <c r="AR725">
        <v>0</v>
      </c>
      <c r="AS725" t="s">
        <v>6</v>
      </c>
      <c r="AT725">
        <v>0.01</v>
      </c>
      <c r="AU725" t="s">
        <v>6</v>
      </c>
      <c r="AV725">
        <v>0</v>
      </c>
      <c r="AW725">
        <v>2</v>
      </c>
      <c r="AX725">
        <v>92866132</v>
      </c>
      <c r="AY725">
        <v>1</v>
      </c>
      <c r="AZ725">
        <v>0</v>
      </c>
      <c r="BA725">
        <v>674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f>ROUND(Y725*Source!I222*DO725,7)</f>
        <v>0</v>
      </c>
      <c r="CX725">
        <f>ROUND(Y725*Source!I222,7)</f>
        <v>2.24E-2</v>
      </c>
      <c r="CY725">
        <f>AB725</f>
        <v>1032.96</v>
      </c>
      <c r="CZ725">
        <f>AF725</f>
        <v>65.709999999999994</v>
      </c>
      <c r="DA725">
        <f>AJ725</f>
        <v>15.72</v>
      </c>
      <c r="DB725">
        <f t="shared" si="338"/>
        <v>0.66</v>
      </c>
      <c r="DC725">
        <f t="shared" si="339"/>
        <v>0.12</v>
      </c>
      <c r="DD725" t="s">
        <v>6</v>
      </c>
      <c r="DE725" t="s">
        <v>6</v>
      </c>
      <c r="DF725">
        <f>ROUND(ROUND(AE725,0)*CX725,0)</f>
        <v>0</v>
      </c>
      <c r="DG725">
        <f>ROUND(ROUND(AF725*AJ725,0)*CX725,0)</f>
        <v>23</v>
      </c>
      <c r="DH725">
        <f>ROUND(ROUND(AG725*AK725,0)*CX725,0)</f>
        <v>12</v>
      </c>
      <c r="DI725">
        <f t="shared" si="350"/>
        <v>0</v>
      </c>
      <c r="DJ725">
        <f>DG725</f>
        <v>23</v>
      </c>
      <c r="DK725">
        <v>0</v>
      </c>
      <c r="DL725" t="s">
        <v>6</v>
      </c>
      <c r="DM725">
        <v>0</v>
      </c>
      <c r="DN725" t="s">
        <v>6</v>
      </c>
      <c r="DO725">
        <v>0</v>
      </c>
    </row>
    <row r="726" spans="1:119" x14ac:dyDescent="0.2">
      <c r="A726">
        <f>ROW(Source!A222)</f>
        <v>222</v>
      </c>
      <c r="B726">
        <v>92864407</v>
      </c>
      <c r="C726">
        <v>92866116</v>
      </c>
      <c r="D726">
        <v>49523481</v>
      </c>
      <c r="E726">
        <v>1</v>
      </c>
      <c r="F726">
        <v>1</v>
      </c>
      <c r="G726">
        <v>1</v>
      </c>
      <c r="H726">
        <v>3</v>
      </c>
      <c r="I726" t="s">
        <v>1090</v>
      </c>
      <c r="J726" t="s">
        <v>1091</v>
      </c>
      <c r="K726" t="s">
        <v>1092</v>
      </c>
      <c r="L726">
        <v>1346</v>
      </c>
      <c r="N726">
        <v>1009</v>
      </c>
      <c r="O726" t="s">
        <v>541</v>
      </c>
      <c r="P726" t="s">
        <v>541</v>
      </c>
      <c r="Q726">
        <v>1</v>
      </c>
      <c r="W726">
        <v>0</v>
      </c>
      <c r="X726">
        <v>1682799448</v>
      </c>
      <c r="Y726">
        <f t="shared" si="337"/>
        <v>0.16</v>
      </c>
      <c r="AA726">
        <v>301.57</v>
      </c>
      <c r="AB726">
        <v>0</v>
      </c>
      <c r="AC726">
        <v>0</v>
      </c>
      <c r="AD726">
        <v>0</v>
      </c>
      <c r="AE726">
        <v>30.4</v>
      </c>
      <c r="AF726">
        <v>0</v>
      </c>
      <c r="AG726">
        <v>0</v>
      </c>
      <c r="AH726">
        <v>0</v>
      </c>
      <c r="AI726">
        <v>9.92</v>
      </c>
      <c r="AJ726">
        <v>1</v>
      </c>
      <c r="AK726">
        <v>1</v>
      </c>
      <c r="AL726">
        <v>1</v>
      </c>
      <c r="AM726">
        <v>4</v>
      </c>
      <c r="AN726">
        <v>0</v>
      </c>
      <c r="AO726">
        <v>1</v>
      </c>
      <c r="AP726">
        <v>0</v>
      </c>
      <c r="AQ726">
        <v>0</v>
      </c>
      <c r="AR726">
        <v>0</v>
      </c>
      <c r="AS726" t="s">
        <v>6</v>
      </c>
      <c r="AT726">
        <v>0.16</v>
      </c>
      <c r="AU726" t="s">
        <v>6</v>
      </c>
      <c r="AV726">
        <v>0</v>
      </c>
      <c r="AW726">
        <v>2</v>
      </c>
      <c r="AX726">
        <v>92866133</v>
      </c>
      <c r="AY726">
        <v>1</v>
      </c>
      <c r="AZ726">
        <v>0</v>
      </c>
      <c r="BA726">
        <v>675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ROUND(Y726*Source!I222,7)</f>
        <v>0.3584</v>
      </c>
      <c r="CY726">
        <f t="shared" ref="CY726:CY733" si="351">AA726</f>
        <v>301.57</v>
      </c>
      <c r="CZ726">
        <f t="shared" ref="CZ726:CZ733" si="352">AE726</f>
        <v>30.4</v>
      </c>
      <c r="DA726">
        <f t="shared" ref="DA726:DA733" si="353">AI726</f>
        <v>9.92</v>
      </c>
      <c r="DB726">
        <f t="shared" si="338"/>
        <v>4.8600000000000003</v>
      </c>
      <c r="DC726">
        <f t="shared" si="339"/>
        <v>0</v>
      </c>
      <c r="DD726" t="s">
        <v>6</v>
      </c>
      <c r="DE726" t="s">
        <v>6</v>
      </c>
      <c r="DF726">
        <f t="shared" ref="DF726:DF733" si="354">ROUND(ROUND(AE726*AI726,0)*CX726,0)</f>
        <v>108</v>
      </c>
      <c r="DG726">
        <f t="shared" ref="DG726:DG735" si="355">ROUND(ROUND(AF726,0)*CX726,0)</f>
        <v>0</v>
      </c>
      <c r="DH726">
        <f t="shared" ref="DH726:DH734" si="356">ROUND(ROUND(AG726,0)*CX726,0)</f>
        <v>0</v>
      </c>
      <c r="DI726">
        <f t="shared" si="350"/>
        <v>0</v>
      </c>
      <c r="DJ726">
        <f t="shared" ref="DJ726:DJ733" si="357">DF726</f>
        <v>108</v>
      </c>
      <c r="DK726">
        <v>0</v>
      </c>
      <c r="DL726" t="s">
        <v>6</v>
      </c>
      <c r="DM726">
        <v>0</v>
      </c>
      <c r="DN726" t="s">
        <v>6</v>
      </c>
      <c r="DO726">
        <v>0</v>
      </c>
    </row>
    <row r="727" spans="1:119" x14ac:dyDescent="0.2">
      <c r="A727">
        <f>ROW(Source!A222)</f>
        <v>222</v>
      </c>
      <c r="B727">
        <v>92864407</v>
      </c>
      <c r="C727">
        <v>92866116</v>
      </c>
      <c r="D727">
        <v>49523755</v>
      </c>
      <c r="E727">
        <v>1</v>
      </c>
      <c r="F727">
        <v>1</v>
      </c>
      <c r="G727">
        <v>1</v>
      </c>
      <c r="H727">
        <v>3</v>
      </c>
      <c r="I727" t="s">
        <v>1144</v>
      </c>
      <c r="J727" t="s">
        <v>1145</v>
      </c>
      <c r="K727" t="s">
        <v>1146</v>
      </c>
      <c r="L727">
        <v>1348</v>
      </c>
      <c r="N727">
        <v>1009</v>
      </c>
      <c r="O727" t="s">
        <v>532</v>
      </c>
      <c r="P727" t="s">
        <v>532</v>
      </c>
      <c r="Q727">
        <v>1000</v>
      </c>
      <c r="W727">
        <v>0</v>
      </c>
      <c r="X727">
        <v>1351694942</v>
      </c>
      <c r="Y727">
        <f t="shared" si="337"/>
        <v>5.9999999999999995E-4</v>
      </c>
      <c r="AA727">
        <v>18054.400000000001</v>
      </c>
      <c r="AB727">
        <v>0</v>
      </c>
      <c r="AC727">
        <v>0</v>
      </c>
      <c r="AD727">
        <v>0</v>
      </c>
      <c r="AE727">
        <v>1820</v>
      </c>
      <c r="AF727">
        <v>0</v>
      </c>
      <c r="AG727">
        <v>0</v>
      </c>
      <c r="AH727">
        <v>0</v>
      </c>
      <c r="AI727">
        <v>9.92</v>
      </c>
      <c r="AJ727">
        <v>1</v>
      </c>
      <c r="AK727">
        <v>1</v>
      </c>
      <c r="AL727">
        <v>1</v>
      </c>
      <c r="AM727">
        <v>4</v>
      </c>
      <c r="AN727">
        <v>0</v>
      </c>
      <c r="AO727">
        <v>1</v>
      </c>
      <c r="AP727">
        <v>0</v>
      </c>
      <c r="AQ727">
        <v>0</v>
      </c>
      <c r="AR727">
        <v>0</v>
      </c>
      <c r="AS727" t="s">
        <v>6</v>
      </c>
      <c r="AT727">
        <v>5.9999999999999995E-4</v>
      </c>
      <c r="AU727" t="s">
        <v>6</v>
      </c>
      <c r="AV727">
        <v>0</v>
      </c>
      <c r="AW727">
        <v>2</v>
      </c>
      <c r="AX727">
        <v>92866134</v>
      </c>
      <c r="AY727">
        <v>1</v>
      </c>
      <c r="AZ727">
        <v>0</v>
      </c>
      <c r="BA727">
        <v>676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ROUND(Y727*Source!I222,7)</f>
        <v>1.3439999999999999E-3</v>
      </c>
      <c r="CY727">
        <f t="shared" si="351"/>
        <v>18054.400000000001</v>
      </c>
      <c r="CZ727">
        <f t="shared" si="352"/>
        <v>1820</v>
      </c>
      <c r="DA727">
        <f t="shared" si="353"/>
        <v>9.92</v>
      </c>
      <c r="DB727">
        <f t="shared" si="338"/>
        <v>1.0900000000000001</v>
      </c>
      <c r="DC727">
        <f t="shared" si="339"/>
        <v>0</v>
      </c>
      <c r="DD727" t="s">
        <v>6</v>
      </c>
      <c r="DE727" t="s">
        <v>6</v>
      </c>
      <c r="DF727">
        <f t="shared" si="354"/>
        <v>24</v>
      </c>
      <c r="DG727">
        <f t="shared" si="355"/>
        <v>0</v>
      </c>
      <c r="DH727">
        <f t="shared" si="356"/>
        <v>0</v>
      </c>
      <c r="DI727">
        <f t="shared" si="350"/>
        <v>0</v>
      </c>
      <c r="DJ727">
        <f t="shared" si="357"/>
        <v>24</v>
      </c>
      <c r="DK727">
        <v>0</v>
      </c>
      <c r="DL727" t="s">
        <v>6</v>
      </c>
      <c r="DM727">
        <v>0</v>
      </c>
      <c r="DN727" t="s">
        <v>6</v>
      </c>
      <c r="DO727">
        <v>0</v>
      </c>
    </row>
    <row r="728" spans="1:119" x14ac:dyDescent="0.2">
      <c r="A728">
        <f>ROW(Source!A222)</f>
        <v>222</v>
      </c>
      <c r="B728">
        <v>92864407</v>
      </c>
      <c r="C728">
        <v>92866116</v>
      </c>
      <c r="D728">
        <v>49554585</v>
      </c>
      <c r="E728">
        <v>1</v>
      </c>
      <c r="F728">
        <v>1</v>
      </c>
      <c r="G728">
        <v>1</v>
      </c>
      <c r="H728">
        <v>3</v>
      </c>
      <c r="I728" t="s">
        <v>1081</v>
      </c>
      <c r="J728" t="s">
        <v>1082</v>
      </c>
      <c r="K728" t="s">
        <v>1083</v>
      </c>
      <c r="L728">
        <v>1346</v>
      </c>
      <c r="N728">
        <v>1009</v>
      </c>
      <c r="O728" t="s">
        <v>541</v>
      </c>
      <c r="P728" t="s">
        <v>541</v>
      </c>
      <c r="Q728">
        <v>1</v>
      </c>
      <c r="W728">
        <v>0</v>
      </c>
      <c r="X728">
        <v>-211331552</v>
      </c>
      <c r="Y728">
        <f t="shared" si="337"/>
        <v>0.02</v>
      </c>
      <c r="AA728">
        <v>283.70999999999998</v>
      </c>
      <c r="AB728">
        <v>0</v>
      </c>
      <c r="AC728">
        <v>0</v>
      </c>
      <c r="AD728">
        <v>0</v>
      </c>
      <c r="AE728">
        <v>28.6</v>
      </c>
      <c r="AF728">
        <v>0</v>
      </c>
      <c r="AG728">
        <v>0</v>
      </c>
      <c r="AH728">
        <v>0</v>
      </c>
      <c r="AI728">
        <v>9.92</v>
      </c>
      <c r="AJ728">
        <v>1</v>
      </c>
      <c r="AK728">
        <v>1</v>
      </c>
      <c r="AL728">
        <v>1</v>
      </c>
      <c r="AM728">
        <v>4</v>
      </c>
      <c r="AN728">
        <v>0</v>
      </c>
      <c r="AO728">
        <v>1</v>
      </c>
      <c r="AP728">
        <v>0</v>
      </c>
      <c r="AQ728">
        <v>0</v>
      </c>
      <c r="AR728">
        <v>0</v>
      </c>
      <c r="AS728" t="s">
        <v>6</v>
      </c>
      <c r="AT728">
        <v>0.02</v>
      </c>
      <c r="AU728" t="s">
        <v>6</v>
      </c>
      <c r="AV728">
        <v>0</v>
      </c>
      <c r="AW728">
        <v>2</v>
      </c>
      <c r="AX728">
        <v>92866135</v>
      </c>
      <c r="AY728">
        <v>1</v>
      </c>
      <c r="AZ728">
        <v>0</v>
      </c>
      <c r="BA728">
        <v>677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ROUND(Y728*Source!I222,7)</f>
        <v>4.48E-2</v>
      </c>
      <c r="CY728">
        <f t="shared" si="351"/>
        <v>283.70999999999998</v>
      </c>
      <c r="CZ728">
        <f t="shared" si="352"/>
        <v>28.6</v>
      </c>
      <c r="DA728">
        <f t="shared" si="353"/>
        <v>9.92</v>
      </c>
      <c r="DB728">
        <f t="shared" si="338"/>
        <v>0.56999999999999995</v>
      </c>
      <c r="DC728">
        <f t="shared" si="339"/>
        <v>0</v>
      </c>
      <c r="DD728" t="s">
        <v>6</v>
      </c>
      <c r="DE728" t="s">
        <v>6</v>
      </c>
      <c r="DF728">
        <f t="shared" si="354"/>
        <v>13</v>
      </c>
      <c r="DG728">
        <f t="shared" si="355"/>
        <v>0</v>
      </c>
      <c r="DH728">
        <f t="shared" si="356"/>
        <v>0</v>
      </c>
      <c r="DI728">
        <f t="shared" si="350"/>
        <v>0</v>
      </c>
      <c r="DJ728">
        <f t="shared" si="357"/>
        <v>13</v>
      </c>
      <c r="DK728">
        <v>0</v>
      </c>
      <c r="DL728" t="s">
        <v>6</v>
      </c>
      <c r="DM728">
        <v>0</v>
      </c>
      <c r="DN728" t="s">
        <v>6</v>
      </c>
      <c r="DO728">
        <v>0</v>
      </c>
    </row>
    <row r="729" spans="1:119" x14ac:dyDescent="0.2">
      <c r="A729">
        <f>ROW(Source!A222)</f>
        <v>222</v>
      </c>
      <c r="B729">
        <v>92864407</v>
      </c>
      <c r="C729">
        <v>92866116</v>
      </c>
      <c r="D729">
        <v>49568041</v>
      </c>
      <c r="E729">
        <v>1</v>
      </c>
      <c r="F729">
        <v>1</v>
      </c>
      <c r="G729">
        <v>1</v>
      </c>
      <c r="H729">
        <v>3</v>
      </c>
      <c r="I729" t="s">
        <v>1150</v>
      </c>
      <c r="J729" t="s">
        <v>1151</v>
      </c>
      <c r="K729" t="s">
        <v>1152</v>
      </c>
      <c r="L729">
        <v>1407</v>
      </c>
      <c r="N729">
        <v>1013</v>
      </c>
      <c r="O729" t="s">
        <v>938</v>
      </c>
      <c r="P729" t="s">
        <v>938</v>
      </c>
      <c r="Q729">
        <v>1</v>
      </c>
      <c r="W729">
        <v>0</v>
      </c>
      <c r="X729">
        <v>-429802834</v>
      </c>
      <c r="Y729">
        <f t="shared" si="337"/>
        <v>1.2200000000000001E-2</v>
      </c>
      <c r="AA729">
        <v>1180.48</v>
      </c>
      <c r="AB729">
        <v>0</v>
      </c>
      <c r="AC729">
        <v>0</v>
      </c>
      <c r="AD729">
        <v>0</v>
      </c>
      <c r="AE729">
        <v>119</v>
      </c>
      <c r="AF729">
        <v>0</v>
      </c>
      <c r="AG729">
        <v>0</v>
      </c>
      <c r="AH729">
        <v>0</v>
      </c>
      <c r="AI729">
        <v>9.92</v>
      </c>
      <c r="AJ729">
        <v>1</v>
      </c>
      <c r="AK729">
        <v>1</v>
      </c>
      <c r="AL729">
        <v>1</v>
      </c>
      <c r="AM729">
        <v>4</v>
      </c>
      <c r="AN729">
        <v>0</v>
      </c>
      <c r="AO729">
        <v>1</v>
      </c>
      <c r="AP729">
        <v>0</v>
      </c>
      <c r="AQ729">
        <v>0</v>
      </c>
      <c r="AR729">
        <v>0</v>
      </c>
      <c r="AS729" t="s">
        <v>6</v>
      </c>
      <c r="AT729">
        <v>1.2200000000000001E-2</v>
      </c>
      <c r="AU729" t="s">
        <v>6</v>
      </c>
      <c r="AV729">
        <v>0</v>
      </c>
      <c r="AW729">
        <v>2</v>
      </c>
      <c r="AX729">
        <v>92866136</v>
      </c>
      <c r="AY729">
        <v>1</v>
      </c>
      <c r="AZ729">
        <v>0</v>
      </c>
      <c r="BA729">
        <v>678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ROUND(Y729*Source!I222,7)</f>
        <v>2.7328000000000002E-2</v>
      </c>
      <c r="CY729">
        <f t="shared" si="351"/>
        <v>1180.48</v>
      </c>
      <c r="CZ729">
        <f t="shared" si="352"/>
        <v>119</v>
      </c>
      <c r="DA729">
        <f t="shared" si="353"/>
        <v>9.92</v>
      </c>
      <c r="DB729">
        <f t="shared" si="338"/>
        <v>1.45</v>
      </c>
      <c r="DC729">
        <f t="shared" si="339"/>
        <v>0</v>
      </c>
      <c r="DD729" t="s">
        <v>6</v>
      </c>
      <c r="DE729" t="s">
        <v>6</v>
      </c>
      <c r="DF729">
        <f t="shared" si="354"/>
        <v>32</v>
      </c>
      <c r="DG729">
        <f t="shared" si="355"/>
        <v>0</v>
      </c>
      <c r="DH729">
        <f t="shared" si="356"/>
        <v>0</v>
      </c>
      <c r="DI729">
        <f t="shared" si="350"/>
        <v>0</v>
      </c>
      <c r="DJ729">
        <f t="shared" si="357"/>
        <v>32</v>
      </c>
      <c r="DK729">
        <v>0</v>
      </c>
      <c r="DL729" t="s">
        <v>6</v>
      </c>
      <c r="DM729">
        <v>0</v>
      </c>
      <c r="DN729" t="s">
        <v>6</v>
      </c>
      <c r="DO729">
        <v>0</v>
      </c>
    </row>
    <row r="730" spans="1:119" x14ac:dyDescent="0.2">
      <c r="A730">
        <f>ROW(Source!A222)</f>
        <v>222</v>
      </c>
      <c r="B730">
        <v>92864407</v>
      </c>
      <c r="C730">
        <v>92866116</v>
      </c>
      <c r="D730">
        <v>49515638</v>
      </c>
      <c r="E730">
        <v>70</v>
      </c>
      <c r="F730">
        <v>1</v>
      </c>
      <c r="G730">
        <v>1</v>
      </c>
      <c r="H730">
        <v>3</v>
      </c>
      <c r="I730" t="s">
        <v>859</v>
      </c>
      <c r="J730" t="s">
        <v>6</v>
      </c>
      <c r="K730" t="s">
        <v>860</v>
      </c>
      <c r="L730">
        <v>1374</v>
      </c>
      <c r="N730">
        <v>1013</v>
      </c>
      <c r="O730" t="s">
        <v>861</v>
      </c>
      <c r="P730" t="s">
        <v>861</v>
      </c>
      <c r="Q730">
        <v>1</v>
      </c>
      <c r="W730">
        <v>0</v>
      </c>
      <c r="X730">
        <v>-1731369543</v>
      </c>
      <c r="Y730">
        <f t="shared" si="337"/>
        <v>0.34</v>
      </c>
      <c r="AA730">
        <v>9.92</v>
      </c>
      <c r="AB730">
        <v>0</v>
      </c>
      <c r="AC730">
        <v>0</v>
      </c>
      <c r="AD730">
        <v>0</v>
      </c>
      <c r="AE730">
        <v>1</v>
      </c>
      <c r="AF730">
        <v>0</v>
      </c>
      <c r="AG730">
        <v>0</v>
      </c>
      <c r="AH730">
        <v>0</v>
      </c>
      <c r="AI730">
        <v>9.92</v>
      </c>
      <c r="AJ730">
        <v>1</v>
      </c>
      <c r="AK730">
        <v>1</v>
      </c>
      <c r="AL730">
        <v>1</v>
      </c>
      <c r="AM730">
        <v>4</v>
      </c>
      <c r="AN730">
        <v>0</v>
      </c>
      <c r="AO730">
        <v>1</v>
      </c>
      <c r="AP730">
        <v>0</v>
      </c>
      <c r="AQ730">
        <v>0</v>
      </c>
      <c r="AR730">
        <v>0</v>
      </c>
      <c r="AS730" t="s">
        <v>6</v>
      </c>
      <c r="AT730">
        <v>0.34</v>
      </c>
      <c r="AU730" t="s">
        <v>6</v>
      </c>
      <c r="AV730">
        <v>0</v>
      </c>
      <c r="AW730">
        <v>2</v>
      </c>
      <c r="AX730">
        <v>92866137</v>
      </c>
      <c r="AY730">
        <v>1</v>
      </c>
      <c r="AZ730">
        <v>0</v>
      </c>
      <c r="BA730">
        <v>679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ROUND(Y730*Source!I222,7)</f>
        <v>0.76160000000000005</v>
      </c>
      <c r="CY730">
        <f t="shared" si="351"/>
        <v>9.92</v>
      </c>
      <c r="CZ730">
        <f t="shared" si="352"/>
        <v>1</v>
      </c>
      <c r="DA730">
        <f t="shared" si="353"/>
        <v>9.92</v>
      </c>
      <c r="DB730">
        <f t="shared" si="338"/>
        <v>0.34</v>
      </c>
      <c r="DC730">
        <f t="shared" si="339"/>
        <v>0</v>
      </c>
      <c r="DD730" t="s">
        <v>6</v>
      </c>
      <c r="DE730" t="s">
        <v>6</v>
      </c>
      <c r="DF730">
        <f t="shared" si="354"/>
        <v>8</v>
      </c>
      <c r="DG730">
        <f t="shared" si="355"/>
        <v>0</v>
      </c>
      <c r="DH730">
        <f t="shared" si="356"/>
        <v>0</v>
      </c>
      <c r="DI730">
        <f t="shared" si="350"/>
        <v>0</v>
      </c>
      <c r="DJ730">
        <f t="shared" si="357"/>
        <v>8</v>
      </c>
      <c r="DK730">
        <v>0</v>
      </c>
      <c r="DL730" t="s">
        <v>6</v>
      </c>
      <c r="DM730">
        <v>0</v>
      </c>
      <c r="DN730" t="s">
        <v>6</v>
      </c>
      <c r="DO730">
        <v>0</v>
      </c>
    </row>
    <row r="731" spans="1:119" x14ac:dyDescent="0.2">
      <c r="A731">
        <f>ROW(Source!A222)</f>
        <v>222</v>
      </c>
      <c r="B731">
        <v>92864407</v>
      </c>
      <c r="C731">
        <v>92866116</v>
      </c>
      <c r="D731">
        <v>0</v>
      </c>
      <c r="E731">
        <v>1</v>
      </c>
      <c r="F731">
        <v>1</v>
      </c>
      <c r="G731">
        <v>1</v>
      </c>
      <c r="H731">
        <v>3</v>
      </c>
      <c r="I731" t="s">
        <v>30</v>
      </c>
      <c r="J731" t="s">
        <v>6</v>
      </c>
      <c r="K731" t="s">
        <v>696</v>
      </c>
      <c r="L731">
        <v>1301</v>
      </c>
      <c r="N731">
        <v>1003</v>
      </c>
      <c r="O731" t="s">
        <v>425</v>
      </c>
      <c r="P731" t="s">
        <v>425</v>
      </c>
      <c r="Q731">
        <v>1</v>
      </c>
      <c r="W731">
        <v>0</v>
      </c>
      <c r="X731">
        <v>66117580</v>
      </c>
      <c r="Y731">
        <f t="shared" si="337"/>
        <v>62.946428570000002</v>
      </c>
      <c r="AA731">
        <v>22.5</v>
      </c>
      <c r="AB731">
        <v>0</v>
      </c>
      <c r="AC731">
        <v>0</v>
      </c>
      <c r="AD731">
        <v>0</v>
      </c>
      <c r="AE731">
        <v>23.66</v>
      </c>
      <c r="AF731">
        <v>0</v>
      </c>
      <c r="AG731">
        <v>0</v>
      </c>
      <c r="AH731">
        <v>0</v>
      </c>
      <c r="AI731">
        <v>9.92</v>
      </c>
      <c r="AJ731">
        <v>1</v>
      </c>
      <c r="AK731">
        <v>1</v>
      </c>
      <c r="AL731">
        <v>1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 t="s">
        <v>6</v>
      </c>
      <c r="AT731">
        <v>62.946428570000002</v>
      </c>
      <c r="AU731" t="s">
        <v>6</v>
      </c>
      <c r="AV731">
        <v>0</v>
      </c>
      <c r="AW731">
        <v>1</v>
      </c>
      <c r="AX731">
        <v>-1</v>
      </c>
      <c r="AY731">
        <v>0</v>
      </c>
      <c r="AZ731">
        <v>0</v>
      </c>
      <c r="BA731" t="s">
        <v>6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ROUND(Y731*Source!I222,7)</f>
        <v>141</v>
      </c>
      <c r="CY731">
        <f t="shared" si="351"/>
        <v>22.5</v>
      </c>
      <c r="CZ731">
        <f t="shared" si="352"/>
        <v>23.66</v>
      </c>
      <c r="DA731">
        <f t="shared" si="353"/>
        <v>9.92</v>
      </c>
      <c r="DB731">
        <f t="shared" si="338"/>
        <v>1489.31</v>
      </c>
      <c r="DC731">
        <f t="shared" si="339"/>
        <v>0</v>
      </c>
      <c r="DD731" t="s">
        <v>6</v>
      </c>
      <c r="DE731" t="s">
        <v>6</v>
      </c>
      <c r="DF731">
        <f t="shared" si="354"/>
        <v>33135</v>
      </c>
      <c r="DG731">
        <f t="shared" si="355"/>
        <v>0</v>
      </c>
      <c r="DH731">
        <f t="shared" si="356"/>
        <v>0</v>
      </c>
      <c r="DI731">
        <f t="shared" si="350"/>
        <v>0</v>
      </c>
      <c r="DJ731">
        <f t="shared" si="357"/>
        <v>33135</v>
      </c>
      <c r="DK731">
        <v>0</v>
      </c>
      <c r="DL731" t="s">
        <v>6</v>
      </c>
      <c r="DM731">
        <v>0</v>
      </c>
      <c r="DN731" t="s">
        <v>6</v>
      </c>
      <c r="DO731">
        <v>0</v>
      </c>
    </row>
    <row r="732" spans="1:119" x14ac:dyDescent="0.2">
      <c r="A732">
        <f>ROW(Source!A222)</f>
        <v>222</v>
      </c>
      <c r="B732">
        <v>92864407</v>
      </c>
      <c r="C732">
        <v>92866116</v>
      </c>
      <c r="D732">
        <v>0</v>
      </c>
      <c r="E732">
        <v>1</v>
      </c>
      <c r="F732">
        <v>1</v>
      </c>
      <c r="G732">
        <v>1</v>
      </c>
      <c r="H732">
        <v>3</v>
      </c>
      <c r="I732" t="s">
        <v>30</v>
      </c>
      <c r="J732" t="s">
        <v>6</v>
      </c>
      <c r="K732" t="s">
        <v>725</v>
      </c>
      <c r="L732">
        <v>1301</v>
      </c>
      <c r="N732">
        <v>1003</v>
      </c>
      <c r="O732" t="s">
        <v>425</v>
      </c>
      <c r="P732" t="s">
        <v>425</v>
      </c>
      <c r="Q732">
        <v>1</v>
      </c>
      <c r="W732">
        <v>0</v>
      </c>
      <c r="X732">
        <v>1472090781</v>
      </c>
      <c r="Y732">
        <f t="shared" si="337"/>
        <v>33.482142860000003</v>
      </c>
      <c r="AA732">
        <v>40.83</v>
      </c>
      <c r="AB732">
        <v>0</v>
      </c>
      <c r="AC732">
        <v>0</v>
      </c>
      <c r="AD732">
        <v>0</v>
      </c>
      <c r="AE732">
        <v>42.940000000000005</v>
      </c>
      <c r="AF732">
        <v>0</v>
      </c>
      <c r="AG732">
        <v>0</v>
      </c>
      <c r="AH732">
        <v>0</v>
      </c>
      <c r="AI732">
        <v>9.92</v>
      </c>
      <c r="AJ732">
        <v>1</v>
      </c>
      <c r="AK732">
        <v>1</v>
      </c>
      <c r="AL732">
        <v>1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 t="s">
        <v>6</v>
      </c>
      <c r="AT732">
        <v>33.482142860000003</v>
      </c>
      <c r="AU732" t="s">
        <v>6</v>
      </c>
      <c r="AV732">
        <v>0</v>
      </c>
      <c r="AW732">
        <v>1</v>
      </c>
      <c r="AX732">
        <v>-1</v>
      </c>
      <c r="AY732">
        <v>0</v>
      </c>
      <c r="AZ732">
        <v>0</v>
      </c>
      <c r="BA732" t="s">
        <v>6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ROUND(Y732*Source!I222,7)</f>
        <v>75</v>
      </c>
      <c r="CY732">
        <f t="shared" si="351"/>
        <v>40.83</v>
      </c>
      <c r="CZ732">
        <f t="shared" si="352"/>
        <v>42.940000000000005</v>
      </c>
      <c r="DA732">
        <f t="shared" si="353"/>
        <v>9.92</v>
      </c>
      <c r="DB732">
        <f t="shared" si="338"/>
        <v>1437.72</v>
      </c>
      <c r="DC732">
        <f t="shared" si="339"/>
        <v>0</v>
      </c>
      <c r="DD732" t="s">
        <v>6</v>
      </c>
      <c r="DE732" t="s">
        <v>6</v>
      </c>
      <c r="DF732">
        <f t="shared" si="354"/>
        <v>31950</v>
      </c>
      <c r="DG732">
        <f t="shared" si="355"/>
        <v>0</v>
      </c>
      <c r="DH732">
        <f t="shared" si="356"/>
        <v>0</v>
      </c>
      <c r="DI732">
        <f t="shared" si="350"/>
        <v>0</v>
      </c>
      <c r="DJ732">
        <f t="shared" si="357"/>
        <v>31950</v>
      </c>
      <c r="DK732">
        <v>0</v>
      </c>
      <c r="DL732" t="s">
        <v>6</v>
      </c>
      <c r="DM732">
        <v>0</v>
      </c>
      <c r="DN732" t="s">
        <v>6</v>
      </c>
      <c r="DO732">
        <v>0</v>
      </c>
    </row>
    <row r="733" spans="1:119" x14ac:dyDescent="0.2">
      <c r="A733">
        <f>ROW(Source!A222)</f>
        <v>222</v>
      </c>
      <c r="B733">
        <v>92864407</v>
      </c>
      <c r="C733">
        <v>92866116</v>
      </c>
      <c r="D733">
        <v>0</v>
      </c>
      <c r="E733">
        <v>1</v>
      </c>
      <c r="F733">
        <v>1</v>
      </c>
      <c r="G733">
        <v>1</v>
      </c>
      <c r="H733">
        <v>3</v>
      </c>
      <c r="I733" t="s">
        <v>30</v>
      </c>
      <c r="J733" t="s">
        <v>6</v>
      </c>
      <c r="K733" t="s">
        <v>703</v>
      </c>
      <c r="L733">
        <v>1301</v>
      </c>
      <c r="N733">
        <v>1003</v>
      </c>
      <c r="O733" t="s">
        <v>425</v>
      </c>
      <c r="P733" t="s">
        <v>425</v>
      </c>
      <c r="Q733">
        <v>1</v>
      </c>
      <c r="W733">
        <v>0</v>
      </c>
      <c r="X733">
        <v>1762569468</v>
      </c>
      <c r="Y733">
        <f t="shared" si="337"/>
        <v>3.5714285700000001</v>
      </c>
      <c r="AA733">
        <v>79.17</v>
      </c>
      <c r="AB733">
        <v>0</v>
      </c>
      <c r="AC733">
        <v>0</v>
      </c>
      <c r="AD733">
        <v>0</v>
      </c>
      <c r="AE733">
        <v>83.25</v>
      </c>
      <c r="AF733">
        <v>0</v>
      </c>
      <c r="AG733">
        <v>0</v>
      </c>
      <c r="AH733">
        <v>0</v>
      </c>
      <c r="AI733">
        <v>9.92</v>
      </c>
      <c r="AJ733">
        <v>1</v>
      </c>
      <c r="AK733">
        <v>1</v>
      </c>
      <c r="AL733">
        <v>1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 t="s">
        <v>6</v>
      </c>
      <c r="AT733">
        <v>3.5714285700000001</v>
      </c>
      <c r="AU733" t="s">
        <v>6</v>
      </c>
      <c r="AV733">
        <v>0</v>
      </c>
      <c r="AW733">
        <v>1</v>
      </c>
      <c r="AX733">
        <v>-1</v>
      </c>
      <c r="AY733">
        <v>0</v>
      </c>
      <c r="AZ733">
        <v>0</v>
      </c>
      <c r="BA733" t="s">
        <v>6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ROUND(Y733*Source!I222,7)</f>
        <v>8</v>
      </c>
      <c r="CY733">
        <f t="shared" si="351"/>
        <v>79.17</v>
      </c>
      <c r="CZ733">
        <f t="shared" si="352"/>
        <v>83.25</v>
      </c>
      <c r="DA733">
        <f t="shared" si="353"/>
        <v>9.92</v>
      </c>
      <c r="DB733">
        <f t="shared" si="338"/>
        <v>297.32</v>
      </c>
      <c r="DC733">
        <f t="shared" si="339"/>
        <v>0</v>
      </c>
      <c r="DD733" t="s">
        <v>6</v>
      </c>
      <c r="DE733" t="s">
        <v>6</v>
      </c>
      <c r="DF733">
        <f t="shared" si="354"/>
        <v>6608</v>
      </c>
      <c r="DG733">
        <f t="shared" si="355"/>
        <v>0</v>
      </c>
      <c r="DH733">
        <f t="shared" si="356"/>
        <v>0</v>
      </c>
      <c r="DI733">
        <f t="shared" si="350"/>
        <v>0</v>
      </c>
      <c r="DJ733">
        <f t="shared" si="357"/>
        <v>6608</v>
      </c>
      <c r="DK733">
        <v>0</v>
      </c>
      <c r="DL733" t="s">
        <v>6</v>
      </c>
      <c r="DM733">
        <v>0</v>
      </c>
      <c r="DN733" t="s">
        <v>6</v>
      </c>
      <c r="DO733">
        <v>0</v>
      </c>
    </row>
    <row r="734" spans="1:119" x14ac:dyDescent="0.2">
      <c r="A734">
        <f>ROW(Source!A226)</f>
        <v>226</v>
      </c>
      <c r="B734">
        <v>92864407</v>
      </c>
      <c r="C734">
        <v>92866141</v>
      </c>
      <c r="D734">
        <v>49510749</v>
      </c>
      <c r="E734">
        <v>70</v>
      </c>
      <c r="F734">
        <v>1</v>
      </c>
      <c r="G734">
        <v>1</v>
      </c>
      <c r="H734">
        <v>1</v>
      </c>
      <c r="I734" t="s">
        <v>976</v>
      </c>
      <c r="J734" t="s">
        <v>6</v>
      </c>
      <c r="K734" t="s">
        <v>977</v>
      </c>
      <c r="L734">
        <v>1191</v>
      </c>
      <c r="N734">
        <v>1013</v>
      </c>
      <c r="O734" t="s">
        <v>855</v>
      </c>
      <c r="P734" t="s">
        <v>855</v>
      </c>
      <c r="Q734">
        <v>1</v>
      </c>
      <c r="W734">
        <v>0</v>
      </c>
      <c r="X734">
        <v>-2012709214</v>
      </c>
      <c r="Y734">
        <f t="shared" si="337"/>
        <v>13.4</v>
      </c>
      <c r="AA734">
        <v>0</v>
      </c>
      <c r="AB734">
        <v>0</v>
      </c>
      <c r="AC734">
        <v>0</v>
      </c>
      <c r="AD734">
        <v>421.59</v>
      </c>
      <c r="AE734">
        <v>0</v>
      </c>
      <c r="AF734">
        <v>0</v>
      </c>
      <c r="AG734">
        <v>0</v>
      </c>
      <c r="AH734">
        <v>9.4</v>
      </c>
      <c r="AI734">
        <v>1</v>
      </c>
      <c r="AJ734">
        <v>1</v>
      </c>
      <c r="AK734">
        <v>1</v>
      </c>
      <c r="AL734">
        <v>44.85</v>
      </c>
      <c r="AM734">
        <v>4</v>
      </c>
      <c r="AN734">
        <v>0</v>
      </c>
      <c r="AO734">
        <v>1</v>
      </c>
      <c r="AP734">
        <v>0</v>
      </c>
      <c r="AQ734">
        <v>0</v>
      </c>
      <c r="AR734">
        <v>0</v>
      </c>
      <c r="AS734" t="s">
        <v>6</v>
      </c>
      <c r="AT734">
        <v>13.4</v>
      </c>
      <c r="AU734" t="s">
        <v>6</v>
      </c>
      <c r="AV734">
        <v>1</v>
      </c>
      <c r="AW734">
        <v>2</v>
      </c>
      <c r="AX734">
        <v>92866151</v>
      </c>
      <c r="AY734">
        <v>1</v>
      </c>
      <c r="AZ734">
        <v>0</v>
      </c>
      <c r="BA734">
        <v>680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U734">
        <f>ROUND(AT734*Source!I226*AH734*AL734,0)</f>
        <v>3955</v>
      </c>
      <c r="CV734">
        <f>ROUND(Y734*Source!I226,7)</f>
        <v>9.3800000000000008</v>
      </c>
      <c r="CW734">
        <v>0</v>
      </c>
      <c r="CX734">
        <f>ROUND(Y734*Source!I226,7)</f>
        <v>9.3800000000000008</v>
      </c>
      <c r="CY734">
        <f>AD734</f>
        <v>421.59</v>
      </c>
      <c r="CZ734">
        <f>AH734</f>
        <v>9.4</v>
      </c>
      <c r="DA734">
        <f>AL734</f>
        <v>44.85</v>
      </c>
      <c r="DB734">
        <f t="shared" si="338"/>
        <v>125.96</v>
      </c>
      <c r="DC734">
        <f t="shared" si="339"/>
        <v>0</v>
      </c>
      <c r="DD734" t="s">
        <v>6</v>
      </c>
      <c r="DE734" t="s">
        <v>6</v>
      </c>
      <c r="DF734">
        <f>ROUND(ROUND(AE734,0)*CX734,0)</f>
        <v>0</v>
      </c>
      <c r="DG734">
        <f t="shared" si="355"/>
        <v>0</v>
      </c>
      <c r="DH734">
        <f t="shared" si="356"/>
        <v>0</v>
      </c>
      <c r="DI734">
        <f>ROUND(ROUND(AH734*AL734,0)*CX734,0)</f>
        <v>3958</v>
      </c>
      <c r="DJ734">
        <f>DI734</f>
        <v>3958</v>
      </c>
      <c r="DK734">
        <v>0</v>
      </c>
      <c r="DL734" t="s">
        <v>6</v>
      </c>
      <c r="DM734">
        <v>0</v>
      </c>
      <c r="DN734" t="s">
        <v>6</v>
      </c>
      <c r="DO734">
        <v>0</v>
      </c>
    </row>
    <row r="735" spans="1:119" x14ac:dyDescent="0.2">
      <c r="A735">
        <f>ROW(Source!A226)</f>
        <v>226</v>
      </c>
      <c r="B735">
        <v>92864407</v>
      </c>
      <c r="C735">
        <v>92866141</v>
      </c>
      <c r="D735">
        <v>49510905</v>
      </c>
      <c r="E735">
        <v>70</v>
      </c>
      <c r="F735">
        <v>1</v>
      </c>
      <c r="G735">
        <v>1</v>
      </c>
      <c r="H735">
        <v>1</v>
      </c>
      <c r="I735" t="s">
        <v>867</v>
      </c>
      <c r="J735" t="s">
        <v>6</v>
      </c>
      <c r="K735" t="s">
        <v>868</v>
      </c>
      <c r="L735">
        <v>1191</v>
      </c>
      <c r="N735">
        <v>1013</v>
      </c>
      <c r="O735" t="s">
        <v>855</v>
      </c>
      <c r="P735" t="s">
        <v>855</v>
      </c>
      <c r="Q735">
        <v>1</v>
      </c>
      <c r="W735">
        <v>0</v>
      </c>
      <c r="X735">
        <v>-1417349443</v>
      </c>
      <c r="Y735">
        <f t="shared" si="337"/>
        <v>0.04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44.85</v>
      </c>
      <c r="AL735">
        <v>1</v>
      </c>
      <c r="AM735">
        <v>4</v>
      </c>
      <c r="AN735">
        <v>0</v>
      </c>
      <c r="AO735">
        <v>1</v>
      </c>
      <c r="AP735">
        <v>0</v>
      </c>
      <c r="AQ735">
        <v>0</v>
      </c>
      <c r="AR735">
        <v>0</v>
      </c>
      <c r="AS735" t="s">
        <v>6</v>
      </c>
      <c r="AT735">
        <v>0.04</v>
      </c>
      <c r="AU735" t="s">
        <v>6</v>
      </c>
      <c r="AV735">
        <v>2</v>
      </c>
      <c r="AW735">
        <v>2</v>
      </c>
      <c r="AX735">
        <v>92866152</v>
      </c>
      <c r="AY735">
        <v>1</v>
      </c>
      <c r="AZ735">
        <v>0</v>
      </c>
      <c r="BA735">
        <v>681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ROUND(Y735*Source!I226,7)</f>
        <v>2.8000000000000001E-2</v>
      </c>
      <c r="CY735">
        <f>AD735</f>
        <v>0</v>
      </c>
      <c r="CZ735">
        <f>AH735</f>
        <v>0</v>
      </c>
      <c r="DA735">
        <f>AL735</f>
        <v>1</v>
      </c>
      <c r="DB735">
        <f t="shared" si="338"/>
        <v>0</v>
      </c>
      <c r="DC735">
        <f t="shared" si="339"/>
        <v>0</v>
      </c>
      <c r="DD735" t="s">
        <v>6</v>
      </c>
      <c r="DE735" t="s">
        <v>6</v>
      </c>
      <c r="DF735">
        <f>ROUND(ROUND(AE735,0)*CX735,0)</f>
        <v>0</v>
      </c>
      <c r="DG735">
        <f t="shared" si="355"/>
        <v>0</v>
      </c>
      <c r="DH735">
        <f>ROUND(ROUND(AG735*AK735,0)*CX735,0)</f>
        <v>0</v>
      </c>
      <c r="DI735">
        <f t="shared" ref="DI735:DI742" si="358">ROUND(ROUND(AH735,0)*CX735,0)</f>
        <v>0</v>
      </c>
      <c r="DJ735">
        <f>DI735</f>
        <v>0</v>
      </c>
      <c r="DK735">
        <v>0</v>
      </c>
      <c r="DL735" t="s">
        <v>6</v>
      </c>
      <c r="DM735">
        <v>0</v>
      </c>
      <c r="DN735" t="s">
        <v>6</v>
      </c>
      <c r="DO735">
        <v>0</v>
      </c>
    </row>
    <row r="736" spans="1:119" x14ac:dyDescent="0.2">
      <c r="A736">
        <f>ROW(Source!A226)</f>
        <v>226</v>
      </c>
      <c r="B736">
        <v>92864407</v>
      </c>
      <c r="C736">
        <v>92866141</v>
      </c>
      <c r="D736">
        <v>49672573</v>
      </c>
      <c r="E736">
        <v>1</v>
      </c>
      <c r="F736">
        <v>1</v>
      </c>
      <c r="G736">
        <v>1</v>
      </c>
      <c r="H736">
        <v>2</v>
      </c>
      <c r="I736" t="s">
        <v>893</v>
      </c>
      <c r="J736" t="s">
        <v>894</v>
      </c>
      <c r="K736" t="s">
        <v>895</v>
      </c>
      <c r="L736">
        <v>1367</v>
      </c>
      <c r="N736">
        <v>1011</v>
      </c>
      <c r="O736" t="s">
        <v>872</v>
      </c>
      <c r="P736" t="s">
        <v>872</v>
      </c>
      <c r="Q736">
        <v>1</v>
      </c>
      <c r="W736">
        <v>0</v>
      </c>
      <c r="X736">
        <v>-430484415</v>
      </c>
      <c r="Y736">
        <f t="shared" si="337"/>
        <v>0.02</v>
      </c>
      <c r="AA736">
        <v>0</v>
      </c>
      <c r="AB736">
        <v>1814.09</v>
      </c>
      <c r="AC736">
        <v>605.48</v>
      </c>
      <c r="AD736">
        <v>0</v>
      </c>
      <c r="AE736">
        <v>0</v>
      </c>
      <c r="AF736">
        <v>115.4</v>
      </c>
      <c r="AG736">
        <v>13.5</v>
      </c>
      <c r="AH736">
        <v>0</v>
      </c>
      <c r="AI736">
        <v>1</v>
      </c>
      <c r="AJ736">
        <v>15.72</v>
      </c>
      <c r="AK736">
        <v>44.85</v>
      </c>
      <c r="AL736">
        <v>1</v>
      </c>
      <c r="AM736">
        <v>4</v>
      </c>
      <c r="AN736">
        <v>0</v>
      </c>
      <c r="AO736">
        <v>1</v>
      </c>
      <c r="AP736">
        <v>0</v>
      </c>
      <c r="AQ736">
        <v>0</v>
      </c>
      <c r="AR736">
        <v>0</v>
      </c>
      <c r="AS736" t="s">
        <v>6</v>
      </c>
      <c r="AT736">
        <v>0.02</v>
      </c>
      <c r="AU736" t="s">
        <v>6</v>
      </c>
      <c r="AV736">
        <v>0</v>
      </c>
      <c r="AW736">
        <v>2</v>
      </c>
      <c r="AX736">
        <v>92866153</v>
      </c>
      <c r="AY736">
        <v>1</v>
      </c>
      <c r="AZ736">
        <v>0</v>
      </c>
      <c r="BA736">
        <v>682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f>ROUND(Y736*Source!I226*DO736,7)</f>
        <v>0</v>
      </c>
      <c r="CX736">
        <f>ROUND(Y736*Source!I226,7)</f>
        <v>1.4E-2</v>
      </c>
      <c r="CY736">
        <f>AB736</f>
        <v>1814.09</v>
      </c>
      <c r="CZ736">
        <f>AF736</f>
        <v>115.4</v>
      </c>
      <c r="DA736">
        <f>AJ736</f>
        <v>15.72</v>
      </c>
      <c r="DB736">
        <f t="shared" si="338"/>
        <v>2.31</v>
      </c>
      <c r="DC736">
        <f t="shared" si="339"/>
        <v>0.27</v>
      </c>
      <c r="DD736" t="s">
        <v>6</v>
      </c>
      <c r="DE736" t="s">
        <v>6</v>
      </c>
      <c r="DF736">
        <f>ROUND(ROUND(AE736,0)*CX736,0)</f>
        <v>0</v>
      </c>
      <c r="DG736">
        <f>ROUND(ROUND(AF736*AJ736,0)*CX736,0)</f>
        <v>25</v>
      </c>
      <c r="DH736">
        <f>ROUND(ROUND(AG736*AK736,0)*CX736,0)</f>
        <v>8</v>
      </c>
      <c r="DI736">
        <f t="shared" si="358"/>
        <v>0</v>
      </c>
      <c r="DJ736">
        <f>DG736</f>
        <v>25</v>
      </c>
      <c r="DK736">
        <v>0</v>
      </c>
      <c r="DL736" t="s">
        <v>6</v>
      </c>
      <c r="DM736">
        <v>0</v>
      </c>
      <c r="DN736" t="s">
        <v>6</v>
      </c>
      <c r="DO736">
        <v>0</v>
      </c>
    </row>
    <row r="737" spans="1:119" x14ac:dyDescent="0.2">
      <c r="A737">
        <f>ROW(Source!A226)</f>
        <v>226</v>
      </c>
      <c r="B737">
        <v>92864407</v>
      </c>
      <c r="C737">
        <v>92866141</v>
      </c>
      <c r="D737">
        <v>49673503</v>
      </c>
      <c r="E737">
        <v>1</v>
      </c>
      <c r="F737">
        <v>1</v>
      </c>
      <c r="G737">
        <v>1</v>
      </c>
      <c r="H737">
        <v>2</v>
      </c>
      <c r="I737" t="s">
        <v>869</v>
      </c>
      <c r="J737" t="s">
        <v>870</v>
      </c>
      <c r="K737" t="s">
        <v>871</v>
      </c>
      <c r="L737">
        <v>1367</v>
      </c>
      <c r="N737">
        <v>1011</v>
      </c>
      <c r="O737" t="s">
        <v>872</v>
      </c>
      <c r="P737" t="s">
        <v>872</v>
      </c>
      <c r="Q737">
        <v>1</v>
      </c>
      <c r="W737">
        <v>0</v>
      </c>
      <c r="X737">
        <v>509054691</v>
      </c>
      <c r="Y737">
        <f t="shared" si="337"/>
        <v>0.02</v>
      </c>
      <c r="AA737">
        <v>0</v>
      </c>
      <c r="AB737">
        <v>1032.96</v>
      </c>
      <c r="AC737">
        <v>520.26</v>
      </c>
      <c r="AD737">
        <v>0</v>
      </c>
      <c r="AE737">
        <v>0</v>
      </c>
      <c r="AF737">
        <v>65.709999999999994</v>
      </c>
      <c r="AG737">
        <v>11.6</v>
      </c>
      <c r="AH737">
        <v>0</v>
      </c>
      <c r="AI737">
        <v>1</v>
      </c>
      <c r="AJ737">
        <v>15.72</v>
      </c>
      <c r="AK737">
        <v>44.85</v>
      </c>
      <c r="AL737">
        <v>1</v>
      </c>
      <c r="AM737">
        <v>4</v>
      </c>
      <c r="AN737">
        <v>0</v>
      </c>
      <c r="AO737">
        <v>1</v>
      </c>
      <c r="AP737">
        <v>0</v>
      </c>
      <c r="AQ737">
        <v>0</v>
      </c>
      <c r="AR737">
        <v>0</v>
      </c>
      <c r="AS737" t="s">
        <v>6</v>
      </c>
      <c r="AT737">
        <v>0.02</v>
      </c>
      <c r="AU737" t="s">
        <v>6</v>
      </c>
      <c r="AV737">
        <v>0</v>
      </c>
      <c r="AW737">
        <v>2</v>
      </c>
      <c r="AX737">
        <v>92866154</v>
      </c>
      <c r="AY737">
        <v>1</v>
      </c>
      <c r="AZ737">
        <v>0</v>
      </c>
      <c r="BA737">
        <v>683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f>ROUND(Y737*Source!I226*DO737,7)</f>
        <v>0</v>
      </c>
      <c r="CX737">
        <f>ROUND(Y737*Source!I226,7)</f>
        <v>1.4E-2</v>
      </c>
      <c r="CY737">
        <f>AB737</f>
        <v>1032.96</v>
      </c>
      <c r="CZ737">
        <f>AF737</f>
        <v>65.709999999999994</v>
      </c>
      <c r="DA737">
        <f>AJ737</f>
        <v>15.72</v>
      </c>
      <c r="DB737">
        <f t="shared" si="338"/>
        <v>1.31</v>
      </c>
      <c r="DC737">
        <f t="shared" si="339"/>
        <v>0.23</v>
      </c>
      <c r="DD737" t="s">
        <v>6</v>
      </c>
      <c r="DE737" t="s">
        <v>6</v>
      </c>
      <c r="DF737">
        <f>ROUND(ROUND(AE737,0)*CX737,0)</f>
        <v>0</v>
      </c>
      <c r="DG737">
        <f>ROUND(ROUND(AF737*AJ737,0)*CX737,0)</f>
        <v>14</v>
      </c>
      <c r="DH737">
        <f>ROUND(ROUND(AG737*AK737,0)*CX737,0)</f>
        <v>7</v>
      </c>
      <c r="DI737">
        <f t="shared" si="358"/>
        <v>0</v>
      </c>
      <c r="DJ737">
        <f>DG737</f>
        <v>14</v>
      </c>
      <c r="DK737">
        <v>0</v>
      </c>
      <c r="DL737" t="s">
        <v>6</v>
      </c>
      <c r="DM737">
        <v>0</v>
      </c>
      <c r="DN737" t="s">
        <v>6</v>
      </c>
      <c r="DO737">
        <v>0</v>
      </c>
    </row>
    <row r="738" spans="1:119" x14ac:dyDescent="0.2">
      <c r="A738">
        <f>ROW(Source!A226)</f>
        <v>226</v>
      </c>
      <c r="B738">
        <v>92864407</v>
      </c>
      <c r="C738">
        <v>92866141</v>
      </c>
      <c r="D738">
        <v>49554585</v>
      </c>
      <c r="E738">
        <v>1</v>
      </c>
      <c r="F738">
        <v>1</v>
      </c>
      <c r="G738">
        <v>1</v>
      </c>
      <c r="H738">
        <v>3</v>
      </c>
      <c r="I738" t="s">
        <v>1081</v>
      </c>
      <c r="J738" t="s">
        <v>1082</v>
      </c>
      <c r="K738" t="s">
        <v>1083</v>
      </c>
      <c r="L738">
        <v>1346</v>
      </c>
      <c r="N738">
        <v>1009</v>
      </c>
      <c r="O738" t="s">
        <v>541</v>
      </c>
      <c r="P738" t="s">
        <v>541</v>
      </c>
      <c r="Q738">
        <v>1</v>
      </c>
      <c r="W738">
        <v>0</v>
      </c>
      <c r="X738">
        <v>-211331552</v>
      </c>
      <c r="Y738">
        <f t="shared" si="337"/>
        <v>0.3</v>
      </c>
      <c r="AA738">
        <v>283.70999999999998</v>
      </c>
      <c r="AB738">
        <v>0</v>
      </c>
      <c r="AC738">
        <v>0</v>
      </c>
      <c r="AD738">
        <v>0</v>
      </c>
      <c r="AE738">
        <v>28.6</v>
      </c>
      <c r="AF738">
        <v>0</v>
      </c>
      <c r="AG738">
        <v>0</v>
      </c>
      <c r="AH738">
        <v>0</v>
      </c>
      <c r="AI738">
        <v>9.92</v>
      </c>
      <c r="AJ738">
        <v>1</v>
      </c>
      <c r="AK738">
        <v>1</v>
      </c>
      <c r="AL738">
        <v>1</v>
      </c>
      <c r="AM738">
        <v>4</v>
      </c>
      <c r="AN738">
        <v>0</v>
      </c>
      <c r="AO738">
        <v>1</v>
      </c>
      <c r="AP738">
        <v>0</v>
      </c>
      <c r="AQ738">
        <v>0</v>
      </c>
      <c r="AR738">
        <v>0</v>
      </c>
      <c r="AS738" t="s">
        <v>6</v>
      </c>
      <c r="AT738">
        <v>0.3</v>
      </c>
      <c r="AU738" t="s">
        <v>6</v>
      </c>
      <c r="AV738">
        <v>0</v>
      </c>
      <c r="AW738">
        <v>2</v>
      </c>
      <c r="AX738">
        <v>92866155</v>
      </c>
      <c r="AY738">
        <v>1</v>
      </c>
      <c r="AZ738">
        <v>0</v>
      </c>
      <c r="BA738">
        <v>684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ROUND(Y738*Source!I226,7)</f>
        <v>0.21</v>
      </c>
      <c r="CY738">
        <f>AA738</f>
        <v>283.70999999999998</v>
      </c>
      <c r="CZ738">
        <f>AE738</f>
        <v>28.6</v>
      </c>
      <c r="DA738">
        <f>AI738</f>
        <v>9.92</v>
      </c>
      <c r="DB738">
        <f t="shared" si="338"/>
        <v>8.58</v>
      </c>
      <c r="DC738">
        <f t="shared" si="339"/>
        <v>0</v>
      </c>
      <c r="DD738" t="s">
        <v>6</v>
      </c>
      <c r="DE738" t="s">
        <v>6</v>
      </c>
      <c r="DF738">
        <f>ROUND(ROUND(AE738*AI738,0)*CX738,0)</f>
        <v>60</v>
      </c>
      <c r="DG738">
        <f>ROUND(ROUND(AF738,0)*CX738,0)</f>
        <v>0</v>
      </c>
      <c r="DH738">
        <f>ROUND(ROUND(AG738,0)*CX738,0)</f>
        <v>0</v>
      </c>
      <c r="DI738">
        <f t="shared" si="358"/>
        <v>0</v>
      </c>
      <c r="DJ738">
        <f>DF738</f>
        <v>60</v>
      </c>
      <c r="DK738">
        <v>0</v>
      </c>
      <c r="DL738" t="s">
        <v>6</v>
      </c>
      <c r="DM738">
        <v>0</v>
      </c>
      <c r="DN738" t="s">
        <v>6</v>
      </c>
      <c r="DO738">
        <v>0</v>
      </c>
    </row>
    <row r="739" spans="1:119" x14ac:dyDescent="0.2">
      <c r="A739">
        <f>ROW(Source!A226)</f>
        <v>226</v>
      </c>
      <c r="B739">
        <v>92864407</v>
      </c>
      <c r="C739">
        <v>92866141</v>
      </c>
      <c r="D739">
        <v>49583139</v>
      </c>
      <c r="E739">
        <v>1</v>
      </c>
      <c r="F739">
        <v>1</v>
      </c>
      <c r="G739">
        <v>1</v>
      </c>
      <c r="H739">
        <v>3</v>
      </c>
      <c r="I739" t="s">
        <v>1153</v>
      </c>
      <c r="J739" t="s">
        <v>1154</v>
      </c>
      <c r="K739" t="s">
        <v>1155</v>
      </c>
      <c r="L739">
        <v>1346</v>
      </c>
      <c r="N739">
        <v>1009</v>
      </c>
      <c r="O739" t="s">
        <v>541</v>
      </c>
      <c r="P739" t="s">
        <v>541</v>
      </c>
      <c r="Q739">
        <v>1</v>
      </c>
      <c r="W739">
        <v>0</v>
      </c>
      <c r="X739">
        <v>225387780</v>
      </c>
      <c r="Y739">
        <f t="shared" si="337"/>
        <v>0.53</v>
      </c>
      <c r="AA739">
        <v>413.66</v>
      </c>
      <c r="AB739">
        <v>0</v>
      </c>
      <c r="AC739">
        <v>0</v>
      </c>
      <c r="AD739">
        <v>0</v>
      </c>
      <c r="AE739">
        <v>41.7</v>
      </c>
      <c r="AF739">
        <v>0</v>
      </c>
      <c r="AG739">
        <v>0</v>
      </c>
      <c r="AH739">
        <v>0</v>
      </c>
      <c r="AI739">
        <v>9.92</v>
      </c>
      <c r="AJ739">
        <v>1</v>
      </c>
      <c r="AK739">
        <v>1</v>
      </c>
      <c r="AL739">
        <v>1</v>
      </c>
      <c r="AM739">
        <v>4</v>
      </c>
      <c r="AN739">
        <v>0</v>
      </c>
      <c r="AO739">
        <v>1</v>
      </c>
      <c r="AP739">
        <v>0</v>
      </c>
      <c r="AQ739">
        <v>0</v>
      </c>
      <c r="AR739">
        <v>0</v>
      </c>
      <c r="AS739" t="s">
        <v>6</v>
      </c>
      <c r="AT739">
        <v>0.53</v>
      </c>
      <c r="AU739" t="s">
        <v>6</v>
      </c>
      <c r="AV739">
        <v>0</v>
      </c>
      <c r="AW739">
        <v>2</v>
      </c>
      <c r="AX739">
        <v>92866156</v>
      </c>
      <c r="AY739">
        <v>1</v>
      </c>
      <c r="AZ739">
        <v>0</v>
      </c>
      <c r="BA739">
        <v>685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ROUND(Y739*Source!I226,7)</f>
        <v>0.371</v>
      </c>
      <c r="CY739">
        <f>AA739</f>
        <v>413.66</v>
      </c>
      <c r="CZ739">
        <f>AE739</f>
        <v>41.7</v>
      </c>
      <c r="DA739">
        <f>AI739</f>
        <v>9.92</v>
      </c>
      <c r="DB739">
        <f t="shared" si="338"/>
        <v>22.1</v>
      </c>
      <c r="DC739">
        <f t="shared" si="339"/>
        <v>0</v>
      </c>
      <c r="DD739" t="s">
        <v>6</v>
      </c>
      <c r="DE739" t="s">
        <v>6</v>
      </c>
      <c r="DF739">
        <f>ROUND(ROUND(AE739*AI739,0)*CX739,0)</f>
        <v>154</v>
      </c>
      <c r="DG739">
        <f>ROUND(ROUND(AF739,0)*CX739,0)</f>
        <v>0</v>
      </c>
      <c r="DH739">
        <f>ROUND(ROUND(AG739,0)*CX739,0)</f>
        <v>0</v>
      </c>
      <c r="DI739">
        <f t="shared" si="358"/>
        <v>0</v>
      </c>
      <c r="DJ739">
        <f>DF739</f>
        <v>154</v>
      </c>
      <c r="DK739">
        <v>0</v>
      </c>
      <c r="DL739" t="s">
        <v>6</v>
      </c>
      <c r="DM739">
        <v>0</v>
      </c>
      <c r="DN739" t="s">
        <v>6</v>
      </c>
      <c r="DO739">
        <v>0</v>
      </c>
    </row>
    <row r="740" spans="1:119" x14ac:dyDescent="0.2">
      <c r="A740">
        <f>ROW(Source!A226)</f>
        <v>226</v>
      </c>
      <c r="B740">
        <v>92864407</v>
      </c>
      <c r="C740">
        <v>92866141</v>
      </c>
      <c r="D740">
        <v>49515638</v>
      </c>
      <c r="E740">
        <v>70</v>
      </c>
      <c r="F740">
        <v>1</v>
      </c>
      <c r="G740">
        <v>1</v>
      </c>
      <c r="H740">
        <v>3</v>
      </c>
      <c r="I740" t="s">
        <v>859</v>
      </c>
      <c r="J740" t="s">
        <v>6</v>
      </c>
      <c r="K740" t="s">
        <v>860</v>
      </c>
      <c r="L740">
        <v>1374</v>
      </c>
      <c r="N740">
        <v>1013</v>
      </c>
      <c r="O740" t="s">
        <v>861</v>
      </c>
      <c r="P740" t="s">
        <v>861</v>
      </c>
      <c r="Q740">
        <v>1</v>
      </c>
      <c r="W740">
        <v>0</v>
      </c>
      <c r="X740">
        <v>-1731369543</v>
      </c>
      <c r="Y740">
        <f t="shared" si="337"/>
        <v>2.52</v>
      </c>
      <c r="AA740">
        <v>9.92</v>
      </c>
      <c r="AB740">
        <v>0</v>
      </c>
      <c r="AC740">
        <v>0</v>
      </c>
      <c r="AD740">
        <v>0</v>
      </c>
      <c r="AE740">
        <v>1</v>
      </c>
      <c r="AF740">
        <v>0</v>
      </c>
      <c r="AG740">
        <v>0</v>
      </c>
      <c r="AH740">
        <v>0</v>
      </c>
      <c r="AI740">
        <v>9.92</v>
      </c>
      <c r="AJ740">
        <v>1</v>
      </c>
      <c r="AK740">
        <v>1</v>
      </c>
      <c r="AL740">
        <v>1</v>
      </c>
      <c r="AM740">
        <v>4</v>
      </c>
      <c r="AN740">
        <v>0</v>
      </c>
      <c r="AO740">
        <v>1</v>
      </c>
      <c r="AP740">
        <v>0</v>
      </c>
      <c r="AQ740">
        <v>0</v>
      </c>
      <c r="AR740">
        <v>0</v>
      </c>
      <c r="AS740" t="s">
        <v>6</v>
      </c>
      <c r="AT740">
        <v>2.52</v>
      </c>
      <c r="AU740" t="s">
        <v>6</v>
      </c>
      <c r="AV740">
        <v>0</v>
      </c>
      <c r="AW740">
        <v>2</v>
      </c>
      <c r="AX740">
        <v>92866157</v>
      </c>
      <c r="AY740">
        <v>1</v>
      </c>
      <c r="AZ740">
        <v>0</v>
      </c>
      <c r="BA740">
        <v>686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ROUND(Y740*Source!I226,7)</f>
        <v>1.764</v>
      </c>
      <c r="CY740">
        <f>AA740</f>
        <v>9.92</v>
      </c>
      <c r="CZ740">
        <f>AE740</f>
        <v>1</v>
      </c>
      <c r="DA740">
        <f>AI740</f>
        <v>9.92</v>
      </c>
      <c r="DB740">
        <f t="shared" si="338"/>
        <v>2.52</v>
      </c>
      <c r="DC740">
        <f t="shared" si="339"/>
        <v>0</v>
      </c>
      <c r="DD740" t="s">
        <v>6</v>
      </c>
      <c r="DE740" t="s">
        <v>6</v>
      </c>
      <c r="DF740">
        <f>ROUND(ROUND(AE740*AI740,0)*CX740,0)</f>
        <v>18</v>
      </c>
      <c r="DG740">
        <f>ROUND(ROUND(AF740,0)*CX740,0)</f>
        <v>0</v>
      </c>
      <c r="DH740">
        <f>ROUND(ROUND(AG740,0)*CX740,0)</f>
        <v>0</v>
      </c>
      <c r="DI740">
        <f t="shared" si="358"/>
        <v>0</v>
      </c>
      <c r="DJ740">
        <f>DF740</f>
        <v>18</v>
      </c>
      <c r="DK740">
        <v>0</v>
      </c>
      <c r="DL740" t="s">
        <v>6</v>
      </c>
      <c r="DM740">
        <v>0</v>
      </c>
      <c r="DN740" t="s">
        <v>6</v>
      </c>
      <c r="DO740">
        <v>0</v>
      </c>
    </row>
    <row r="741" spans="1:119" x14ac:dyDescent="0.2">
      <c r="A741">
        <f>ROW(Source!A226)</f>
        <v>226</v>
      </c>
      <c r="B741">
        <v>92864407</v>
      </c>
      <c r="C741">
        <v>92866141</v>
      </c>
      <c r="D741">
        <v>0</v>
      </c>
      <c r="E741">
        <v>1</v>
      </c>
      <c r="F741">
        <v>1</v>
      </c>
      <c r="G741">
        <v>1</v>
      </c>
      <c r="H741">
        <v>3</v>
      </c>
      <c r="I741" t="s">
        <v>30</v>
      </c>
      <c r="J741" t="s">
        <v>6</v>
      </c>
      <c r="K741" t="s">
        <v>733</v>
      </c>
      <c r="L741">
        <v>1301</v>
      </c>
      <c r="N741">
        <v>1003</v>
      </c>
      <c r="O741" t="s">
        <v>425</v>
      </c>
      <c r="P741" t="s">
        <v>425</v>
      </c>
      <c r="Q741">
        <v>1</v>
      </c>
      <c r="W741">
        <v>0</v>
      </c>
      <c r="X741">
        <v>137761851</v>
      </c>
      <c r="Y741">
        <f t="shared" si="337"/>
        <v>28.571428600000001</v>
      </c>
      <c r="AA741">
        <v>60</v>
      </c>
      <c r="AB741">
        <v>0</v>
      </c>
      <c r="AC741">
        <v>0</v>
      </c>
      <c r="AD741">
        <v>0</v>
      </c>
      <c r="AE741">
        <v>63.1</v>
      </c>
      <c r="AF741">
        <v>0</v>
      </c>
      <c r="AG741">
        <v>0</v>
      </c>
      <c r="AH741">
        <v>0</v>
      </c>
      <c r="AI741">
        <v>9.92</v>
      </c>
      <c r="AJ741">
        <v>1</v>
      </c>
      <c r="AK741">
        <v>1</v>
      </c>
      <c r="AL741">
        <v>1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 t="s">
        <v>6</v>
      </c>
      <c r="AT741">
        <v>28.571428600000001</v>
      </c>
      <c r="AU741" t="s">
        <v>6</v>
      </c>
      <c r="AV741">
        <v>0</v>
      </c>
      <c r="AW741">
        <v>1</v>
      </c>
      <c r="AX741">
        <v>-1</v>
      </c>
      <c r="AY741">
        <v>0</v>
      </c>
      <c r="AZ741">
        <v>0</v>
      </c>
      <c r="BA741" t="s">
        <v>6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ROUND(Y741*Source!I226,7)</f>
        <v>20</v>
      </c>
      <c r="CY741">
        <f>AA741</f>
        <v>60</v>
      </c>
      <c r="CZ741">
        <f>AE741</f>
        <v>63.1</v>
      </c>
      <c r="DA741">
        <f>AI741</f>
        <v>9.92</v>
      </c>
      <c r="DB741">
        <f t="shared" si="338"/>
        <v>1802.86</v>
      </c>
      <c r="DC741">
        <f t="shared" si="339"/>
        <v>0</v>
      </c>
      <c r="DD741" t="s">
        <v>6</v>
      </c>
      <c r="DE741" t="s">
        <v>6</v>
      </c>
      <c r="DF741">
        <f>ROUND(ROUND(AE741*AI741,0)*CX741,0)</f>
        <v>12520</v>
      </c>
      <c r="DG741">
        <f>ROUND(ROUND(AF741,0)*CX741,0)</f>
        <v>0</v>
      </c>
      <c r="DH741">
        <f>ROUND(ROUND(AG741,0)*CX741,0)</f>
        <v>0</v>
      </c>
      <c r="DI741">
        <f t="shared" si="358"/>
        <v>0</v>
      </c>
      <c r="DJ741">
        <f>DF741</f>
        <v>12520</v>
      </c>
      <c r="DK741">
        <v>0</v>
      </c>
      <c r="DL741" t="s">
        <v>6</v>
      </c>
      <c r="DM741">
        <v>0</v>
      </c>
      <c r="DN741" t="s">
        <v>6</v>
      </c>
      <c r="DO741">
        <v>0</v>
      </c>
    </row>
    <row r="742" spans="1:119" x14ac:dyDescent="0.2">
      <c r="A742">
        <f>ROW(Source!A226)</f>
        <v>226</v>
      </c>
      <c r="B742">
        <v>92864407</v>
      </c>
      <c r="C742">
        <v>92866141</v>
      </c>
      <c r="D742">
        <v>0</v>
      </c>
      <c r="E742">
        <v>1</v>
      </c>
      <c r="F742">
        <v>1</v>
      </c>
      <c r="G742">
        <v>1</v>
      </c>
      <c r="H742">
        <v>3</v>
      </c>
      <c r="I742" t="s">
        <v>30</v>
      </c>
      <c r="J742" t="s">
        <v>6</v>
      </c>
      <c r="K742" t="s">
        <v>736</v>
      </c>
      <c r="L742">
        <v>1301</v>
      </c>
      <c r="N742">
        <v>1003</v>
      </c>
      <c r="O742" t="s">
        <v>425</v>
      </c>
      <c r="P742" t="s">
        <v>425</v>
      </c>
      <c r="Q742">
        <v>1</v>
      </c>
      <c r="W742">
        <v>0</v>
      </c>
      <c r="X742">
        <v>1827490188</v>
      </c>
      <c r="Y742">
        <f t="shared" si="337"/>
        <v>71.428571399999996</v>
      </c>
      <c r="AA742">
        <v>45.83</v>
      </c>
      <c r="AB742">
        <v>0</v>
      </c>
      <c r="AC742">
        <v>0</v>
      </c>
      <c r="AD742">
        <v>0</v>
      </c>
      <c r="AE742">
        <v>48.2</v>
      </c>
      <c r="AF742">
        <v>0</v>
      </c>
      <c r="AG742">
        <v>0</v>
      </c>
      <c r="AH742">
        <v>0</v>
      </c>
      <c r="AI742">
        <v>9.92</v>
      </c>
      <c r="AJ742">
        <v>1</v>
      </c>
      <c r="AK742">
        <v>1</v>
      </c>
      <c r="AL742">
        <v>1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 t="s">
        <v>6</v>
      </c>
      <c r="AT742">
        <v>71.428571399999996</v>
      </c>
      <c r="AU742" t="s">
        <v>6</v>
      </c>
      <c r="AV742">
        <v>0</v>
      </c>
      <c r="AW742">
        <v>1</v>
      </c>
      <c r="AX742">
        <v>-1</v>
      </c>
      <c r="AY742">
        <v>0</v>
      </c>
      <c r="AZ742">
        <v>0</v>
      </c>
      <c r="BA742" t="s">
        <v>6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ROUND(Y742*Source!I226,7)</f>
        <v>50</v>
      </c>
      <c r="CY742">
        <f>AA742</f>
        <v>45.83</v>
      </c>
      <c r="CZ742">
        <f>AE742</f>
        <v>48.2</v>
      </c>
      <c r="DA742">
        <f>AI742</f>
        <v>9.92</v>
      </c>
      <c r="DB742">
        <f t="shared" si="338"/>
        <v>3442.86</v>
      </c>
      <c r="DC742">
        <f t="shared" si="339"/>
        <v>0</v>
      </c>
      <c r="DD742" t="s">
        <v>6</v>
      </c>
      <c r="DE742" t="s">
        <v>6</v>
      </c>
      <c r="DF742">
        <f>ROUND(ROUND(AE742*AI742,0)*CX742,0)</f>
        <v>23900</v>
      </c>
      <c r="DG742">
        <f>ROUND(ROUND(AF742,0)*CX742,0)</f>
        <v>0</v>
      </c>
      <c r="DH742">
        <f>ROUND(ROUND(AG742,0)*CX742,0)</f>
        <v>0</v>
      </c>
      <c r="DI742">
        <f t="shared" si="358"/>
        <v>0</v>
      </c>
      <c r="DJ742">
        <f>DF742</f>
        <v>23900</v>
      </c>
      <c r="DK742">
        <v>0</v>
      </c>
      <c r="DL742" t="s">
        <v>6</v>
      </c>
      <c r="DM742">
        <v>0</v>
      </c>
      <c r="DN742" t="s">
        <v>6</v>
      </c>
      <c r="DO74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8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92864535</v>
      </c>
      <c r="C1">
        <v>92864530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853</v>
      </c>
      <c r="J1" t="s">
        <v>6</v>
      </c>
      <c r="K1" t="s">
        <v>854</v>
      </c>
      <c r="L1">
        <v>1191</v>
      </c>
      <c r="N1">
        <v>1013</v>
      </c>
      <c r="O1" t="s">
        <v>855</v>
      </c>
      <c r="P1" t="s">
        <v>855</v>
      </c>
      <c r="Q1">
        <v>1</v>
      </c>
      <c r="X1">
        <v>0.52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0.52</v>
      </c>
      <c r="AH1">
        <v>2</v>
      </c>
      <c r="AI1">
        <v>92864531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92864536</v>
      </c>
      <c r="C2">
        <v>92864530</v>
      </c>
      <c r="D2">
        <v>49525479</v>
      </c>
      <c r="E2">
        <v>1</v>
      </c>
      <c r="F2">
        <v>1</v>
      </c>
      <c r="G2">
        <v>1</v>
      </c>
      <c r="H2">
        <v>3</v>
      </c>
      <c r="I2" t="s">
        <v>856</v>
      </c>
      <c r="J2" t="s">
        <v>857</v>
      </c>
      <c r="K2" t="s">
        <v>858</v>
      </c>
      <c r="L2">
        <v>1346</v>
      </c>
      <c r="N2">
        <v>1009</v>
      </c>
      <c r="O2" t="s">
        <v>541</v>
      </c>
      <c r="P2" t="s">
        <v>541</v>
      </c>
      <c r="Q2">
        <v>1</v>
      </c>
      <c r="X2">
        <v>3.5000000000000003E-2</v>
      </c>
      <c r="Y2">
        <v>28.22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6</v>
      </c>
      <c r="AG2">
        <v>3.5000000000000003E-2</v>
      </c>
      <c r="AH2">
        <v>2</v>
      </c>
      <c r="AI2">
        <v>92864532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92864537</v>
      </c>
      <c r="C3">
        <v>92864530</v>
      </c>
      <c r="D3">
        <v>49515638</v>
      </c>
      <c r="E3">
        <v>70</v>
      </c>
      <c r="F3">
        <v>1</v>
      </c>
      <c r="G3">
        <v>1</v>
      </c>
      <c r="H3">
        <v>3</v>
      </c>
      <c r="I3" t="s">
        <v>859</v>
      </c>
      <c r="J3" t="s">
        <v>6</v>
      </c>
      <c r="K3" t="s">
        <v>860</v>
      </c>
      <c r="L3">
        <v>1374</v>
      </c>
      <c r="N3">
        <v>1013</v>
      </c>
      <c r="O3" t="s">
        <v>861</v>
      </c>
      <c r="P3" t="s">
        <v>861</v>
      </c>
      <c r="Q3">
        <v>1</v>
      </c>
      <c r="X3">
        <v>0.1</v>
      </c>
      <c r="Y3">
        <v>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0.1</v>
      </c>
      <c r="AH3">
        <v>2</v>
      </c>
      <c r="AI3">
        <v>92864533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92864546</v>
      </c>
      <c r="C4">
        <v>92864539</v>
      </c>
      <c r="D4">
        <v>49510767</v>
      </c>
      <c r="E4">
        <v>70</v>
      </c>
      <c r="F4">
        <v>1</v>
      </c>
      <c r="G4">
        <v>1</v>
      </c>
      <c r="H4">
        <v>1</v>
      </c>
      <c r="I4" t="s">
        <v>853</v>
      </c>
      <c r="J4" t="s">
        <v>6</v>
      </c>
      <c r="K4" t="s">
        <v>854</v>
      </c>
      <c r="L4">
        <v>1191</v>
      </c>
      <c r="N4">
        <v>1013</v>
      </c>
      <c r="O4" t="s">
        <v>855</v>
      </c>
      <c r="P4" t="s">
        <v>855</v>
      </c>
      <c r="Q4">
        <v>1</v>
      </c>
      <c r="X4">
        <v>1.03</v>
      </c>
      <c r="Y4">
        <v>0</v>
      </c>
      <c r="Z4">
        <v>0</v>
      </c>
      <c r="AA4">
        <v>0</v>
      </c>
      <c r="AB4">
        <v>9.92</v>
      </c>
      <c r="AC4">
        <v>0</v>
      </c>
      <c r="AD4">
        <v>1</v>
      </c>
      <c r="AE4">
        <v>1</v>
      </c>
      <c r="AF4" t="s">
        <v>6</v>
      </c>
      <c r="AG4">
        <v>1.03</v>
      </c>
      <c r="AH4">
        <v>2</v>
      </c>
      <c r="AI4">
        <v>92864540</v>
      </c>
      <c r="AJ4">
        <v>5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92864547</v>
      </c>
      <c r="C5">
        <v>92864539</v>
      </c>
      <c r="D5">
        <v>49521263</v>
      </c>
      <c r="E5">
        <v>1</v>
      </c>
      <c r="F5">
        <v>1</v>
      </c>
      <c r="G5">
        <v>1</v>
      </c>
      <c r="H5">
        <v>3</v>
      </c>
      <c r="I5" t="s">
        <v>862</v>
      </c>
      <c r="J5" t="s">
        <v>863</v>
      </c>
      <c r="K5" t="s">
        <v>864</v>
      </c>
      <c r="L5">
        <v>1346</v>
      </c>
      <c r="N5">
        <v>1009</v>
      </c>
      <c r="O5" t="s">
        <v>541</v>
      </c>
      <c r="P5" t="s">
        <v>541</v>
      </c>
      <c r="Q5">
        <v>1</v>
      </c>
      <c r="X5">
        <v>4.2000000000000003E-2</v>
      </c>
      <c r="Y5">
        <v>26.44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4.2000000000000003E-2</v>
      </c>
      <c r="AH5">
        <v>2</v>
      </c>
      <c r="AI5">
        <v>92864541</v>
      </c>
      <c r="AJ5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92864548</v>
      </c>
      <c r="C6">
        <v>92864539</v>
      </c>
      <c r="D6">
        <v>49515638</v>
      </c>
      <c r="E6">
        <v>70</v>
      </c>
      <c r="F6">
        <v>1</v>
      </c>
      <c r="G6">
        <v>1</v>
      </c>
      <c r="H6">
        <v>3</v>
      </c>
      <c r="I6" t="s">
        <v>859</v>
      </c>
      <c r="J6" t="s">
        <v>6</v>
      </c>
      <c r="K6" t="s">
        <v>860</v>
      </c>
      <c r="L6">
        <v>1374</v>
      </c>
      <c r="N6">
        <v>1013</v>
      </c>
      <c r="O6" t="s">
        <v>861</v>
      </c>
      <c r="P6" t="s">
        <v>861</v>
      </c>
      <c r="Q6">
        <v>1</v>
      </c>
      <c r="X6">
        <v>0.2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0.2</v>
      </c>
      <c r="AH6">
        <v>2</v>
      </c>
      <c r="AI6">
        <v>92864542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ROW(Source!A35)</f>
        <v>35</v>
      </c>
      <c r="B7">
        <v>92864563</v>
      </c>
      <c r="C7">
        <v>92864552</v>
      </c>
      <c r="D7">
        <v>49510757</v>
      </c>
      <c r="E7">
        <v>70</v>
      </c>
      <c r="F7">
        <v>1</v>
      </c>
      <c r="G7">
        <v>1</v>
      </c>
      <c r="H7">
        <v>1</v>
      </c>
      <c r="I7" t="s">
        <v>865</v>
      </c>
      <c r="J7" t="s">
        <v>6</v>
      </c>
      <c r="K7" t="s">
        <v>866</v>
      </c>
      <c r="L7">
        <v>1191</v>
      </c>
      <c r="N7">
        <v>1013</v>
      </c>
      <c r="O7" t="s">
        <v>855</v>
      </c>
      <c r="P7" t="s">
        <v>855</v>
      </c>
      <c r="Q7">
        <v>1</v>
      </c>
      <c r="X7">
        <v>60</v>
      </c>
      <c r="Y7">
        <v>0</v>
      </c>
      <c r="Z7">
        <v>0</v>
      </c>
      <c r="AA7">
        <v>0</v>
      </c>
      <c r="AB7">
        <v>9.6199999999999992</v>
      </c>
      <c r="AC7">
        <v>0</v>
      </c>
      <c r="AD7">
        <v>1</v>
      </c>
      <c r="AE7">
        <v>1</v>
      </c>
      <c r="AF7" t="s">
        <v>6</v>
      </c>
      <c r="AG7">
        <v>60</v>
      </c>
      <c r="AH7">
        <v>2</v>
      </c>
      <c r="AI7">
        <v>92864553</v>
      </c>
      <c r="AJ7">
        <v>11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92864564</v>
      </c>
      <c r="C8">
        <v>92864552</v>
      </c>
      <c r="D8">
        <v>49510905</v>
      </c>
      <c r="E8">
        <v>70</v>
      </c>
      <c r="F8">
        <v>1</v>
      </c>
      <c r="G8">
        <v>1</v>
      </c>
      <c r="H8">
        <v>1</v>
      </c>
      <c r="I8" t="s">
        <v>867</v>
      </c>
      <c r="J8" t="s">
        <v>6</v>
      </c>
      <c r="K8" t="s">
        <v>868</v>
      </c>
      <c r="L8">
        <v>1191</v>
      </c>
      <c r="N8">
        <v>1013</v>
      </c>
      <c r="O8" t="s">
        <v>855</v>
      </c>
      <c r="P8" t="s">
        <v>855</v>
      </c>
      <c r="Q8">
        <v>1</v>
      </c>
      <c r="X8">
        <v>0.01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6</v>
      </c>
      <c r="AG8">
        <v>0.01</v>
      </c>
      <c r="AH8">
        <v>2</v>
      </c>
      <c r="AI8">
        <v>92864554</v>
      </c>
      <c r="AJ8">
        <v>12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92864565</v>
      </c>
      <c r="C9">
        <v>92864552</v>
      </c>
      <c r="D9">
        <v>49673503</v>
      </c>
      <c r="E9">
        <v>1</v>
      </c>
      <c r="F9">
        <v>1</v>
      </c>
      <c r="G9">
        <v>1</v>
      </c>
      <c r="H9">
        <v>2</v>
      </c>
      <c r="I9" t="s">
        <v>869</v>
      </c>
      <c r="J9" t="s">
        <v>870</v>
      </c>
      <c r="K9" t="s">
        <v>871</v>
      </c>
      <c r="L9">
        <v>1367</v>
      </c>
      <c r="N9">
        <v>1011</v>
      </c>
      <c r="O9" t="s">
        <v>872</v>
      </c>
      <c r="P9" t="s">
        <v>872</v>
      </c>
      <c r="Q9">
        <v>1</v>
      </c>
      <c r="X9">
        <v>7.0000000000000001E-3</v>
      </c>
      <c r="Y9">
        <v>0</v>
      </c>
      <c r="Z9">
        <v>65.709999999999994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7.0000000000000001E-3</v>
      </c>
      <c r="AH9">
        <v>2</v>
      </c>
      <c r="AI9">
        <v>92864555</v>
      </c>
      <c r="AJ9">
        <v>13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92864566</v>
      </c>
      <c r="C10">
        <v>92864552</v>
      </c>
      <c r="D10">
        <v>49673715</v>
      </c>
      <c r="E10">
        <v>1</v>
      </c>
      <c r="F10">
        <v>1</v>
      </c>
      <c r="G10">
        <v>1</v>
      </c>
      <c r="H10">
        <v>2</v>
      </c>
      <c r="I10" t="s">
        <v>873</v>
      </c>
      <c r="J10" t="s">
        <v>874</v>
      </c>
      <c r="K10" t="s">
        <v>875</v>
      </c>
      <c r="L10">
        <v>1367</v>
      </c>
      <c r="N10">
        <v>1011</v>
      </c>
      <c r="O10" t="s">
        <v>872</v>
      </c>
      <c r="P10" t="s">
        <v>872</v>
      </c>
      <c r="Q10">
        <v>1</v>
      </c>
      <c r="X10">
        <v>47.2</v>
      </c>
      <c r="Y10">
        <v>0</v>
      </c>
      <c r="Z10">
        <v>8.1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47.2</v>
      </c>
      <c r="AH10">
        <v>2</v>
      </c>
      <c r="AI10">
        <v>92864556</v>
      </c>
      <c r="AJ10">
        <v>14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92864567</v>
      </c>
      <c r="C11">
        <v>92864552</v>
      </c>
      <c r="D11">
        <v>49524320</v>
      </c>
      <c r="E11">
        <v>1</v>
      </c>
      <c r="F11">
        <v>1</v>
      </c>
      <c r="G11">
        <v>1</v>
      </c>
      <c r="H11">
        <v>3</v>
      </c>
      <c r="I11" t="s">
        <v>876</v>
      </c>
      <c r="J11" t="s">
        <v>877</v>
      </c>
      <c r="K11" t="s">
        <v>878</v>
      </c>
      <c r="L11">
        <v>1348</v>
      </c>
      <c r="N11">
        <v>1009</v>
      </c>
      <c r="O11" t="s">
        <v>532</v>
      </c>
      <c r="P11" t="s">
        <v>532</v>
      </c>
      <c r="Q11">
        <v>1000</v>
      </c>
      <c r="X11">
        <v>0.01</v>
      </c>
      <c r="Y11">
        <v>9211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0.01</v>
      </c>
      <c r="AH11">
        <v>2</v>
      </c>
      <c r="AI11">
        <v>92864557</v>
      </c>
      <c r="AJ11">
        <v>15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92864568</v>
      </c>
      <c r="C12">
        <v>92864552</v>
      </c>
      <c r="D12">
        <v>49526492</v>
      </c>
      <c r="E12">
        <v>1</v>
      </c>
      <c r="F12">
        <v>1</v>
      </c>
      <c r="G12">
        <v>1</v>
      </c>
      <c r="H12">
        <v>3</v>
      </c>
      <c r="I12" t="s">
        <v>879</v>
      </c>
      <c r="J12" t="s">
        <v>880</v>
      </c>
      <c r="K12" t="s">
        <v>881</v>
      </c>
      <c r="L12">
        <v>1346</v>
      </c>
      <c r="N12">
        <v>1009</v>
      </c>
      <c r="O12" t="s">
        <v>541</v>
      </c>
      <c r="P12" t="s">
        <v>541</v>
      </c>
      <c r="Q12">
        <v>1</v>
      </c>
      <c r="X12">
        <v>3</v>
      </c>
      <c r="Y12">
        <v>23.09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3</v>
      </c>
      <c r="AH12">
        <v>2</v>
      </c>
      <c r="AI12">
        <v>92864558</v>
      </c>
      <c r="AJ12">
        <v>16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92864569</v>
      </c>
      <c r="C13">
        <v>92864552</v>
      </c>
      <c r="D13">
        <v>49584382</v>
      </c>
      <c r="E13">
        <v>1</v>
      </c>
      <c r="F13">
        <v>1</v>
      </c>
      <c r="G13">
        <v>1</v>
      </c>
      <c r="H13">
        <v>3</v>
      </c>
      <c r="I13" t="s">
        <v>882</v>
      </c>
      <c r="J13" t="s">
        <v>883</v>
      </c>
      <c r="K13" t="s">
        <v>884</v>
      </c>
      <c r="L13">
        <v>1371</v>
      </c>
      <c r="N13">
        <v>1013</v>
      </c>
      <c r="O13" t="s">
        <v>23</v>
      </c>
      <c r="P13" t="s">
        <v>23</v>
      </c>
      <c r="Q13">
        <v>1</v>
      </c>
      <c r="X13">
        <v>100</v>
      </c>
      <c r="Y13">
        <v>2.57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100</v>
      </c>
      <c r="AH13">
        <v>2</v>
      </c>
      <c r="AI13">
        <v>92864559</v>
      </c>
      <c r="AJ13">
        <v>17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92864570</v>
      </c>
      <c r="C14">
        <v>92864552</v>
      </c>
      <c r="D14">
        <v>49585548</v>
      </c>
      <c r="E14">
        <v>1</v>
      </c>
      <c r="F14">
        <v>1</v>
      </c>
      <c r="G14">
        <v>1</v>
      </c>
      <c r="H14">
        <v>3</v>
      </c>
      <c r="I14" t="s">
        <v>885</v>
      </c>
      <c r="J14" t="s">
        <v>886</v>
      </c>
      <c r="K14" t="s">
        <v>887</v>
      </c>
      <c r="L14">
        <v>1371</v>
      </c>
      <c r="N14">
        <v>1013</v>
      </c>
      <c r="O14" t="s">
        <v>23</v>
      </c>
      <c r="P14" t="s">
        <v>23</v>
      </c>
      <c r="Q14">
        <v>1</v>
      </c>
      <c r="X14">
        <v>100</v>
      </c>
      <c r="Y14">
        <v>5.4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100</v>
      </c>
      <c r="AH14">
        <v>2</v>
      </c>
      <c r="AI14">
        <v>92864560</v>
      </c>
      <c r="AJ14">
        <v>18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92864571</v>
      </c>
      <c r="C15">
        <v>92864552</v>
      </c>
      <c r="D15">
        <v>49586795</v>
      </c>
      <c r="E15">
        <v>1</v>
      </c>
      <c r="F15">
        <v>1</v>
      </c>
      <c r="G15">
        <v>1</v>
      </c>
      <c r="H15">
        <v>3</v>
      </c>
      <c r="I15" t="s">
        <v>888</v>
      </c>
      <c r="J15" t="s">
        <v>889</v>
      </c>
      <c r="K15" t="s">
        <v>890</v>
      </c>
      <c r="L15">
        <v>1371</v>
      </c>
      <c r="N15">
        <v>1013</v>
      </c>
      <c r="O15" t="s">
        <v>23</v>
      </c>
      <c r="P15" t="s">
        <v>23</v>
      </c>
      <c r="Q15">
        <v>1</v>
      </c>
      <c r="X15">
        <v>100</v>
      </c>
      <c r="Y15">
        <v>9.4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100</v>
      </c>
      <c r="AH15">
        <v>2</v>
      </c>
      <c r="AI15">
        <v>92864561</v>
      </c>
      <c r="AJ15">
        <v>19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92864572</v>
      </c>
      <c r="C16">
        <v>92864552</v>
      </c>
      <c r="D16">
        <v>49515638</v>
      </c>
      <c r="E16">
        <v>70</v>
      </c>
      <c r="F16">
        <v>1</v>
      </c>
      <c r="G16">
        <v>1</v>
      </c>
      <c r="H16">
        <v>3</v>
      </c>
      <c r="I16" t="s">
        <v>859</v>
      </c>
      <c r="J16" t="s">
        <v>6</v>
      </c>
      <c r="K16" t="s">
        <v>860</v>
      </c>
      <c r="L16">
        <v>1374</v>
      </c>
      <c r="N16">
        <v>1013</v>
      </c>
      <c r="O16" t="s">
        <v>861</v>
      </c>
      <c r="P16" t="s">
        <v>861</v>
      </c>
      <c r="Q16">
        <v>1</v>
      </c>
      <c r="X16">
        <v>11.54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11.54</v>
      </c>
      <c r="AH16">
        <v>2</v>
      </c>
      <c r="AI16">
        <v>92864562</v>
      </c>
      <c r="AJ16">
        <v>20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92864580</v>
      </c>
      <c r="C17">
        <v>92864573</v>
      </c>
      <c r="D17">
        <v>49510757</v>
      </c>
      <c r="E17">
        <v>70</v>
      </c>
      <c r="F17">
        <v>1</v>
      </c>
      <c r="G17">
        <v>1</v>
      </c>
      <c r="H17">
        <v>1</v>
      </c>
      <c r="I17" t="s">
        <v>865</v>
      </c>
      <c r="J17" t="s">
        <v>6</v>
      </c>
      <c r="K17" t="s">
        <v>866</v>
      </c>
      <c r="L17">
        <v>1191</v>
      </c>
      <c r="N17">
        <v>1013</v>
      </c>
      <c r="O17" t="s">
        <v>855</v>
      </c>
      <c r="P17" t="s">
        <v>855</v>
      </c>
      <c r="Q17">
        <v>1</v>
      </c>
      <c r="X17">
        <v>65</v>
      </c>
      <c r="Y17">
        <v>0</v>
      </c>
      <c r="Z17">
        <v>0</v>
      </c>
      <c r="AA17">
        <v>0</v>
      </c>
      <c r="AB17">
        <v>9.6199999999999992</v>
      </c>
      <c r="AC17">
        <v>0</v>
      </c>
      <c r="AD17">
        <v>1</v>
      </c>
      <c r="AE17">
        <v>1</v>
      </c>
      <c r="AF17" t="s">
        <v>6</v>
      </c>
      <c r="AG17">
        <v>65</v>
      </c>
      <c r="AH17">
        <v>2</v>
      </c>
      <c r="AI17">
        <v>92864574</v>
      </c>
      <c r="AJ17">
        <v>21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92864581</v>
      </c>
      <c r="C18">
        <v>92864573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867</v>
      </c>
      <c r="J18" t="s">
        <v>6</v>
      </c>
      <c r="K18" t="s">
        <v>868</v>
      </c>
      <c r="L18">
        <v>1191</v>
      </c>
      <c r="N18">
        <v>1013</v>
      </c>
      <c r="O18" t="s">
        <v>855</v>
      </c>
      <c r="P18" t="s">
        <v>855</v>
      </c>
      <c r="Q18">
        <v>1</v>
      </c>
      <c r="X18">
        <v>0.04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6</v>
      </c>
      <c r="AG18">
        <v>0.04</v>
      </c>
      <c r="AH18">
        <v>2</v>
      </c>
      <c r="AI18">
        <v>92864575</v>
      </c>
      <c r="AJ18">
        <v>22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92864582</v>
      </c>
      <c r="C19">
        <v>92864573</v>
      </c>
      <c r="D19">
        <v>49673503</v>
      </c>
      <c r="E19">
        <v>1</v>
      </c>
      <c r="F19">
        <v>1</v>
      </c>
      <c r="G19">
        <v>1</v>
      </c>
      <c r="H19">
        <v>2</v>
      </c>
      <c r="I19" t="s">
        <v>869</v>
      </c>
      <c r="J19" t="s">
        <v>870</v>
      </c>
      <c r="K19" t="s">
        <v>871</v>
      </c>
      <c r="L19">
        <v>1367</v>
      </c>
      <c r="N19">
        <v>1011</v>
      </c>
      <c r="O19" t="s">
        <v>872</v>
      </c>
      <c r="P19" t="s">
        <v>872</v>
      </c>
      <c r="Q19">
        <v>1</v>
      </c>
      <c r="X19">
        <v>0.04</v>
      </c>
      <c r="Y19">
        <v>0</v>
      </c>
      <c r="Z19">
        <v>65.709999999999994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0.04</v>
      </c>
      <c r="AH19">
        <v>2</v>
      </c>
      <c r="AI19">
        <v>92864576</v>
      </c>
      <c r="AJ19">
        <v>23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92864583</v>
      </c>
      <c r="C20">
        <v>92864573</v>
      </c>
      <c r="D20">
        <v>49673715</v>
      </c>
      <c r="E20">
        <v>1</v>
      </c>
      <c r="F20">
        <v>1</v>
      </c>
      <c r="G20">
        <v>1</v>
      </c>
      <c r="H20">
        <v>2</v>
      </c>
      <c r="I20" t="s">
        <v>873</v>
      </c>
      <c r="J20" t="s">
        <v>874</v>
      </c>
      <c r="K20" t="s">
        <v>875</v>
      </c>
      <c r="L20">
        <v>1367</v>
      </c>
      <c r="N20">
        <v>1011</v>
      </c>
      <c r="O20" t="s">
        <v>872</v>
      </c>
      <c r="P20" t="s">
        <v>872</v>
      </c>
      <c r="Q20">
        <v>1</v>
      </c>
      <c r="X20">
        <v>31.6</v>
      </c>
      <c r="Y20">
        <v>0</v>
      </c>
      <c r="Z20">
        <v>8.1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31.6</v>
      </c>
      <c r="AH20">
        <v>2</v>
      </c>
      <c r="AI20">
        <v>92864577</v>
      </c>
      <c r="AJ20">
        <v>24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92864584</v>
      </c>
      <c r="C21">
        <v>92864573</v>
      </c>
      <c r="D21">
        <v>49524320</v>
      </c>
      <c r="E21">
        <v>1</v>
      </c>
      <c r="F21">
        <v>1</v>
      </c>
      <c r="G21">
        <v>1</v>
      </c>
      <c r="H21">
        <v>3</v>
      </c>
      <c r="I21" t="s">
        <v>876</v>
      </c>
      <c r="J21" t="s">
        <v>877</v>
      </c>
      <c r="K21" t="s">
        <v>878</v>
      </c>
      <c r="L21">
        <v>1348</v>
      </c>
      <c r="N21">
        <v>1009</v>
      </c>
      <c r="O21" t="s">
        <v>532</v>
      </c>
      <c r="P21" t="s">
        <v>532</v>
      </c>
      <c r="Q21">
        <v>1000</v>
      </c>
      <c r="X21">
        <v>1.4999999999999999E-2</v>
      </c>
      <c r="Y21">
        <v>9211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1.4999999999999999E-2</v>
      </c>
      <c r="AH21">
        <v>2</v>
      </c>
      <c r="AI21">
        <v>92864578</v>
      </c>
      <c r="AJ21">
        <v>25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92864585</v>
      </c>
      <c r="C22">
        <v>92864573</v>
      </c>
      <c r="D22">
        <v>49515638</v>
      </c>
      <c r="E22">
        <v>70</v>
      </c>
      <c r="F22">
        <v>1</v>
      </c>
      <c r="G22">
        <v>1</v>
      </c>
      <c r="H22">
        <v>3</v>
      </c>
      <c r="I22" t="s">
        <v>859</v>
      </c>
      <c r="J22" t="s">
        <v>6</v>
      </c>
      <c r="K22" t="s">
        <v>860</v>
      </c>
      <c r="L22">
        <v>1374</v>
      </c>
      <c r="N22">
        <v>1013</v>
      </c>
      <c r="O22" t="s">
        <v>861</v>
      </c>
      <c r="P22" t="s">
        <v>861</v>
      </c>
      <c r="Q22">
        <v>1</v>
      </c>
      <c r="X22">
        <v>12.51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12.51</v>
      </c>
      <c r="AH22">
        <v>2</v>
      </c>
      <c r="AI22">
        <v>92864579</v>
      </c>
      <c r="AJ22">
        <v>26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92864592</v>
      </c>
      <c r="C23">
        <v>92864587</v>
      </c>
      <c r="D23">
        <v>49510767</v>
      </c>
      <c r="E23">
        <v>70</v>
      </c>
      <c r="F23">
        <v>1</v>
      </c>
      <c r="G23">
        <v>1</v>
      </c>
      <c r="H23">
        <v>1</v>
      </c>
      <c r="I23" t="s">
        <v>853</v>
      </c>
      <c r="J23" t="s">
        <v>6</v>
      </c>
      <c r="K23" t="s">
        <v>854</v>
      </c>
      <c r="L23">
        <v>1191</v>
      </c>
      <c r="N23">
        <v>1013</v>
      </c>
      <c r="O23" t="s">
        <v>855</v>
      </c>
      <c r="P23" t="s">
        <v>855</v>
      </c>
      <c r="Q23">
        <v>1</v>
      </c>
      <c r="X23">
        <v>0.52</v>
      </c>
      <c r="Y23">
        <v>0</v>
      </c>
      <c r="Z23">
        <v>0</v>
      </c>
      <c r="AA23">
        <v>0</v>
      </c>
      <c r="AB23">
        <v>9.92</v>
      </c>
      <c r="AC23">
        <v>0</v>
      </c>
      <c r="AD23">
        <v>1</v>
      </c>
      <c r="AE23">
        <v>1</v>
      </c>
      <c r="AF23" t="s">
        <v>6</v>
      </c>
      <c r="AG23">
        <v>0.52</v>
      </c>
      <c r="AH23">
        <v>2</v>
      </c>
      <c r="AI23">
        <v>92864588</v>
      </c>
      <c r="AJ23">
        <v>27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92864593</v>
      </c>
      <c r="C24">
        <v>92864587</v>
      </c>
      <c r="D24">
        <v>49525479</v>
      </c>
      <c r="E24">
        <v>1</v>
      </c>
      <c r="F24">
        <v>1</v>
      </c>
      <c r="G24">
        <v>1</v>
      </c>
      <c r="H24">
        <v>3</v>
      </c>
      <c r="I24" t="s">
        <v>856</v>
      </c>
      <c r="J24" t="s">
        <v>857</v>
      </c>
      <c r="K24" t="s">
        <v>858</v>
      </c>
      <c r="L24">
        <v>1346</v>
      </c>
      <c r="N24">
        <v>1009</v>
      </c>
      <c r="O24" t="s">
        <v>541</v>
      </c>
      <c r="P24" t="s">
        <v>541</v>
      </c>
      <c r="Q24">
        <v>1</v>
      </c>
      <c r="X24">
        <v>3.5000000000000003E-2</v>
      </c>
      <c r="Y24">
        <v>28.22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3.5000000000000003E-2</v>
      </c>
      <c r="AH24">
        <v>2</v>
      </c>
      <c r="AI24">
        <v>92864589</v>
      </c>
      <c r="AJ24">
        <v>28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ROW(Source!A38)</f>
        <v>38</v>
      </c>
      <c r="B25">
        <v>92864594</v>
      </c>
      <c r="C25">
        <v>92864587</v>
      </c>
      <c r="D25">
        <v>49515638</v>
      </c>
      <c r="E25">
        <v>70</v>
      </c>
      <c r="F25">
        <v>1</v>
      </c>
      <c r="G25">
        <v>1</v>
      </c>
      <c r="H25">
        <v>3</v>
      </c>
      <c r="I25" t="s">
        <v>859</v>
      </c>
      <c r="J25" t="s">
        <v>6</v>
      </c>
      <c r="K25" t="s">
        <v>860</v>
      </c>
      <c r="L25">
        <v>1374</v>
      </c>
      <c r="N25">
        <v>1013</v>
      </c>
      <c r="O25" t="s">
        <v>861</v>
      </c>
      <c r="P25" t="s">
        <v>861</v>
      </c>
      <c r="Q25">
        <v>1</v>
      </c>
      <c r="X25">
        <v>0.1</v>
      </c>
      <c r="Y25">
        <v>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0.1</v>
      </c>
      <c r="AH25">
        <v>2</v>
      </c>
      <c r="AI25">
        <v>92864590</v>
      </c>
      <c r="AJ25">
        <v>29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92864601</v>
      </c>
      <c r="C26">
        <v>92864596</v>
      </c>
      <c r="D26">
        <v>49510767</v>
      </c>
      <c r="E26">
        <v>70</v>
      </c>
      <c r="F26">
        <v>1</v>
      </c>
      <c r="G26">
        <v>1</v>
      </c>
      <c r="H26">
        <v>1</v>
      </c>
      <c r="I26" t="s">
        <v>853</v>
      </c>
      <c r="J26" t="s">
        <v>6</v>
      </c>
      <c r="K26" t="s">
        <v>854</v>
      </c>
      <c r="L26">
        <v>1191</v>
      </c>
      <c r="N26">
        <v>1013</v>
      </c>
      <c r="O26" t="s">
        <v>855</v>
      </c>
      <c r="P26" t="s">
        <v>855</v>
      </c>
      <c r="Q26">
        <v>1</v>
      </c>
      <c r="X26">
        <v>1.03</v>
      </c>
      <c r="Y26">
        <v>0</v>
      </c>
      <c r="Z26">
        <v>0</v>
      </c>
      <c r="AA26">
        <v>0</v>
      </c>
      <c r="AB26">
        <v>9.92</v>
      </c>
      <c r="AC26">
        <v>0</v>
      </c>
      <c r="AD26">
        <v>1</v>
      </c>
      <c r="AE26">
        <v>1</v>
      </c>
      <c r="AF26" t="s">
        <v>6</v>
      </c>
      <c r="AG26">
        <v>1.03</v>
      </c>
      <c r="AH26">
        <v>2</v>
      </c>
      <c r="AI26">
        <v>92864597</v>
      </c>
      <c r="AJ26">
        <v>31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92864602</v>
      </c>
      <c r="C27">
        <v>92864596</v>
      </c>
      <c r="D27">
        <v>49521263</v>
      </c>
      <c r="E27">
        <v>1</v>
      </c>
      <c r="F27">
        <v>1</v>
      </c>
      <c r="G27">
        <v>1</v>
      </c>
      <c r="H27">
        <v>3</v>
      </c>
      <c r="I27" t="s">
        <v>862</v>
      </c>
      <c r="J27" t="s">
        <v>863</v>
      </c>
      <c r="K27" t="s">
        <v>864</v>
      </c>
      <c r="L27">
        <v>1346</v>
      </c>
      <c r="N27">
        <v>1009</v>
      </c>
      <c r="O27" t="s">
        <v>541</v>
      </c>
      <c r="P27" t="s">
        <v>541</v>
      </c>
      <c r="Q27">
        <v>1</v>
      </c>
      <c r="X27">
        <v>4.2000000000000003E-2</v>
      </c>
      <c r="Y27">
        <v>26.44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4.2000000000000003E-2</v>
      </c>
      <c r="AH27">
        <v>2</v>
      </c>
      <c r="AI27">
        <v>92864598</v>
      </c>
      <c r="AJ27">
        <v>32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92864603</v>
      </c>
      <c r="C28">
        <v>92864596</v>
      </c>
      <c r="D28">
        <v>49515638</v>
      </c>
      <c r="E28">
        <v>70</v>
      </c>
      <c r="F28">
        <v>1</v>
      </c>
      <c r="G28">
        <v>1</v>
      </c>
      <c r="H28">
        <v>3</v>
      </c>
      <c r="I28" t="s">
        <v>859</v>
      </c>
      <c r="J28" t="s">
        <v>6</v>
      </c>
      <c r="K28" t="s">
        <v>860</v>
      </c>
      <c r="L28">
        <v>1374</v>
      </c>
      <c r="N28">
        <v>1013</v>
      </c>
      <c r="O28" t="s">
        <v>861</v>
      </c>
      <c r="P28" t="s">
        <v>861</v>
      </c>
      <c r="Q28">
        <v>1</v>
      </c>
      <c r="X28">
        <v>0.2</v>
      </c>
      <c r="Y28">
        <v>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0.2</v>
      </c>
      <c r="AH28">
        <v>2</v>
      </c>
      <c r="AI28">
        <v>92864599</v>
      </c>
      <c r="AJ28">
        <v>33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ROW(Source!A42)</f>
        <v>42</v>
      </c>
      <c r="B29">
        <v>92864616</v>
      </c>
      <c r="C29">
        <v>92864605</v>
      </c>
      <c r="D29">
        <v>49510757</v>
      </c>
      <c r="E29">
        <v>70</v>
      </c>
      <c r="F29">
        <v>1</v>
      </c>
      <c r="G29">
        <v>1</v>
      </c>
      <c r="H29">
        <v>1</v>
      </c>
      <c r="I29" t="s">
        <v>865</v>
      </c>
      <c r="J29" t="s">
        <v>6</v>
      </c>
      <c r="K29" t="s">
        <v>866</v>
      </c>
      <c r="L29">
        <v>1191</v>
      </c>
      <c r="N29">
        <v>1013</v>
      </c>
      <c r="O29" t="s">
        <v>855</v>
      </c>
      <c r="P29" t="s">
        <v>855</v>
      </c>
      <c r="Q29">
        <v>1</v>
      </c>
      <c r="X29">
        <v>60</v>
      </c>
      <c r="Y29">
        <v>0</v>
      </c>
      <c r="Z29">
        <v>0</v>
      </c>
      <c r="AA29">
        <v>0</v>
      </c>
      <c r="AB29">
        <v>9.6199999999999992</v>
      </c>
      <c r="AC29">
        <v>0</v>
      </c>
      <c r="AD29">
        <v>1</v>
      </c>
      <c r="AE29">
        <v>1</v>
      </c>
      <c r="AF29" t="s">
        <v>6</v>
      </c>
      <c r="AG29">
        <v>60</v>
      </c>
      <c r="AH29">
        <v>2</v>
      </c>
      <c r="AI29">
        <v>92864606</v>
      </c>
      <c r="AJ29">
        <v>35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ROW(Source!A42)</f>
        <v>42</v>
      </c>
      <c r="B30">
        <v>92864617</v>
      </c>
      <c r="C30">
        <v>92864605</v>
      </c>
      <c r="D30">
        <v>49510905</v>
      </c>
      <c r="E30">
        <v>70</v>
      </c>
      <c r="F30">
        <v>1</v>
      </c>
      <c r="G30">
        <v>1</v>
      </c>
      <c r="H30">
        <v>1</v>
      </c>
      <c r="I30" t="s">
        <v>867</v>
      </c>
      <c r="J30" t="s">
        <v>6</v>
      </c>
      <c r="K30" t="s">
        <v>868</v>
      </c>
      <c r="L30">
        <v>1191</v>
      </c>
      <c r="N30">
        <v>1013</v>
      </c>
      <c r="O30" t="s">
        <v>855</v>
      </c>
      <c r="P30" t="s">
        <v>855</v>
      </c>
      <c r="Q30">
        <v>1</v>
      </c>
      <c r="X30">
        <v>0.01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6</v>
      </c>
      <c r="AG30">
        <v>0.01</v>
      </c>
      <c r="AH30">
        <v>2</v>
      </c>
      <c r="AI30">
        <v>92864607</v>
      </c>
      <c r="AJ30">
        <v>36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ROW(Source!A42)</f>
        <v>42</v>
      </c>
      <c r="B31">
        <v>92864618</v>
      </c>
      <c r="C31">
        <v>92864605</v>
      </c>
      <c r="D31">
        <v>49673503</v>
      </c>
      <c r="E31">
        <v>1</v>
      </c>
      <c r="F31">
        <v>1</v>
      </c>
      <c r="G31">
        <v>1</v>
      </c>
      <c r="H31">
        <v>2</v>
      </c>
      <c r="I31" t="s">
        <v>869</v>
      </c>
      <c r="J31" t="s">
        <v>870</v>
      </c>
      <c r="K31" t="s">
        <v>871</v>
      </c>
      <c r="L31">
        <v>1367</v>
      </c>
      <c r="N31">
        <v>1011</v>
      </c>
      <c r="O31" t="s">
        <v>872</v>
      </c>
      <c r="P31" t="s">
        <v>872</v>
      </c>
      <c r="Q31">
        <v>1</v>
      </c>
      <c r="X31">
        <v>7.0000000000000001E-3</v>
      </c>
      <c r="Y31">
        <v>0</v>
      </c>
      <c r="Z31">
        <v>65.709999999999994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7.0000000000000001E-3</v>
      </c>
      <c r="AH31">
        <v>2</v>
      </c>
      <c r="AI31">
        <v>92864608</v>
      </c>
      <c r="AJ31">
        <v>37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ROW(Source!A42)</f>
        <v>42</v>
      </c>
      <c r="B32">
        <v>92864619</v>
      </c>
      <c r="C32">
        <v>92864605</v>
      </c>
      <c r="D32">
        <v>49673715</v>
      </c>
      <c r="E32">
        <v>1</v>
      </c>
      <c r="F32">
        <v>1</v>
      </c>
      <c r="G32">
        <v>1</v>
      </c>
      <c r="H32">
        <v>2</v>
      </c>
      <c r="I32" t="s">
        <v>873</v>
      </c>
      <c r="J32" t="s">
        <v>874</v>
      </c>
      <c r="K32" t="s">
        <v>875</v>
      </c>
      <c r="L32">
        <v>1367</v>
      </c>
      <c r="N32">
        <v>1011</v>
      </c>
      <c r="O32" t="s">
        <v>872</v>
      </c>
      <c r="P32" t="s">
        <v>872</v>
      </c>
      <c r="Q32">
        <v>1</v>
      </c>
      <c r="X32">
        <v>47.2</v>
      </c>
      <c r="Y32">
        <v>0</v>
      </c>
      <c r="Z32">
        <v>8.1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47.2</v>
      </c>
      <c r="AH32">
        <v>2</v>
      </c>
      <c r="AI32">
        <v>92864609</v>
      </c>
      <c r="AJ32">
        <v>38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92864620</v>
      </c>
      <c r="C33">
        <v>92864605</v>
      </c>
      <c r="D33">
        <v>49524320</v>
      </c>
      <c r="E33">
        <v>1</v>
      </c>
      <c r="F33">
        <v>1</v>
      </c>
      <c r="G33">
        <v>1</v>
      </c>
      <c r="H33">
        <v>3</v>
      </c>
      <c r="I33" t="s">
        <v>876</v>
      </c>
      <c r="J33" t="s">
        <v>877</v>
      </c>
      <c r="K33" t="s">
        <v>878</v>
      </c>
      <c r="L33">
        <v>1348</v>
      </c>
      <c r="N33">
        <v>1009</v>
      </c>
      <c r="O33" t="s">
        <v>532</v>
      </c>
      <c r="P33" t="s">
        <v>532</v>
      </c>
      <c r="Q33">
        <v>1000</v>
      </c>
      <c r="X33">
        <v>0.01</v>
      </c>
      <c r="Y33">
        <v>9211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0.01</v>
      </c>
      <c r="AH33">
        <v>2</v>
      </c>
      <c r="AI33">
        <v>92864610</v>
      </c>
      <c r="AJ33">
        <v>39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92864621</v>
      </c>
      <c r="C34">
        <v>92864605</v>
      </c>
      <c r="D34">
        <v>49526492</v>
      </c>
      <c r="E34">
        <v>1</v>
      </c>
      <c r="F34">
        <v>1</v>
      </c>
      <c r="G34">
        <v>1</v>
      </c>
      <c r="H34">
        <v>3</v>
      </c>
      <c r="I34" t="s">
        <v>879</v>
      </c>
      <c r="J34" t="s">
        <v>880</v>
      </c>
      <c r="K34" t="s">
        <v>881</v>
      </c>
      <c r="L34">
        <v>1346</v>
      </c>
      <c r="N34">
        <v>1009</v>
      </c>
      <c r="O34" t="s">
        <v>541</v>
      </c>
      <c r="P34" t="s">
        <v>541</v>
      </c>
      <c r="Q34">
        <v>1</v>
      </c>
      <c r="X34">
        <v>3</v>
      </c>
      <c r="Y34">
        <v>23.09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3</v>
      </c>
      <c r="AH34">
        <v>2</v>
      </c>
      <c r="AI34">
        <v>92864611</v>
      </c>
      <c r="AJ34">
        <v>40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92864622</v>
      </c>
      <c r="C35">
        <v>92864605</v>
      </c>
      <c r="D35">
        <v>49584382</v>
      </c>
      <c r="E35">
        <v>1</v>
      </c>
      <c r="F35">
        <v>1</v>
      </c>
      <c r="G35">
        <v>1</v>
      </c>
      <c r="H35">
        <v>3</v>
      </c>
      <c r="I35" t="s">
        <v>882</v>
      </c>
      <c r="J35" t="s">
        <v>883</v>
      </c>
      <c r="K35" t="s">
        <v>884</v>
      </c>
      <c r="L35">
        <v>1371</v>
      </c>
      <c r="N35">
        <v>1013</v>
      </c>
      <c r="O35" t="s">
        <v>23</v>
      </c>
      <c r="P35" t="s">
        <v>23</v>
      </c>
      <c r="Q35">
        <v>1</v>
      </c>
      <c r="X35">
        <v>100</v>
      </c>
      <c r="Y35">
        <v>2.57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100</v>
      </c>
      <c r="AH35">
        <v>2</v>
      </c>
      <c r="AI35">
        <v>92864612</v>
      </c>
      <c r="AJ35">
        <v>41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ROW(Source!A42)</f>
        <v>42</v>
      </c>
      <c r="B36">
        <v>92864623</v>
      </c>
      <c r="C36">
        <v>92864605</v>
      </c>
      <c r="D36">
        <v>49585548</v>
      </c>
      <c r="E36">
        <v>1</v>
      </c>
      <c r="F36">
        <v>1</v>
      </c>
      <c r="G36">
        <v>1</v>
      </c>
      <c r="H36">
        <v>3</v>
      </c>
      <c r="I36" t="s">
        <v>885</v>
      </c>
      <c r="J36" t="s">
        <v>886</v>
      </c>
      <c r="K36" t="s">
        <v>887</v>
      </c>
      <c r="L36">
        <v>1371</v>
      </c>
      <c r="N36">
        <v>1013</v>
      </c>
      <c r="O36" t="s">
        <v>23</v>
      </c>
      <c r="P36" t="s">
        <v>23</v>
      </c>
      <c r="Q36">
        <v>1</v>
      </c>
      <c r="X36">
        <v>100</v>
      </c>
      <c r="Y36">
        <v>5.4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100</v>
      </c>
      <c r="AH36">
        <v>2</v>
      </c>
      <c r="AI36">
        <v>92864613</v>
      </c>
      <c r="AJ36">
        <v>42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ROW(Source!A42)</f>
        <v>42</v>
      </c>
      <c r="B37">
        <v>92864624</v>
      </c>
      <c r="C37">
        <v>92864605</v>
      </c>
      <c r="D37">
        <v>49586795</v>
      </c>
      <c r="E37">
        <v>1</v>
      </c>
      <c r="F37">
        <v>1</v>
      </c>
      <c r="G37">
        <v>1</v>
      </c>
      <c r="H37">
        <v>3</v>
      </c>
      <c r="I37" t="s">
        <v>888</v>
      </c>
      <c r="J37" t="s">
        <v>889</v>
      </c>
      <c r="K37" t="s">
        <v>890</v>
      </c>
      <c r="L37">
        <v>1371</v>
      </c>
      <c r="N37">
        <v>1013</v>
      </c>
      <c r="O37" t="s">
        <v>23</v>
      </c>
      <c r="P37" t="s">
        <v>23</v>
      </c>
      <c r="Q37">
        <v>1</v>
      </c>
      <c r="X37">
        <v>100</v>
      </c>
      <c r="Y37">
        <v>9.4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100</v>
      </c>
      <c r="AH37">
        <v>2</v>
      </c>
      <c r="AI37">
        <v>92864614</v>
      </c>
      <c r="AJ37">
        <v>43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ROW(Source!A42)</f>
        <v>42</v>
      </c>
      <c r="B38">
        <v>92864625</v>
      </c>
      <c r="C38">
        <v>92864605</v>
      </c>
      <c r="D38">
        <v>49515638</v>
      </c>
      <c r="E38">
        <v>70</v>
      </c>
      <c r="F38">
        <v>1</v>
      </c>
      <c r="G38">
        <v>1</v>
      </c>
      <c r="H38">
        <v>3</v>
      </c>
      <c r="I38" t="s">
        <v>859</v>
      </c>
      <c r="J38" t="s">
        <v>6</v>
      </c>
      <c r="K38" t="s">
        <v>860</v>
      </c>
      <c r="L38">
        <v>1374</v>
      </c>
      <c r="N38">
        <v>1013</v>
      </c>
      <c r="O38" t="s">
        <v>861</v>
      </c>
      <c r="P38" t="s">
        <v>861</v>
      </c>
      <c r="Q38">
        <v>1</v>
      </c>
      <c r="X38">
        <v>11.54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11.54</v>
      </c>
      <c r="AH38">
        <v>2</v>
      </c>
      <c r="AI38">
        <v>92864615</v>
      </c>
      <c r="AJ38">
        <v>44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92864635</v>
      </c>
      <c r="C39">
        <v>92864628</v>
      </c>
      <c r="D39">
        <v>49510757</v>
      </c>
      <c r="E39">
        <v>70</v>
      </c>
      <c r="F39">
        <v>1</v>
      </c>
      <c r="G39">
        <v>1</v>
      </c>
      <c r="H39">
        <v>1</v>
      </c>
      <c r="I39" t="s">
        <v>865</v>
      </c>
      <c r="J39" t="s">
        <v>6</v>
      </c>
      <c r="K39" t="s">
        <v>866</v>
      </c>
      <c r="L39">
        <v>1191</v>
      </c>
      <c r="N39">
        <v>1013</v>
      </c>
      <c r="O39" t="s">
        <v>855</v>
      </c>
      <c r="P39" t="s">
        <v>855</v>
      </c>
      <c r="Q39">
        <v>1</v>
      </c>
      <c r="X39">
        <v>65</v>
      </c>
      <c r="Y39">
        <v>0</v>
      </c>
      <c r="Z39">
        <v>0</v>
      </c>
      <c r="AA39">
        <v>0</v>
      </c>
      <c r="AB39">
        <v>9.6199999999999992</v>
      </c>
      <c r="AC39">
        <v>0</v>
      </c>
      <c r="AD39">
        <v>1</v>
      </c>
      <c r="AE39">
        <v>1</v>
      </c>
      <c r="AF39" t="s">
        <v>6</v>
      </c>
      <c r="AG39">
        <v>65</v>
      </c>
      <c r="AH39">
        <v>2</v>
      </c>
      <c r="AI39">
        <v>92864629</v>
      </c>
      <c r="AJ39">
        <v>45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92864636</v>
      </c>
      <c r="C40">
        <v>92864628</v>
      </c>
      <c r="D40">
        <v>49510905</v>
      </c>
      <c r="E40">
        <v>70</v>
      </c>
      <c r="F40">
        <v>1</v>
      </c>
      <c r="G40">
        <v>1</v>
      </c>
      <c r="H40">
        <v>1</v>
      </c>
      <c r="I40" t="s">
        <v>867</v>
      </c>
      <c r="J40" t="s">
        <v>6</v>
      </c>
      <c r="K40" t="s">
        <v>868</v>
      </c>
      <c r="L40">
        <v>1191</v>
      </c>
      <c r="N40">
        <v>1013</v>
      </c>
      <c r="O40" t="s">
        <v>855</v>
      </c>
      <c r="P40" t="s">
        <v>855</v>
      </c>
      <c r="Q40">
        <v>1</v>
      </c>
      <c r="X40">
        <v>0.04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6</v>
      </c>
      <c r="AG40">
        <v>0.04</v>
      </c>
      <c r="AH40">
        <v>2</v>
      </c>
      <c r="AI40">
        <v>92864630</v>
      </c>
      <c r="AJ40">
        <v>46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92864637</v>
      </c>
      <c r="C41">
        <v>92864628</v>
      </c>
      <c r="D41">
        <v>49673503</v>
      </c>
      <c r="E41">
        <v>1</v>
      </c>
      <c r="F41">
        <v>1</v>
      </c>
      <c r="G41">
        <v>1</v>
      </c>
      <c r="H41">
        <v>2</v>
      </c>
      <c r="I41" t="s">
        <v>869</v>
      </c>
      <c r="J41" t="s">
        <v>870</v>
      </c>
      <c r="K41" t="s">
        <v>871</v>
      </c>
      <c r="L41">
        <v>1367</v>
      </c>
      <c r="N41">
        <v>1011</v>
      </c>
      <c r="O41" t="s">
        <v>872</v>
      </c>
      <c r="P41" t="s">
        <v>872</v>
      </c>
      <c r="Q41">
        <v>1</v>
      </c>
      <c r="X41">
        <v>0.04</v>
      </c>
      <c r="Y41">
        <v>0</v>
      </c>
      <c r="Z41">
        <v>65.709999999999994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0.04</v>
      </c>
      <c r="AH41">
        <v>2</v>
      </c>
      <c r="AI41">
        <v>92864631</v>
      </c>
      <c r="AJ41">
        <v>47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ROW(Source!A43)</f>
        <v>43</v>
      </c>
      <c r="B42">
        <v>92864638</v>
      </c>
      <c r="C42">
        <v>92864628</v>
      </c>
      <c r="D42">
        <v>49673715</v>
      </c>
      <c r="E42">
        <v>1</v>
      </c>
      <c r="F42">
        <v>1</v>
      </c>
      <c r="G42">
        <v>1</v>
      </c>
      <c r="H42">
        <v>2</v>
      </c>
      <c r="I42" t="s">
        <v>873</v>
      </c>
      <c r="J42" t="s">
        <v>874</v>
      </c>
      <c r="K42" t="s">
        <v>875</v>
      </c>
      <c r="L42">
        <v>1367</v>
      </c>
      <c r="N42">
        <v>1011</v>
      </c>
      <c r="O42" t="s">
        <v>872</v>
      </c>
      <c r="P42" t="s">
        <v>872</v>
      </c>
      <c r="Q42">
        <v>1</v>
      </c>
      <c r="X42">
        <v>31.6</v>
      </c>
      <c r="Y42">
        <v>0</v>
      </c>
      <c r="Z42">
        <v>8.1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31.6</v>
      </c>
      <c r="AH42">
        <v>2</v>
      </c>
      <c r="AI42">
        <v>92864632</v>
      </c>
      <c r="AJ42">
        <v>48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ROW(Source!A43)</f>
        <v>43</v>
      </c>
      <c r="B43">
        <v>92864639</v>
      </c>
      <c r="C43">
        <v>92864628</v>
      </c>
      <c r="D43">
        <v>49524320</v>
      </c>
      <c r="E43">
        <v>1</v>
      </c>
      <c r="F43">
        <v>1</v>
      </c>
      <c r="G43">
        <v>1</v>
      </c>
      <c r="H43">
        <v>3</v>
      </c>
      <c r="I43" t="s">
        <v>876</v>
      </c>
      <c r="J43" t="s">
        <v>877</v>
      </c>
      <c r="K43" t="s">
        <v>878</v>
      </c>
      <c r="L43">
        <v>1348</v>
      </c>
      <c r="N43">
        <v>1009</v>
      </c>
      <c r="O43" t="s">
        <v>532</v>
      </c>
      <c r="P43" t="s">
        <v>532</v>
      </c>
      <c r="Q43">
        <v>1000</v>
      </c>
      <c r="X43">
        <v>1.4999999999999999E-2</v>
      </c>
      <c r="Y43">
        <v>9211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1.4999999999999999E-2</v>
      </c>
      <c r="AH43">
        <v>2</v>
      </c>
      <c r="AI43">
        <v>92864633</v>
      </c>
      <c r="AJ43">
        <v>49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ROW(Source!A43)</f>
        <v>43</v>
      </c>
      <c r="B44">
        <v>92864640</v>
      </c>
      <c r="C44">
        <v>92864628</v>
      </c>
      <c r="D44">
        <v>49515638</v>
      </c>
      <c r="E44">
        <v>70</v>
      </c>
      <c r="F44">
        <v>1</v>
      </c>
      <c r="G44">
        <v>1</v>
      </c>
      <c r="H44">
        <v>3</v>
      </c>
      <c r="I44" t="s">
        <v>859</v>
      </c>
      <c r="J44" t="s">
        <v>6</v>
      </c>
      <c r="K44" t="s">
        <v>860</v>
      </c>
      <c r="L44">
        <v>1374</v>
      </c>
      <c r="N44">
        <v>1013</v>
      </c>
      <c r="O44" t="s">
        <v>861</v>
      </c>
      <c r="P44" t="s">
        <v>861</v>
      </c>
      <c r="Q44">
        <v>1</v>
      </c>
      <c r="X44">
        <v>12.51</v>
      </c>
      <c r="Y44">
        <v>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12.51</v>
      </c>
      <c r="AH44">
        <v>2</v>
      </c>
      <c r="AI44">
        <v>92864634</v>
      </c>
      <c r="AJ44">
        <v>50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ROW(Source!A45)</f>
        <v>45</v>
      </c>
      <c r="B45">
        <v>92864657</v>
      </c>
      <c r="C45">
        <v>92864642</v>
      </c>
      <c r="D45">
        <v>49510743</v>
      </c>
      <c r="E45">
        <v>70</v>
      </c>
      <c r="F45">
        <v>1</v>
      </c>
      <c r="G45">
        <v>1</v>
      </c>
      <c r="H45">
        <v>1</v>
      </c>
      <c r="I45" t="s">
        <v>891</v>
      </c>
      <c r="J45" t="s">
        <v>6</v>
      </c>
      <c r="K45" t="s">
        <v>892</v>
      </c>
      <c r="L45">
        <v>1191</v>
      </c>
      <c r="N45">
        <v>1013</v>
      </c>
      <c r="O45" t="s">
        <v>855</v>
      </c>
      <c r="P45" t="s">
        <v>855</v>
      </c>
      <c r="Q45">
        <v>1</v>
      </c>
      <c r="X45">
        <v>9.27</v>
      </c>
      <c r="Y45">
        <v>0</v>
      </c>
      <c r="Z45">
        <v>0</v>
      </c>
      <c r="AA45">
        <v>0</v>
      </c>
      <c r="AB45">
        <v>9.2899999999999991</v>
      </c>
      <c r="AC45">
        <v>0</v>
      </c>
      <c r="AD45">
        <v>1</v>
      </c>
      <c r="AE45">
        <v>1</v>
      </c>
      <c r="AF45" t="s">
        <v>6</v>
      </c>
      <c r="AG45">
        <v>9.27</v>
      </c>
      <c r="AH45">
        <v>2</v>
      </c>
      <c r="AI45">
        <v>92864643</v>
      </c>
      <c r="AJ45">
        <v>51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ROW(Source!A45)</f>
        <v>45</v>
      </c>
      <c r="B46">
        <v>92864658</v>
      </c>
      <c r="C46">
        <v>92864642</v>
      </c>
      <c r="D46">
        <v>49510905</v>
      </c>
      <c r="E46">
        <v>70</v>
      </c>
      <c r="F46">
        <v>1</v>
      </c>
      <c r="G46">
        <v>1</v>
      </c>
      <c r="H46">
        <v>1</v>
      </c>
      <c r="I46" t="s">
        <v>867</v>
      </c>
      <c r="J46" t="s">
        <v>6</v>
      </c>
      <c r="K46" t="s">
        <v>868</v>
      </c>
      <c r="L46">
        <v>1191</v>
      </c>
      <c r="N46">
        <v>1013</v>
      </c>
      <c r="O46" t="s">
        <v>855</v>
      </c>
      <c r="P46" t="s">
        <v>855</v>
      </c>
      <c r="Q46">
        <v>1</v>
      </c>
      <c r="X46">
        <v>0.83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6</v>
      </c>
      <c r="AG46">
        <v>0.83</v>
      </c>
      <c r="AH46">
        <v>2</v>
      </c>
      <c r="AI46">
        <v>92864644</v>
      </c>
      <c r="AJ46">
        <v>52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ROW(Source!A45)</f>
        <v>45</v>
      </c>
      <c r="B47">
        <v>92864659</v>
      </c>
      <c r="C47">
        <v>92864642</v>
      </c>
      <c r="D47">
        <v>49672573</v>
      </c>
      <c r="E47">
        <v>1</v>
      </c>
      <c r="F47">
        <v>1</v>
      </c>
      <c r="G47">
        <v>1</v>
      </c>
      <c r="H47">
        <v>2</v>
      </c>
      <c r="I47" t="s">
        <v>893</v>
      </c>
      <c r="J47" t="s">
        <v>894</v>
      </c>
      <c r="K47" t="s">
        <v>895</v>
      </c>
      <c r="L47">
        <v>1367</v>
      </c>
      <c r="N47">
        <v>1011</v>
      </c>
      <c r="O47" t="s">
        <v>872</v>
      </c>
      <c r="P47" t="s">
        <v>872</v>
      </c>
      <c r="Q47">
        <v>1</v>
      </c>
      <c r="X47">
        <v>0.39600000000000002</v>
      </c>
      <c r="Y47">
        <v>0</v>
      </c>
      <c r="Z47">
        <v>115.4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0.39600000000000002</v>
      </c>
      <c r="AH47">
        <v>2</v>
      </c>
      <c r="AI47">
        <v>92864645</v>
      </c>
      <c r="AJ47">
        <v>53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92864660</v>
      </c>
      <c r="C48">
        <v>92864642</v>
      </c>
      <c r="D48">
        <v>49672708</v>
      </c>
      <c r="E48">
        <v>1</v>
      </c>
      <c r="F48">
        <v>1</v>
      </c>
      <c r="G48">
        <v>1</v>
      </c>
      <c r="H48">
        <v>2</v>
      </c>
      <c r="I48" t="s">
        <v>896</v>
      </c>
      <c r="J48" t="s">
        <v>897</v>
      </c>
      <c r="K48" t="s">
        <v>898</v>
      </c>
      <c r="L48">
        <v>1367</v>
      </c>
      <c r="N48">
        <v>1011</v>
      </c>
      <c r="O48" t="s">
        <v>872</v>
      </c>
      <c r="P48" t="s">
        <v>872</v>
      </c>
      <c r="Q48">
        <v>1</v>
      </c>
      <c r="X48">
        <v>0.42</v>
      </c>
      <c r="Y48">
        <v>0</v>
      </c>
      <c r="Z48">
        <v>1.7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0.42</v>
      </c>
      <c r="AH48">
        <v>2</v>
      </c>
      <c r="AI48">
        <v>92864646</v>
      </c>
      <c r="AJ48">
        <v>54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92864661</v>
      </c>
      <c r="C49">
        <v>92864642</v>
      </c>
      <c r="D49">
        <v>49673503</v>
      </c>
      <c r="E49">
        <v>1</v>
      </c>
      <c r="F49">
        <v>1</v>
      </c>
      <c r="G49">
        <v>1</v>
      </c>
      <c r="H49">
        <v>2</v>
      </c>
      <c r="I49" t="s">
        <v>869</v>
      </c>
      <c r="J49" t="s">
        <v>870</v>
      </c>
      <c r="K49" t="s">
        <v>871</v>
      </c>
      <c r="L49">
        <v>1367</v>
      </c>
      <c r="N49">
        <v>1011</v>
      </c>
      <c r="O49" t="s">
        <v>872</v>
      </c>
      <c r="P49" t="s">
        <v>872</v>
      </c>
      <c r="Q49">
        <v>1</v>
      </c>
      <c r="X49">
        <v>0.434</v>
      </c>
      <c r="Y49">
        <v>0</v>
      </c>
      <c r="Z49">
        <v>65.709999999999994</v>
      </c>
      <c r="AA49">
        <v>11.6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0.434</v>
      </c>
      <c r="AH49">
        <v>2</v>
      </c>
      <c r="AI49">
        <v>92864647</v>
      </c>
      <c r="AJ49">
        <v>55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92864662</v>
      </c>
      <c r="C50">
        <v>92864642</v>
      </c>
      <c r="D50">
        <v>49525479</v>
      </c>
      <c r="E50">
        <v>1</v>
      </c>
      <c r="F50">
        <v>1</v>
      </c>
      <c r="G50">
        <v>1</v>
      </c>
      <c r="H50">
        <v>3</v>
      </c>
      <c r="I50" t="s">
        <v>856</v>
      </c>
      <c r="J50" t="s">
        <v>857</v>
      </c>
      <c r="K50" t="s">
        <v>858</v>
      </c>
      <c r="L50">
        <v>1346</v>
      </c>
      <c r="N50">
        <v>1009</v>
      </c>
      <c r="O50" t="s">
        <v>541</v>
      </c>
      <c r="P50" t="s">
        <v>541</v>
      </c>
      <c r="Q50">
        <v>1</v>
      </c>
      <c r="X50">
        <v>2.6700000000000002E-2</v>
      </c>
      <c r="Y50">
        <v>28.22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2.6700000000000002E-2</v>
      </c>
      <c r="AH50">
        <v>2</v>
      </c>
      <c r="AI50">
        <v>92864648</v>
      </c>
      <c r="AJ50">
        <v>56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92864663</v>
      </c>
      <c r="C51">
        <v>92864642</v>
      </c>
      <c r="D51">
        <v>49525482</v>
      </c>
      <c r="E51">
        <v>1</v>
      </c>
      <c r="F51">
        <v>1</v>
      </c>
      <c r="G51">
        <v>1</v>
      </c>
      <c r="H51">
        <v>3</v>
      </c>
      <c r="I51" t="s">
        <v>899</v>
      </c>
      <c r="J51" t="s">
        <v>900</v>
      </c>
      <c r="K51" t="s">
        <v>901</v>
      </c>
      <c r="L51">
        <v>1346</v>
      </c>
      <c r="N51">
        <v>1009</v>
      </c>
      <c r="O51" t="s">
        <v>541</v>
      </c>
      <c r="P51" t="s">
        <v>541</v>
      </c>
      <c r="Q51">
        <v>1</v>
      </c>
      <c r="X51">
        <v>0.40699999999999997</v>
      </c>
      <c r="Y51">
        <v>25.76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0.40699999999999997</v>
      </c>
      <c r="AH51">
        <v>2</v>
      </c>
      <c r="AI51">
        <v>92864649</v>
      </c>
      <c r="AJ51">
        <v>57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ROW(Source!A45)</f>
        <v>45</v>
      </c>
      <c r="B52">
        <v>92864664</v>
      </c>
      <c r="C52">
        <v>92864642</v>
      </c>
      <c r="D52">
        <v>49527696</v>
      </c>
      <c r="E52">
        <v>1</v>
      </c>
      <c r="F52">
        <v>1</v>
      </c>
      <c r="G52">
        <v>1</v>
      </c>
      <c r="H52">
        <v>3</v>
      </c>
      <c r="I52" t="s">
        <v>902</v>
      </c>
      <c r="J52" t="s">
        <v>903</v>
      </c>
      <c r="K52" t="s">
        <v>904</v>
      </c>
      <c r="L52">
        <v>1348</v>
      </c>
      <c r="N52">
        <v>1009</v>
      </c>
      <c r="O52" t="s">
        <v>532</v>
      </c>
      <c r="P52" t="s">
        <v>532</v>
      </c>
      <c r="Q52">
        <v>1000</v>
      </c>
      <c r="X52">
        <v>5.0000000000000001E-4</v>
      </c>
      <c r="Y52">
        <v>729.98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5.0000000000000001E-4</v>
      </c>
      <c r="AH52">
        <v>2</v>
      </c>
      <c r="AI52">
        <v>92864650</v>
      </c>
      <c r="AJ52">
        <v>58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ROW(Source!A45)</f>
        <v>45</v>
      </c>
      <c r="B53">
        <v>92864665</v>
      </c>
      <c r="C53">
        <v>92864642</v>
      </c>
      <c r="D53">
        <v>49545861</v>
      </c>
      <c r="E53">
        <v>1</v>
      </c>
      <c r="F53">
        <v>1</v>
      </c>
      <c r="G53">
        <v>1</v>
      </c>
      <c r="H53">
        <v>3</v>
      </c>
      <c r="I53" t="s">
        <v>905</v>
      </c>
      <c r="J53" t="s">
        <v>906</v>
      </c>
      <c r="K53" t="s">
        <v>907</v>
      </c>
      <c r="L53">
        <v>1348</v>
      </c>
      <c r="N53">
        <v>1009</v>
      </c>
      <c r="O53" t="s">
        <v>532</v>
      </c>
      <c r="P53" t="s">
        <v>532</v>
      </c>
      <c r="Q53">
        <v>1000</v>
      </c>
      <c r="X53">
        <v>1.0000000000000001E-5</v>
      </c>
      <c r="Y53">
        <v>114220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1.0000000000000001E-5</v>
      </c>
      <c r="AH53">
        <v>2</v>
      </c>
      <c r="AI53">
        <v>92864651</v>
      </c>
      <c r="AJ53">
        <v>59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ROW(Source!A45)</f>
        <v>45</v>
      </c>
      <c r="B54">
        <v>92864666</v>
      </c>
      <c r="C54">
        <v>92864642</v>
      </c>
      <c r="D54">
        <v>49554502</v>
      </c>
      <c r="E54">
        <v>1</v>
      </c>
      <c r="F54">
        <v>1</v>
      </c>
      <c r="G54">
        <v>1</v>
      </c>
      <c r="H54">
        <v>3</v>
      </c>
      <c r="I54" t="s">
        <v>908</v>
      </c>
      <c r="J54" t="s">
        <v>909</v>
      </c>
      <c r="K54" t="s">
        <v>910</v>
      </c>
      <c r="L54">
        <v>1348</v>
      </c>
      <c r="N54">
        <v>1009</v>
      </c>
      <c r="O54" t="s">
        <v>532</v>
      </c>
      <c r="P54" t="s">
        <v>532</v>
      </c>
      <c r="Q54">
        <v>1000</v>
      </c>
      <c r="X54">
        <v>2.5000000000000001E-4</v>
      </c>
      <c r="Y54">
        <v>22533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2.5000000000000001E-4</v>
      </c>
      <c r="AH54">
        <v>2</v>
      </c>
      <c r="AI54">
        <v>92864652</v>
      </c>
      <c r="AJ54">
        <v>60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ROW(Source!A45)</f>
        <v>45</v>
      </c>
      <c r="B55">
        <v>92864667</v>
      </c>
      <c r="C55">
        <v>92864642</v>
      </c>
      <c r="D55">
        <v>49554829</v>
      </c>
      <c r="E55">
        <v>1</v>
      </c>
      <c r="F55">
        <v>1</v>
      </c>
      <c r="G55">
        <v>1</v>
      </c>
      <c r="H55">
        <v>3</v>
      </c>
      <c r="I55" t="s">
        <v>911</v>
      </c>
      <c r="J55" t="s">
        <v>912</v>
      </c>
      <c r="K55" t="s">
        <v>913</v>
      </c>
      <c r="L55">
        <v>1348</v>
      </c>
      <c r="N55">
        <v>1009</v>
      </c>
      <c r="O55" t="s">
        <v>532</v>
      </c>
      <c r="P55" t="s">
        <v>532</v>
      </c>
      <c r="Q55">
        <v>1000</v>
      </c>
      <c r="X55">
        <v>1.0000000000000001E-5</v>
      </c>
      <c r="Y55">
        <v>28300.400000000001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1.0000000000000001E-5</v>
      </c>
      <c r="AH55">
        <v>2</v>
      </c>
      <c r="AI55">
        <v>92864653</v>
      </c>
      <c r="AJ55">
        <v>61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ROW(Source!A45)</f>
        <v>45</v>
      </c>
      <c r="B56">
        <v>92864668</v>
      </c>
      <c r="C56">
        <v>92864642</v>
      </c>
      <c r="D56">
        <v>49569726</v>
      </c>
      <c r="E56">
        <v>1</v>
      </c>
      <c r="F56">
        <v>1</v>
      </c>
      <c r="G56">
        <v>1</v>
      </c>
      <c r="H56">
        <v>3</v>
      </c>
      <c r="I56" t="s">
        <v>914</v>
      </c>
      <c r="J56" t="s">
        <v>915</v>
      </c>
      <c r="K56" t="s">
        <v>916</v>
      </c>
      <c r="L56">
        <v>1425</v>
      </c>
      <c r="N56">
        <v>1013</v>
      </c>
      <c r="O56" t="s">
        <v>53</v>
      </c>
      <c r="P56" t="s">
        <v>53</v>
      </c>
      <c r="Q56">
        <v>1</v>
      </c>
      <c r="X56">
        <v>0.02</v>
      </c>
      <c r="Y56">
        <v>365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0.02</v>
      </c>
      <c r="AH56">
        <v>2</v>
      </c>
      <c r="AI56">
        <v>92864654</v>
      </c>
      <c r="AJ56">
        <v>62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ROW(Source!A45)</f>
        <v>45</v>
      </c>
      <c r="B57">
        <v>92864669</v>
      </c>
      <c r="C57">
        <v>92864642</v>
      </c>
      <c r="D57">
        <v>49515638</v>
      </c>
      <c r="E57">
        <v>70</v>
      </c>
      <c r="F57">
        <v>1</v>
      </c>
      <c r="G57">
        <v>1</v>
      </c>
      <c r="H57">
        <v>3</v>
      </c>
      <c r="I57" t="s">
        <v>859</v>
      </c>
      <c r="J57" t="s">
        <v>6</v>
      </c>
      <c r="K57" t="s">
        <v>860</v>
      </c>
      <c r="L57">
        <v>1374</v>
      </c>
      <c r="N57">
        <v>1013</v>
      </c>
      <c r="O57" t="s">
        <v>861</v>
      </c>
      <c r="P57" t="s">
        <v>861</v>
      </c>
      <c r="Q57">
        <v>1</v>
      </c>
      <c r="X57">
        <v>1.72</v>
      </c>
      <c r="Y57">
        <v>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1.72</v>
      </c>
      <c r="AH57">
        <v>2</v>
      </c>
      <c r="AI57">
        <v>92864655</v>
      </c>
      <c r="AJ57">
        <v>63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92864680</v>
      </c>
      <c r="C58">
        <v>92864671</v>
      </c>
      <c r="D58">
        <v>49510719</v>
      </c>
      <c r="E58">
        <v>70</v>
      </c>
      <c r="F58">
        <v>1</v>
      </c>
      <c r="G58">
        <v>1</v>
      </c>
      <c r="H58">
        <v>1</v>
      </c>
      <c r="I58" t="s">
        <v>917</v>
      </c>
      <c r="J58" t="s">
        <v>6</v>
      </c>
      <c r="K58" t="s">
        <v>918</v>
      </c>
      <c r="L58">
        <v>1191</v>
      </c>
      <c r="N58">
        <v>1013</v>
      </c>
      <c r="O58" t="s">
        <v>855</v>
      </c>
      <c r="P58" t="s">
        <v>855</v>
      </c>
      <c r="Q58">
        <v>1</v>
      </c>
      <c r="X58">
        <v>6.18</v>
      </c>
      <c r="Y58">
        <v>0</v>
      </c>
      <c r="Z58">
        <v>0</v>
      </c>
      <c r="AA58">
        <v>0</v>
      </c>
      <c r="AB58">
        <v>8.74</v>
      </c>
      <c r="AC58">
        <v>0</v>
      </c>
      <c r="AD58">
        <v>1</v>
      </c>
      <c r="AE58">
        <v>1</v>
      </c>
      <c r="AF58" t="s">
        <v>6</v>
      </c>
      <c r="AG58">
        <v>6.18</v>
      </c>
      <c r="AH58">
        <v>2</v>
      </c>
      <c r="AI58">
        <v>92864672</v>
      </c>
      <c r="AJ58">
        <v>65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92864681</v>
      </c>
      <c r="C59">
        <v>92864671</v>
      </c>
      <c r="D59">
        <v>49510905</v>
      </c>
      <c r="E59">
        <v>70</v>
      </c>
      <c r="F59">
        <v>1</v>
      </c>
      <c r="G59">
        <v>1</v>
      </c>
      <c r="H59">
        <v>1</v>
      </c>
      <c r="I59" t="s">
        <v>867</v>
      </c>
      <c r="J59" t="s">
        <v>6</v>
      </c>
      <c r="K59" t="s">
        <v>868</v>
      </c>
      <c r="L59">
        <v>1191</v>
      </c>
      <c r="N59">
        <v>1013</v>
      </c>
      <c r="O59" t="s">
        <v>855</v>
      </c>
      <c r="P59" t="s">
        <v>855</v>
      </c>
      <c r="Q59">
        <v>1</v>
      </c>
      <c r="X59">
        <v>0.31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6</v>
      </c>
      <c r="AG59">
        <v>0.31</v>
      </c>
      <c r="AH59">
        <v>2</v>
      </c>
      <c r="AI59">
        <v>92864673</v>
      </c>
      <c r="AJ59">
        <v>66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92864682</v>
      </c>
      <c r="C60">
        <v>92864671</v>
      </c>
      <c r="D60">
        <v>49673503</v>
      </c>
      <c r="E60">
        <v>1</v>
      </c>
      <c r="F60">
        <v>1</v>
      </c>
      <c r="G60">
        <v>1</v>
      </c>
      <c r="H60">
        <v>2</v>
      </c>
      <c r="I60" t="s">
        <v>869</v>
      </c>
      <c r="J60" t="s">
        <v>870</v>
      </c>
      <c r="K60" t="s">
        <v>871</v>
      </c>
      <c r="L60">
        <v>1367</v>
      </c>
      <c r="N60">
        <v>1011</v>
      </c>
      <c r="O60" t="s">
        <v>872</v>
      </c>
      <c r="P60" t="s">
        <v>872</v>
      </c>
      <c r="Q60">
        <v>1</v>
      </c>
      <c r="X60">
        <v>0.31</v>
      </c>
      <c r="Y60">
        <v>0</v>
      </c>
      <c r="Z60">
        <v>65.709999999999994</v>
      </c>
      <c r="AA60">
        <v>11.6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0.31</v>
      </c>
      <c r="AH60">
        <v>2</v>
      </c>
      <c r="AI60">
        <v>92864674</v>
      </c>
      <c r="AJ60">
        <v>67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ROW(Source!A47)</f>
        <v>47</v>
      </c>
      <c r="B61">
        <v>92864683</v>
      </c>
      <c r="C61">
        <v>92864671</v>
      </c>
      <c r="D61">
        <v>49521263</v>
      </c>
      <c r="E61">
        <v>1</v>
      </c>
      <c r="F61">
        <v>1</v>
      </c>
      <c r="G61">
        <v>1</v>
      </c>
      <c r="H61">
        <v>3</v>
      </c>
      <c r="I61" t="s">
        <v>862</v>
      </c>
      <c r="J61" t="s">
        <v>863</v>
      </c>
      <c r="K61" t="s">
        <v>864</v>
      </c>
      <c r="L61">
        <v>1346</v>
      </c>
      <c r="N61">
        <v>1009</v>
      </c>
      <c r="O61" t="s">
        <v>541</v>
      </c>
      <c r="P61" t="s">
        <v>541</v>
      </c>
      <c r="Q61">
        <v>1</v>
      </c>
      <c r="X61">
        <v>0.02</v>
      </c>
      <c r="Y61">
        <v>26.44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0.02</v>
      </c>
      <c r="AH61">
        <v>2</v>
      </c>
      <c r="AI61">
        <v>92864675</v>
      </c>
      <c r="AJ61">
        <v>68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ROW(Source!A47)</f>
        <v>47</v>
      </c>
      <c r="B62">
        <v>92864684</v>
      </c>
      <c r="C62">
        <v>92864671</v>
      </c>
      <c r="D62">
        <v>49525462</v>
      </c>
      <c r="E62">
        <v>1</v>
      </c>
      <c r="F62">
        <v>1</v>
      </c>
      <c r="G62">
        <v>1</v>
      </c>
      <c r="H62">
        <v>3</v>
      </c>
      <c r="I62" t="s">
        <v>919</v>
      </c>
      <c r="J62" t="s">
        <v>920</v>
      </c>
      <c r="K62" t="s">
        <v>921</v>
      </c>
      <c r="L62">
        <v>1348</v>
      </c>
      <c r="N62">
        <v>1009</v>
      </c>
      <c r="O62" t="s">
        <v>532</v>
      </c>
      <c r="P62" t="s">
        <v>532</v>
      </c>
      <c r="Q62">
        <v>1000</v>
      </c>
      <c r="X62">
        <v>2.2000000000000001E-3</v>
      </c>
      <c r="Y62">
        <v>9680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2.2000000000000001E-3</v>
      </c>
      <c r="AH62">
        <v>2</v>
      </c>
      <c r="AI62">
        <v>92864676</v>
      </c>
      <c r="AJ62">
        <v>69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ROW(Source!A47)</f>
        <v>47</v>
      </c>
      <c r="B63">
        <v>92864685</v>
      </c>
      <c r="C63">
        <v>92864671</v>
      </c>
      <c r="D63">
        <v>49525801</v>
      </c>
      <c r="E63">
        <v>1</v>
      </c>
      <c r="F63">
        <v>1</v>
      </c>
      <c r="G63">
        <v>1</v>
      </c>
      <c r="H63">
        <v>3</v>
      </c>
      <c r="I63" t="s">
        <v>922</v>
      </c>
      <c r="J63" t="s">
        <v>923</v>
      </c>
      <c r="K63" t="s">
        <v>924</v>
      </c>
      <c r="L63">
        <v>1346</v>
      </c>
      <c r="N63">
        <v>1009</v>
      </c>
      <c r="O63" t="s">
        <v>541</v>
      </c>
      <c r="P63" t="s">
        <v>541</v>
      </c>
      <c r="Q63">
        <v>1</v>
      </c>
      <c r="X63">
        <v>2E-3</v>
      </c>
      <c r="Y63">
        <v>31.17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2E-3</v>
      </c>
      <c r="AH63">
        <v>2</v>
      </c>
      <c r="AI63">
        <v>92864677</v>
      </c>
      <c r="AJ63">
        <v>70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ROW(Source!A47)</f>
        <v>47</v>
      </c>
      <c r="B64">
        <v>92864686</v>
      </c>
      <c r="C64">
        <v>92864671</v>
      </c>
      <c r="D64">
        <v>49515638</v>
      </c>
      <c r="E64">
        <v>70</v>
      </c>
      <c r="F64">
        <v>1</v>
      </c>
      <c r="G64">
        <v>1</v>
      </c>
      <c r="H64">
        <v>3</v>
      </c>
      <c r="I64" t="s">
        <v>859</v>
      </c>
      <c r="J64" t="s">
        <v>6</v>
      </c>
      <c r="K64" t="s">
        <v>860</v>
      </c>
      <c r="L64">
        <v>1374</v>
      </c>
      <c r="N64">
        <v>1013</v>
      </c>
      <c r="O64" t="s">
        <v>861</v>
      </c>
      <c r="P64" t="s">
        <v>861</v>
      </c>
      <c r="Q64">
        <v>1</v>
      </c>
      <c r="X64">
        <v>1.08</v>
      </c>
      <c r="Y64">
        <v>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1.08</v>
      </c>
      <c r="AH64">
        <v>2</v>
      </c>
      <c r="AI64">
        <v>92864678</v>
      </c>
      <c r="AJ64">
        <v>71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ROW(Source!A49)</f>
        <v>49</v>
      </c>
      <c r="B65">
        <v>92864694</v>
      </c>
      <c r="C65">
        <v>92864688</v>
      </c>
      <c r="D65">
        <v>49510719</v>
      </c>
      <c r="E65">
        <v>70</v>
      </c>
      <c r="F65">
        <v>1</v>
      </c>
      <c r="G65">
        <v>1</v>
      </c>
      <c r="H65">
        <v>1</v>
      </c>
      <c r="I65" t="s">
        <v>917</v>
      </c>
      <c r="J65" t="s">
        <v>6</v>
      </c>
      <c r="K65" t="s">
        <v>918</v>
      </c>
      <c r="L65">
        <v>1191</v>
      </c>
      <c r="N65">
        <v>1013</v>
      </c>
      <c r="O65" t="s">
        <v>855</v>
      </c>
      <c r="P65" t="s">
        <v>855</v>
      </c>
      <c r="Q65">
        <v>1</v>
      </c>
      <c r="X65">
        <v>1.03</v>
      </c>
      <c r="Y65">
        <v>0</v>
      </c>
      <c r="Z65">
        <v>0</v>
      </c>
      <c r="AA65">
        <v>0</v>
      </c>
      <c r="AB65">
        <v>8.74</v>
      </c>
      <c r="AC65">
        <v>0</v>
      </c>
      <c r="AD65">
        <v>1</v>
      </c>
      <c r="AE65">
        <v>1</v>
      </c>
      <c r="AF65" t="s">
        <v>6</v>
      </c>
      <c r="AG65">
        <v>1.03</v>
      </c>
      <c r="AH65">
        <v>2</v>
      </c>
      <c r="AI65">
        <v>92864689</v>
      </c>
      <c r="AJ65">
        <v>73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ROW(Source!A49)</f>
        <v>49</v>
      </c>
      <c r="B66">
        <v>92864695</v>
      </c>
      <c r="C66">
        <v>92864688</v>
      </c>
      <c r="D66">
        <v>49521263</v>
      </c>
      <c r="E66">
        <v>1</v>
      </c>
      <c r="F66">
        <v>1</v>
      </c>
      <c r="G66">
        <v>1</v>
      </c>
      <c r="H66">
        <v>3</v>
      </c>
      <c r="I66" t="s">
        <v>862</v>
      </c>
      <c r="J66" t="s">
        <v>863</v>
      </c>
      <c r="K66" t="s">
        <v>864</v>
      </c>
      <c r="L66">
        <v>1346</v>
      </c>
      <c r="N66">
        <v>1009</v>
      </c>
      <c r="O66" t="s">
        <v>541</v>
      </c>
      <c r="P66" t="s">
        <v>541</v>
      </c>
      <c r="Q66">
        <v>1</v>
      </c>
      <c r="X66">
        <v>2E-3</v>
      </c>
      <c r="Y66">
        <v>26.44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2E-3</v>
      </c>
      <c r="AH66">
        <v>2</v>
      </c>
      <c r="AI66">
        <v>92864690</v>
      </c>
      <c r="AJ66">
        <v>74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ROW(Source!A49)</f>
        <v>49</v>
      </c>
      <c r="B67">
        <v>92864696</v>
      </c>
      <c r="C67">
        <v>92864688</v>
      </c>
      <c r="D67">
        <v>49525482</v>
      </c>
      <c r="E67">
        <v>1</v>
      </c>
      <c r="F67">
        <v>1</v>
      </c>
      <c r="G67">
        <v>1</v>
      </c>
      <c r="H67">
        <v>3</v>
      </c>
      <c r="I67" t="s">
        <v>899</v>
      </c>
      <c r="J67" t="s">
        <v>900</v>
      </c>
      <c r="K67" t="s">
        <v>901</v>
      </c>
      <c r="L67">
        <v>1346</v>
      </c>
      <c r="N67">
        <v>1009</v>
      </c>
      <c r="O67" t="s">
        <v>541</v>
      </c>
      <c r="P67" t="s">
        <v>541</v>
      </c>
      <c r="Q67">
        <v>1</v>
      </c>
      <c r="X67">
        <v>0.30199999999999999</v>
      </c>
      <c r="Y67">
        <v>25.76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0.30199999999999999</v>
      </c>
      <c r="AH67">
        <v>2</v>
      </c>
      <c r="AI67">
        <v>92864691</v>
      </c>
      <c r="AJ67">
        <v>75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ROW(Source!A49)</f>
        <v>49</v>
      </c>
      <c r="B68">
        <v>92864697</v>
      </c>
      <c r="C68">
        <v>92864688</v>
      </c>
      <c r="D68">
        <v>49515638</v>
      </c>
      <c r="E68">
        <v>70</v>
      </c>
      <c r="F68">
        <v>1</v>
      </c>
      <c r="G68">
        <v>1</v>
      </c>
      <c r="H68">
        <v>3</v>
      </c>
      <c r="I68" t="s">
        <v>859</v>
      </c>
      <c r="J68" t="s">
        <v>6</v>
      </c>
      <c r="K68" t="s">
        <v>860</v>
      </c>
      <c r="L68">
        <v>1374</v>
      </c>
      <c r="N68">
        <v>1013</v>
      </c>
      <c r="O68" t="s">
        <v>861</v>
      </c>
      <c r="P68" t="s">
        <v>861</v>
      </c>
      <c r="Q68">
        <v>1</v>
      </c>
      <c r="X68">
        <v>0.18</v>
      </c>
      <c r="Y68">
        <v>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0.18</v>
      </c>
      <c r="AH68">
        <v>2</v>
      </c>
      <c r="AI68">
        <v>92864692</v>
      </c>
      <c r="AJ68">
        <v>76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ROW(Source!A51)</f>
        <v>51</v>
      </c>
      <c r="B69">
        <v>92864706</v>
      </c>
      <c r="C69">
        <v>92864699</v>
      </c>
      <c r="D69">
        <v>49510777</v>
      </c>
      <c r="E69">
        <v>70</v>
      </c>
      <c r="F69">
        <v>1</v>
      </c>
      <c r="G69">
        <v>1</v>
      </c>
      <c r="H69">
        <v>1</v>
      </c>
      <c r="I69" t="s">
        <v>925</v>
      </c>
      <c r="J69" t="s">
        <v>6</v>
      </c>
      <c r="K69" t="s">
        <v>926</v>
      </c>
      <c r="L69">
        <v>1191</v>
      </c>
      <c r="N69">
        <v>1013</v>
      </c>
      <c r="O69" t="s">
        <v>855</v>
      </c>
      <c r="P69" t="s">
        <v>855</v>
      </c>
      <c r="Q69">
        <v>1</v>
      </c>
      <c r="X69">
        <v>1.03</v>
      </c>
      <c r="Y69">
        <v>0</v>
      </c>
      <c r="Z69">
        <v>0</v>
      </c>
      <c r="AA69">
        <v>0</v>
      </c>
      <c r="AB69">
        <v>10.5</v>
      </c>
      <c r="AC69">
        <v>0</v>
      </c>
      <c r="AD69">
        <v>1</v>
      </c>
      <c r="AE69">
        <v>1</v>
      </c>
      <c r="AF69" t="s">
        <v>6</v>
      </c>
      <c r="AG69">
        <v>1.03</v>
      </c>
      <c r="AH69">
        <v>2</v>
      </c>
      <c r="AI69">
        <v>92864700</v>
      </c>
      <c r="AJ69">
        <v>78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ROW(Source!A51)</f>
        <v>51</v>
      </c>
      <c r="B70">
        <v>92864707</v>
      </c>
      <c r="C70">
        <v>92864699</v>
      </c>
      <c r="D70">
        <v>49510905</v>
      </c>
      <c r="E70">
        <v>70</v>
      </c>
      <c r="F70">
        <v>1</v>
      </c>
      <c r="G70">
        <v>1</v>
      </c>
      <c r="H70">
        <v>1</v>
      </c>
      <c r="I70" t="s">
        <v>867</v>
      </c>
      <c r="J70" t="s">
        <v>6</v>
      </c>
      <c r="K70" t="s">
        <v>868</v>
      </c>
      <c r="L70">
        <v>1191</v>
      </c>
      <c r="N70">
        <v>1013</v>
      </c>
      <c r="O70" t="s">
        <v>855</v>
      </c>
      <c r="P70" t="s">
        <v>855</v>
      </c>
      <c r="Q70">
        <v>1</v>
      </c>
      <c r="X70">
        <v>0.01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6</v>
      </c>
      <c r="AG70">
        <v>0.01</v>
      </c>
      <c r="AH70">
        <v>2</v>
      </c>
      <c r="AI70">
        <v>92864701</v>
      </c>
      <c r="AJ70">
        <v>79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ROW(Source!A51)</f>
        <v>51</v>
      </c>
      <c r="B71">
        <v>92864708</v>
      </c>
      <c r="C71">
        <v>92864699</v>
      </c>
      <c r="D71">
        <v>49673503</v>
      </c>
      <c r="E71">
        <v>1</v>
      </c>
      <c r="F71">
        <v>1</v>
      </c>
      <c r="G71">
        <v>1</v>
      </c>
      <c r="H71">
        <v>2</v>
      </c>
      <c r="I71" t="s">
        <v>869</v>
      </c>
      <c r="J71" t="s">
        <v>870</v>
      </c>
      <c r="K71" t="s">
        <v>871</v>
      </c>
      <c r="L71">
        <v>1367</v>
      </c>
      <c r="N71">
        <v>1011</v>
      </c>
      <c r="O71" t="s">
        <v>872</v>
      </c>
      <c r="P71" t="s">
        <v>872</v>
      </c>
      <c r="Q71">
        <v>1</v>
      </c>
      <c r="X71">
        <v>0.01</v>
      </c>
      <c r="Y71">
        <v>0</v>
      </c>
      <c r="Z71">
        <v>65.709999999999994</v>
      </c>
      <c r="AA71">
        <v>11.6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0.01</v>
      </c>
      <c r="AH71">
        <v>2</v>
      </c>
      <c r="AI71">
        <v>92864702</v>
      </c>
      <c r="AJ71">
        <v>80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ROW(Source!A51)</f>
        <v>51</v>
      </c>
      <c r="B72">
        <v>92864709</v>
      </c>
      <c r="C72">
        <v>92864699</v>
      </c>
      <c r="D72">
        <v>49673715</v>
      </c>
      <c r="E72">
        <v>1</v>
      </c>
      <c r="F72">
        <v>1</v>
      </c>
      <c r="G72">
        <v>1</v>
      </c>
      <c r="H72">
        <v>2</v>
      </c>
      <c r="I72" t="s">
        <v>873</v>
      </c>
      <c r="J72" t="s">
        <v>874</v>
      </c>
      <c r="K72" t="s">
        <v>875</v>
      </c>
      <c r="L72">
        <v>1367</v>
      </c>
      <c r="N72">
        <v>1011</v>
      </c>
      <c r="O72" t="s">
        <v>872</v>
      </c>
      <c r="P72" t="s">
        <v>872</v>
      </c>
      <c r="Q72">
        <v>1</v>
      </c>
      <c r="X72">
        <v>0.15</v>
      </c>
      <c r="Y72">
        <v>0</v>
      </c>
      <c r="Z72">
        <v>8.1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0.15</v>
      </c>
      <c r="AH72">
        <v>2</v>
      </c>
      <c r="AI72">
        <v>92864703</v>
      </c>
      <c r="AJ72">
        <v>81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ROW(Source!A51)</f>
        <v>51</v>
      </c>
      <c r="B73">
        <v>92864710</v>
      </c>
      <c r="C73">
        <v>92864699</v>
      </c>
      <c r="D73">
        <v>49524288</v>
      </c>
      <c r="E73">
        <v>1</v>
      </c>
      <c r="F73">
        <v>1</v>
      </c>
      <c r="G73">
        <v>1</v>
      </c>
      <c r="H73">
        <v>3</v>
      </c>
      <c r="I73" t="s">
        <v>927</v>
      </c>
      <c r="J73" t="s">
        <v>928</v>
      </c>
      <c r="K73" t="s">
        <v>929</v>
      </c>
      <c r="L73">
        <v>1348</v>
      </c>
      <c r="N73">
        <v>1009</v>
      </c>
      <c r="O73" t="s">
        <v>532</v>
      </c>
      <c r="P73" t="s">
        <v>532</v>
      </c>
      <c r="Q73">
        <v>1000</v>
      </c>
      <c r="X73">
        <v>6.0000000000000002E-5</v>
      </c>
      <c r="Y73">
        <v>10315.01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6.0000000000000002E-5</v>
      </c>
      <c r="AH73">
        <v>2</v>
      </c>
      <c r="AI73">
        <v>92864704</v>
      </c>
      <c r="AJ73">
        <v>82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ROW(Source!A51)</f>
        <v>51</v>
      </c>
      <c r="B74">
        <v>92864711</v>
      </c>
      <c r="C74">
        <v>92864699</v>
      </c>
      <c r="D74">
        <v>49515633</v>
      </c>
      <c r="E74">
        <v>70</v>
      </c>
      <c r="F74">
        <v>1</v>
      </c>
      <c r="G74">
        <v>1</v>
      </c>
      <c r="H74">
        <v>3</v>
      </c>
      <c r="I74" t="s">
        <v>1156</v>
      </c>
      <c r="J74" t="s">
        <v>6</v>
      </c>
      <c r="K74" t="s">
        <v>1157</v>
      </c>
      <c r="L74">
        <v>1348</v>
      </c>
      <c r="N74">
        <v>1009</v>
      </c>
      <c r="O74" t="s">
        <v>532</v>
      </c>
      <c r="P74" t="s">
        <v>532</v>
      </c>
      <c r="Q74">
        <v>1000</v>
      </c>
      <c r="X74">
        <v>1.0999999999999999E-2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6</v>
      </c>
      <c r="AG74">
        <v>1.0999999999999999E-2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ROW(Source!A51)</f>
        <v>51</v>
      </c>
      <c r="B75">
        <v>92864712</v>
      </c>
      <c r="C75">
        <v>92864699</v>
      </c>
      <c r="D75">
        <v>49515638</v>
      </c>
      <c r="E75">
        <v>70</v>
      </c>
      <c r="F75">
        <v>1</v>
      </c>
      <c r="G75">
        <v>1</v>
      </c>
      <c r="H75">
        <v>3</v>
      </c>
      <c r="I75" t="s">
        <v>859</v>
      </c>
      <c r="J75" t="s">
        <v>6</v>
      </c>
      <c r="K75" t="s">
        <v>860</v>
      </c>
      <c r="L75">
        <v>1374</v>
      </c>
      <c r="N75">
        <v>1013</v>
      </c>
      <c r="O75" t="s">
        <v>861</v>
      </c>
      <c r="P75" t="s">
        <v>861</v>
      </c>
      <c r="Q75">
        <v>1</v>
      </c>
      <c r="X75">
        <v>0.22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0.22</v>
      </c>
      <c r="AH75">
        <v>2</v>
      </c>
      <c r="AI75">
        <v>92864705</v>
      </c>
      <c r="AJ75">
        <v>83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ROW(Source!A52)</f>
        <v>52</v>
      </c>
      <c r="B76">
        <v>92864718</v>
      </c>
      <c r="C76">
        <v>92864713</v>
      </c>
      <c r="D76">
        <v>49510767</v>
      </c>
      <c r="E76">
        <v>70</v>
      </c>
      <c r="F76">
        <v>1</v>
      </c>
      <c r="G76">
        <v>1</v>
      </c>
      <c r="H76">
        <v>1</v>
      </c>
      <c r="I76" t="s">
        <v>853</v>
      </c>
      <c r="J76" t="s">
        <v>6</v>
      </c>
      <c r="K76" t="s">
        <v>854</v>
      </c>
      <c r="L76">
        <v>1191</v>
      </c>
      <c r="N76">
        <v>1013</v>
      </c>
      <c r="O76" t="s">
        <v>855</v>
      </c>
      <c r="P76" t="s">
        <v>855</v>
      </c>
      <c r="Q76">
        <v>1</v>
      </c>
      <c r="X76">
        <v>1.03</v>
      </c>
      <c r="Y76">
        <v>0</v>
      </c>
      <c r="Z76">
        <v>0</v>
      </c>
      <c r="AA76">
        <v>0</v>
      </c>
      <c r="AB76">
        <v>9.92</v>
      </c>
      <c r="AC76">
        <v>0</v>
      </c>
      <c r="AD76">
        <v>1</v>
      </c>
      <c r="AE76">
        <v>1</v>
      </c>
      <c r="AF76" t="s">
        <v>6</v>
      </c>
      <c r="AG76">
        <v>1.03</v>
      </c>
      <c r="AH76">
        <v>2</v>
      </c>
      <c r="AI76">
        <v>92864714</v>
      </c>
      <c r="AJ76">
        <v>84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ROW(Source!A52)</f>
        <v>52</v>
      </c>
      <c r="B77">
        <v>92864719</v>
      </c>
      <c r="C77">
        <v>92864713</v>
      </c>
      <c r="D77">
        <v>49521263</v>
      </c>
      <c r="E77">
        <v>1</v>
      </c>
      <c r="F77">
        <v>1</v>
      </c>
      <c r="G77">
        <v>1</v>
      </c>
      <c r="H77">
        <v>3</v>
      </c>
      <c r="I77" t="s">
        <v>862</v>
      </c>
      <c r="J77" t="s">
        <v>863</v>
      </c>
      <c r="K77" t="s">
        <v>864</v>
      </c>
      <c r="L77">
        <v>1346</v>
      </c>
      <c r="N77">
        <v>1009</v>
      </c>
      <c r="O77" t="s">
        <v>541</v>
      </c>
      <c r="P77" t="s">
        <v>541</v>
      </c>
      <c r="Q77">
        <v>1</v>
      </c>
      <c r="X77">
        <v>4.2000000000000003E-2</v>
      </c>
      <c r="Y77">
        <v>26.44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4.2000000000000003E-2</v>
      </c>
      <c r="AH77">
        <v>2</v>
      </c>
      <c r="AI77">
        <v>92864715</v>
      </c>
      <c r="AJ77">
        <v>85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ROW(Source!A52)</f>
        <v>52</v>
      </c>
      <c r="B78">
        <v>92864720</v>
      </c>
      <c r="C78">
        <v>92864713</v>
      </c>
      <c r="D78">
        <v>49515638</v>
      </c>
      <c r="E78">
        <v>70</v>
      </c>
      <c r="F78">
        <v>1</v>
      </c>
      <c r="G78">
        <v>1</v>
      </c>
      <c r="H78">
        <v>3</v>
      </c>
      <c r="I78" t="s">
        <v>859</v>
      </c>
      <c r="J78" t="s">
        <v>6</v>
      </c>
      <c r="K78" t="s">
        <v>860</v>
      </c>
      <c r="L78">
        <v>1374</v>
      </c>
      <c r="N78">
        <v>1013</v>
      </c>
      <c r="O78" t="s">
        <v>861</v>
      </c>
      <c r="P78" t="s">
        <v>861</v>
      </c>
      <c r="Q78">
        <v>1</v>
      </c>
      <c r="X78">
        <v>0.2</v>
      </c>
      <c r="Y78">
        <v>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0.2</v>
      </c>
      <c r="AH78">
        <v>2</v>
      </c>
      <c r="AI78">
        <v>92864716</v>
      </c>
      <c r="AJ78">
        <v>86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ROW(Source!A54)</f>
        <v>54</v>
      </c>
      <c r="B79">
        <v>92864733</v>
      </c>
      <c r="C79">
        <v>92864722</v>
      </c>
      <c r="D79">
        <v>49510757</v>
      </c>
      <c r="E79">
        <v>70</v>
      </c>
      <c r="F79">
        <v>1</v>
      </c>
      <c r="G79">
        <v>1</v>
      </c>
      <c r="H79">
        <v>1</v>
      </c>
      <c r="I79" t="s">
        <v>865</v>
      </c>
      <c r="J79" t="s">
        <v>6</v>
      </c>
      <c r="K79" t="s">
        <v>866</v>
      </c>
      <c r="L79">
        <v>1191</v>
      </c>
      <c r="N79">
        <v>1013</v>
      </c>
      <c r="O79" t="s">
        <v>855</v>
      </c>
      <c r="P79" t="s">
        <v>855</v>
      </c>
      <c r="Q79">
        <v>1</v>
      </c>
      <c r="X79">
        <v>60</v>
      </c>
      <c r="Y79">
        <v>0</v>
      </c>
      <c r="Z79">
        <v>0</v>
      </c>
      <c r="AA79">
        <v>0</v>
      </c>
      <c r="AB79">
        <v>9.6199999999999992</v>
      </c>
      <c r="AC79">
        <v>0</v>
      </c>
      <c r="AD79">
        <v>1</v>
      </c>
      <c r="AE79">
        <v>1</v>
      </c>
      <c r="AF79" t="s">
        <v>6</v>
      </c>
      <c r="AG79">
        <v>60</v>
      </c>
      <c r="AH79">
        <v>2</v>
      </c>
      <c r="AI79">
        <v>92864723</v>
      </c>
      <c r="AJ79">
        <v>88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ROW(Source!A54)</f>
        <v>54</v>
      </c>
      <c r="B80">
        <v>92864734</v>
      </c>
      <c r="C80">
        <v>92864722</v>
      </c>
      <c r="D80">
        <v>49510905</v>
      </c>
      <c r="E80">
        <v>70</v>
      </c>
      <c r="F80">
        <v>1</v>
      </c>
      <c r="G80">
        <v>1</v>
      </c>
      <c r="H80">
        <v>1</v>
      </c>
      <c r="I80" t="s">
        <v>867</v>
      </c>
      <c r="J80" t="s">
        <v>6</v>
      </c>
      <c r="K80" t="s">
        <v>868</v>
      </c>
      <c r="L80">
        <v>1191</v>
      </c>
      <c r="N80">
        <v>1013</v>
      </c>
      <c r="O80" t="s">
        <v>855</v>
      </c>
      <c r="P80" t="s">
        <v>855</v>
      </c>
      <c r="Q80">
        <v>1</v>
      </c>
      <c r="X80">
        <v>0.01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6</v>
      </c>
      <c r="AG80">
        <v>0.01</v>
      </c>
      <c r="AH80">
        <v>2</v>
      </c>
      <c r="AI80">
        <v>92864724</v>
      </c>
      <c r="AJ80">
        <v>89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ROW(Source!A54)</f>
        <v>54</v>
      </c>
      <c r="B81">
        <v>92864735</v>
      </c>
      <c r="C81">
        <v>92864722</v>
      </c>
      <c r="D81">
        <v>49673503</v>
      </c>
      <c r="E81">
        <v>1</v>
      </c>
      <c r="F81">
        <v>1</v>
      </c>
      <c r="G81">
        <v>1</v>
      </c>
      <c r="H81">
        <v>2</v>
      </c>
      <c r="I81" t="s">
        <v>869</v>
      </c>
      <c r="J81" t="s">
        <v>870</v>
      </c>
      <c r="K81" t="s">
        <v>871</v>
      </c>
      <c r="L81">
        <v>1367</v>
      </c>
      <c r="N81">
        <v>1011</v>
      </c>
      <c r="O81" t="s">
        <v>872</v>
      </c>
      <c r="P81" t="s">
        <v>872</v>
      </c>
      <c r="Q81">
        <v>1</v>
      </c>
      <c r="X81">
        <v>7.0000000000000001E-3</v>
      </c>
      <c r="Y81">
        <v>0</v>
      </c>
      <c r="Z81">
        <v>65.709999999999994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7.0000000000000001E-3</v>
      </c>
      <c r="AH81">
        <v>2</v>
      </c>
      <c r="AI81">
        <v>92864725</v>
      </c>
      <c r="AJ81">
        <v>90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ROW(Source!A54)</f>
        <v>54</v>
      </c>
      <c r="B82">
        <v>92864736</v>
      </c>
      <c r="C82">
        <v>92864722</v>
      </c>
      <c r="D82">
        <v>49673715</v>
      </c>
      <c r="E82">
        <v>1</v>
      </c>
      <c r="F82">
        <v>1</v>
      </c>
      <c r="G82">
        <v>1</v>
      </c>
      <c r="H82">
        <v>2</v>
      </c>
      <c r="I82" t="s">
        <v>873</v>
      </c>
      <c r="J82" t="s">
        <v>874</v>
      </c>
      <c r="K82" t="s">
        <v>875</v>
      </c>
      <c r="L82">
        <v>1367</v>
      </c>
      <c r="N82">
        <v>1011</v>
      </c>
      <c r="O82" t="s">
        <v>872</v>
      </c>
      <c r="P82" t="s">
        <v>872</v>
      </c>
      <c r="Q82">
        <v>1</v>
      </c>
      <c r="X82">
        <v>47.2</v>
      </c>
      <c r="Y82">
        <v>0</v>
      </c>
      <c r="Z82">
        <v>8.1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47.2</v>
      </c>
      <c r="AH82">
        <v>2</v>
      </c>
      <c r="AI82">
        <v>92864726</v>
      </c>
      <c r="AJ82">
        <v>91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ROW(Source!A54)</f>
        <v>54</v>
      </c>
      <c r="B83">
        <v>92864737</v>
      </c>
      <c r="C83">
        <v>92864722</v>
      </c>
      <c r="D83">
        <v>49524320</v>
      </c>
      <c r="E83">
        <v>1</v>
      </c>
      <c r="F83">
        <v>1</v>
      </c>
      <c r="G83">
        <v>1</v>
      </c>
      <c r="H83">
        <v>3</v>
      </c>
      <c r="I83" t="s">
        <v>876</v>
      </c>
      <c r="J83" t="s">
        <v>877</v>
      </c>
      <c r="K83" t="s">
        <v>878</v>
      </c>
      <c r="L83">
        <v>1348</v>
      </c>
      <c r="N83">
        <v>1009</v>
      </c>
      <c r="O83" t="s">
        <v>532</v>
      </c>
      <c r="P83" t="s">
        <v>532</v>
      </c>
      <c r="Q83">
        <v>1000</v>
      </c>
      <c r="X83">
        <v>0.01</v>
      </c>
      <c r="Y83">
        <v>9211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0.01</v>
      </c>
      <c r="AH83">
        <v>2</v>
      </c>
      <c r="AI83">
        <v>92864727</v>
      </c>
      <c r="AJ83">
        <v>92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ROW(Source!A54)</f>
        <v>54</v>
      </c>
      <c r="B84">
        <v>92864738</v>
      </c>
      <c r="C84">
        <v>92864722</v>
      </c>
      <c r="D84">
        <v>49526492</v>
      </c>
      <c r="E84">
        <v>1</v>
      </c>
      <c r="F84">
        <v>1</v>
      </c>
      <c r="G84">
        <v>1</v>
      </c>
      <c r="H84">
        <v>3</v>
      </c>
      <c r="I84" t="s">
        <v>879</v>
      </c>
      <c r="J84" t="s">
        <v>880</v>
      </c>
      <c r="K84" t="s">
        <v>881</v>
      </c>
      <c r="L84">
        <v>1346</v>
      </c>
      <c r="N84">
        <v>1009</v>
      </c>
      <c r="O84" t="s">
        <v>541</v>
      </c>
      <c r="P84" t="s">
        <v>541</v>
      </c>
      <c r="Q84">
        <v>1</v>
      </c>
      <c r="X84">
        <v>3</v>
      </c>
      <c r="Y84">
        <v>23.09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3</v>
      </c>
      <c r="AH84">
        <v>2</v>
      </c>
      <c r="AI84">
        <v>92864728</v>
      </c>
      <c r="AJ84">
        <v>93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ROW(Source!A54)</f>
        <v>54</v>
      </c>
      <c r="B85">
        <v>92864739</v>
      </c>
      <c r="C85">
        <v>92864722</v>
      </c>
      <c r="D85">
        <v>49584382</v>
      </c>
      <c r="E85">
        <v>1</v>
      </c>
      <c r="F85">
        <v>1</v>
      </c>
      <c r="G85">
        <v>1</v>
      </c>
      <c r="H85">
        <v>3</v>
      </c>
      <c r="I85" t="s">
        <v>882</v>
      </c>
      <c r="J85" t="s">
        <v>883</v>
      </c>
      <c r="K85" t="s">
        <v>884</v>
      </c>
      <c r="L85">
        <v>1371</v>
      </c>
      <c r="N85">
        <v>1013</v>
      </c>
      <c r="O85" t="s">
        <v>23</v>
      </c>
      <c r="P85" t="s">
        <v>23</v>
      </c>
      <c r="Q85">
        <v>1</v>
      </c>
      <c r="X85">
        <v>100</v>
      </c>
      <c r="Y85">
        <v>2.57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100</v>
      </c>
      <c r="AH85">
        <v>2</v>
      </c>
      <c r="AI85">
        <v>92864729</v>
      </c>
      <c r="AJ85">
        <v>94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ROW(Source!A54)</f>
        <v>54</v>
      </c>
      <c r="B86">
        <v>92864740</v>
      </c>
      <c r="C86">
        <v>92864722</v>
      </c>
      <c r="D86">
        <v>49585548</v>
      </c>
      <c r="E86">
        <v>1</v>
      </c>
      <c r="F86">
        <v>1</v>
      </c>
      <c r="G86">
        <v>1</v>
      </c>
      <c r="H86">
        <v>3</v>
      </c>
      <c r="I86" t="s">
        <v>885</v>
      </c>
      <c r="J86" t="s">
        <v>886</v>
      </c>
      <c r="K86" t="s">
        <v>887</v>
      </c>
      <c r="L86">
        <v>1371</v>
      </c>
      <c r="N86">
        <v>1013</v>
      </c>
      <c r="O86" t="s">
        <v>23</v>
      </c>
      <c r="P86" t="s">
        <v>23</v>
      </c>
      <c r="Q86">
        <v>1</v>
      </c>
      <c r="X86">
        <v>100</v>
      </c>
      <c r="Y86">
        <v>5.4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100</v>
      </c>
      <c r="AH86">
        <v>2</v>
      </c>
      <c r="AI86">
        <v>92864730</v>
      </c>
      <c r="AJ86">
        <v>95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ROW(Source!A54)</f>
        <v>54</v>
      </c>
      <c r="B87">
        <v>92864741</v>
      </c>
      <c r="C87">
        <v>92864722</v>
      </c>
      <c r="D87">
        <v>49586795</v>
      </c>
      <c r="E87">
        <v>1</v>
      </c>
      <c r="F87">
        <v>1</v>
      </c>
      <c r="G87">
        <v>1</v>
      </c>
      <c r="H87">
        <v>3</v>
      </c>
      <c r="I87" t="s">
        <v>888</v>
      </c>
      <c r="J87" t="s">
        <v>889</v>
      </c>
      <c r="K87" t="s">
        <v>890</v>
      </c>
      <c r="L87">
        <v>1371</v>
      </c>
      <c r="N87">
        <v>1013</v>
      </c>
      <c r="O87" t="s">
        <v>23</v>
      </c>
      <c r="P87" t="s">
        <v>23</v>
      </c>
      <c r="Q87">
        <v>1</v>
      </c>
      <c r="X87">
        <v>100</v>
      </c>
      <c r="Y87">
        <v>9.4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100</v>
      </c>
      <c r="AH87">
        <v>2</v>
      </c>
      <c r="AI87">
        <v>92864731</v>
      </c>
      <c r="AJ87">
        <v>96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ROW(Source!A54)</f>
        <v>54</v>
      </c>
      <c r="B88">
        <v>92864742</v>
      </c>
      <c r="C88">
        <v>92864722</v>
      </c>
      <c r="D88">
        <v>49515638</v>
      </c>
      <c r="E88">
        <v>70</v>
      </c>
      <c r="F88">
        <v>1</v>
      </c>
      <c r="G88">
        <v>1</v>
      </c>
      <c r="H88">
        <v>3</v>
      </c>
      <c r="I88" t="s">
        <v>859</v>
      </c>
      <c r="J88" t="s">
        <v>6</v>
      </c>
      <c r="K88" t="s">
        <v>860</v>
      </c>
      <c r="L88">
        <v>1374</v>
      </c>
      <c r="N88">
        <v>1013</v>
      </c>
      <c r="O88" t="s">
        <v>861</v>
      </c>
      <c r="P88" t="s">
        <v>861</v>
      </c>
      <c r="Q88">
        <v>1</v>
      </c>
      <c r="X88">
        <v>11.54</v>
      </c>
      <c r="Y88">
        <v>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11.54</v>
      </c>
      <c r="AH88">
        <v>2</v>
      </c>
      <c r="AI88">
        <v>92864732</v>
      </c>
      <c r="AJ88">
        <v>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ROW(Source!A55)</f>
        <v>55</v>
      </c>
      <c r="B89">
        <v>92864750</v>
      </c>
      <c r="C89">
        <v>92864743</v>
      </c>
      <c r="D89">
        <v>49510757</v>
      </c>
      <c r="E89">
        <v>70</v>
      </c>
      <c r="F89">
        <v>1</v>
      </c>
      <c r="G89">
        <v>1</v>
      </c>
      <c r="H89">
        <v>1</v>
      </c>
      <c r="I89" t="s">
        <v>865</v>
      </c>
      <c r="J89" t="s">
        <v>6</v>
      </c>
      <c r="K89" t="s">
        <v>866</v>
      </c>
      <c r="L89">
        <v>1191</v>
      </c>
      <c r="N89">
        <v>1013</v>
      </c>
      <c r="O89" t="s">
        <v>855</v>
      </c>
      <c r="P89" t="s">
        <v>855</v>
      </c>
      <c r="Q89">
        <v>1</v>
      </c>
      <c r="X89">
        <v>65</v>
      </c>
      <c r="Y89">
        <v>0</v>
      </c>
      <c r="Z89">
        <v>0</v>
      </c>
      <c r="AA89">
        <v>0</v>
      </c>
      <c r="AB89">
        <v>9.6199999999999992</v>
      </c>
      <c r="AC89">
        <v>0</v>
      </c>
      <c r="AD89">
        <v>1</v>
      </c>
      <c r="AE89">
        <v>1</v>
      </c>
      <c r="AF89" t="s">
        <v>6</v>
      </c>
      <c r="AG89">
        <v>65</v>
      </c>
      <c r="AH89">
        <v>2</v>
      </c>
      <c r="AI89">
        <v>92864744</v>
      </c>
      <c r="AJ89">
        <v>98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ROW(Source!A55)</f>
        <v>55</v>
      </c>
      <c r="B90">
        <v>92864751</v>
      </c>
      <c r="C90">
        <v>92864743</v>
      </c>
      <c r="D90">
        <v>49510905</v>
      </c>
      <c r="E90">
        <v>70</v>
      </c>
      <c r="F90">
        <v>1</v>
      </c>
      <c r="G90">
        <v>1</v>
      </c>
      <c r="H90">
        <v>1</v>
      </c>
      <c r="I90" t="s">
        <v>867</v>
      </c>
      <c r="J90" t="s">
        <v>6</v>
      </c>
      <c r="K90" t="s">
        <v>868</v>
      </c>
      <c r="L90">
        <v>1191</v>
      </c>
      <c r="N90">
        <v>1013</v>
      </c>
      <c r="O90" t="s">
        <v>855</v>
      </c>
      <c r="P90" t="s">
        <v>855</v>
      </c>
      <c r="Q90">
        <v>1</v>
      </c>
      <c r="X90">
        <v>0.04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6</v>
      </c>
      <c r="AG90">
        <v>0.04</v>
      </c>
      <c r="AH90">
        <v>2</v>
      </c>
      <c r="AI90">
        <v>92864745</v>
      </c>
      <c r="AJ90">
        <v>99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ROW(Source!A55)</f>
        <v>55</v>
      </c>
      <c r="B91">
        <v>92864752</v>
      </c>
      <c r="C91">
        <v>92864743</v>
      </c>
      <c r="D91">
        <v>49673503</v>
      </c>
      <c r="E91">
        <v>1</v>
      </c>
      <c r="F91">
        <v>1</v>
      </c>
      <c r="G91">
        <v>1</v>
      </c>
      <c r="H91">
        <v>2</v>
      </c>
      <c r="I91" t="s">
        <v>869</v>
      </c>
      <c r="J91" t="s">
        <v>870</v>
      </c>
      <c r="K91" t="s">
        <v>871</v>
      </c>
      <c r="L91">
        <v>1367</v>
      </c>
      <c r="N91">
        <v>1011</v>
      </c>
      <c r="O91" t="s">
        <v>872</v>
      </c>
      <c r="P91" t="s">
        <v>872</v>
      </c>
      <c r="Q91">
        <v>1</v>
      </c>
      <c r="X91">
        <v>0.04</v>
      </c>
      <c r="Y91">
        <v>0</v>
      </c>
      <c r="Z91">
        <v>65.709999999999994</v>
      </c>
      <c r="AA91">
        <v>11.6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0.04</v>
      </c>
      <c r="AH91">
        <v>2</v>
      </c>
      <c r="AI91">
        <v>92864746</v>
      </c>
      <c r="AJ91">
        <v>100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ROW(Source!A55)</f>
        <v>55</v>
      </c>
      <c r="B92">
        <v>92864753</v>
      </c>
      <c r="C92">
        <v>92864743</v>
      </c>
      <c r="D92">
        <v>49673715</v>
      </c>
      <c r="E92">
        <v>1</v>
      </c>
      <c r="F92">
        <v>1</v>
      </c>
      <c r="G92">
        <v>1</v>
      </c>
      <c r="H92">
        <v>2</v>
      </c>
      <c r="I92" t="s">
        <v>873</v>
      </c>
      <c r="J92" t="s">
        <v>874</v>
      </c>
      <c r="K92" t="s">
        <v>875</v>
      </c>
      <c r="L92">
        <v>1367</v>
      </c>
      <c r="N92">
        <v>1011</v>
      </c>
      <c r="O92" t="s">
        <v>872</v>
      </c>
      <c r="P92" t="s">
        <v>872</v>
      </c>
      <c r="Q92">
        <v>1</v>
      </c>
      <c r="X92">
        <v>31.6</v>
      </c>
      <c r="Y92">
        <v>0</v>
      </c>
      <c r="Z92">
        <v>8.1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31.6</v>
      </c>
      <c r="AH92">
        <v>2</v>
      </c>
      <c r="AI92">
        <v>92864747</v>
      </c>
      <c r="AJ92">
        <v>101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ROW(Source!A55)</f>
        <v>55</v>
      </c>
      <c r="B93">
        <v>92864754</v>
      </c>
      <c r="C93">
        <v>92864743</v>
      </c>
      <c r="D93">
        <v>49524320</v>
      </c>
      <c r="E93">
        <v>1</v>
      </c>
      <c r="F93">
        <v>1</v>
      </c>
      <c r="G93">
        <v>1</v>
      </c>
      <c r="H93">
        <v>3</v>
      </c>
      <c r="I93" t="s">
        <v>876</v>
      </c>
      <c r="J93" t="s">
        <v>877</v>
      </c>
      <c r="K93" t="s">
        <v>878</v>
      </c>
      <c r="L93">
        <v>1348</v>
      </c>
      <c r="N93">
        <v>1009</v>
      </c>
      <c r="O93" t="s">
        <v>532</v>
      </c>
      <c r="P93" t="s">
        <v>532</v>
      </c>
      <c r="Q93">
        <v>1000</v>
      </c>
      <c r="X93">
        <v>1.4999999999999999E-2</v>
      </c>
      <c r="Y93">
        <v>9211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1.4999999999999999E-2</v>
      </c>
      <c r="AH93">
        <v>2</v>
      </c>
      <c r="AI93">
        <v>92864748</v>
      </c>
      <c r="AJ93">
        <v>102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ROW(Source!A55)</f>
        <v>55</v>
      </c>
      <c r="B94">
        <v>92864755</v>
      </c>
      <c r="C94">
        <v>92864743</v>
      </c>
      <c r="D94">
        <v>49515638</v>
      </c>
      <c r="E94">
        <v>70</v>
      </c>
      <c r="F94">
        <v>1</v>
      </c>
      <c r="G94">
        <v>1</v>
      </c>
      <c r="H94">
        <v>3</v>
      </c>
      <c r="I94" t="s">
        <v>859</v>
      </c>
      <c r="J94" t="s">
        <v>6</v>
      </c>
      <c r="K94" t="s">
        <v>860</v>
      </c>
      <c r="L94">
        <v>1374</v>
      </c>
      <c r="N94">
        <v>1013</v>
      </c>
      <c r="O94" t="s">
        <v>861</v>
      </c>
      <c r="P94" t="s">
        <v>861</v>
      </c>
      <c r="Q94">
        <v>1</v>
      </c>
      <c r="X94">
        <v>12.51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12.51</v>
      </c>
      <c r="AH94">
        <v>2</v>
      </c>
      <c r="AI94">
        <v>92864749</v>
      </c>
      <c r="AJ94">
        <v>103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ROW(Source!A56)</f>
        <v>56</v>
      </c>
      <c r="B95">
        <v>92864761</v>
      </c>
      <c r="C95">
        <v>92864756</v>
      </c>
      <c r="D95">
        <v>49510767</v>
      </c>
      <c r="E95">
        <v>70</v>
      </c>
      <c r="F95">
        <v>1</v>
      </c>
      <c r="G95">
        <v>1</v>
      </c>
      <c r="H95">
        <v>1</v>
      </c>
      <c r="I95" t="s">
        <v>853</v>
      </c>
      <c r="J95" t="s">
        <v>6</v>
      </c>
      <c r="K95" t="s">
        <v>854</v>
      </c>
      <c r="L95">
        <v>1191</v>
      </c>
      <c r="N95">
        <v>1013</v>
      </c>
      <c r="O95" t="s">
        <v>855</v>
      </c>
      <c r="P95" t="s">
        <v>855</v>
      </c>
      <c r="Q95">
        <v>1</v>
      </c>
      <c r="X95">
        <v>1.03</v>
      </c>
      <c r="Y95">
        <v>0</v>
      </c>
      <c r="Z95">
        <v>0</v>
      </c>
      <c r="AA95">
        <v>0</v>
      </c>
      <c r="AB95">
        <v>9.92</v>
      </c>
      <c r="AC95">
        <v>0</v>
      </c>
      <c r="AD95">
        <v>1</v>
      </c>
      <c r="AE95">
        <v>1</v>
      </c>
      <c r="AF95" t="s">
        <v>6</v>
      </c>
      <c r="AG95">
        <v>1.03</v>
      </c>
      <c r="AH95">
        <v>2</v>
      </c>
      <c r="AI95">
        <v>92864757</v>
      </c>
      <c r="AJ95">
        <v>104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ROW(Source!A56)</f>
        <v>56</v>
      </c>
      <c r="B96">
        <v>92864762</v>
      </c>
      <c r="C96">
        <v>92864756</v>
      </c>
      <c r="D96">
        <v>49521263</v>
      </c>
      <c r="E96">
        <v>1</v>
      </c>
      <c r="F96">
        <v>1</v>
      </c>
      <c r="G96">
        <v>1</v>
      </c>
      <c r="H96">
        <v>3</v>
      </c>
      <c r="I96" t="s">
        <v>862</v>
      </c>
      <c r="J96" t="s">
        <v>863</v>
      </c>
      <c r="K96" t="s">
        <v>864</v>
      </c>
      <c r="L96">
        <v>1346</v>
      </c>
      <c r="N96">
        <v>1009</v>
      </c>
      <c r="O96" t="s">
        <v>541</v>
      </c>
      <c r="P96" t="s">
        <v>541</v>
      </c>
      <c r="Q96">
        <v>1</v>
      </c>
      <c r="X96">
        <v>4.2000000000000003E-2</v>
      </c>
      <c r="Y96">
        <v>26.44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4.2000000000000003E-2</v>
      </c>
      <c r="AH96">
        <v>2</v>
      </c>
      <c r="AI96">
        <v>92864758</v>
      </c>
      <c r="AJ96">
        <v>105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ROW(Source!A56)</f>
        <v>56</v>
      </c>
      <c r="B97">
        <v>92864763</v>
      </c>
      <c r="C97">
        <v>92864756</v>
      </c>
      <c r="D97">
        <v>49515638</v>
      </c>
      <c r="E97">
        <v>70</v>
      </c>
      <c r="F97">
        <v>1</v>
      </c>
      <c r="G97">
        <v>1</v>
      </c>
      <c r="H97">
        <v>3</v>
      </c>
      <c r="I97" t="s">
        <v>859</v>
      </c>
      <c r="J97" t="s">
        <v>6</v>
      </c>
      <c r="K97" t="s">
        <v>860</v>
      </c>
      <c r="L97">
        <v>1374</v>
      </c>
      <c r="N97">
        <v>1013</v>
      </c>
      <c r="O97" t="s">
        <v>861</v>
      </c>
      <c r="P97" t="s">
        <v>861</v>
      </c>
      <c r="Q97">
        <v>1</v>
      </c>
      <c r="X97">
        <v>0.2</v>
      </c>
      <c r="Y97">
        <v>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0.2</v>
      </c>
      <c r="AH97">
        <v>2</v>
      </c>
      <c r="AI97">
        <v>92864759</v>
      </c>
      <c r="AJ97">
        <v>106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ROW(Source!A58)</f>
        <v>58</v>
      </c>
      <c r="B98">
        <v>92864776</v>
      </c>
      <c r="C98">
        <v>92864765</v>
      </c>
      <c r="D98">
        <v>49510731</v>
      </c>
      <c r="E98">
        <v>70</v>
      </c>
      <c r="F98">
        <v>1</v>
      </c>
      <c r="G98">
        <v>1</v>
      </c>
      <c r="H98">
        <v>1</v>
      </c>
      <c r="I98" t="s">
        <v>930</v>
      </c>
      <c r="J98" t="s">
        <v>6</v>
      </c>
      <c r="K98" t="s">
        <v>931</v>
      </c>
      <c r="L98">
        <v>1191</v>
      </c>
      <c r="N98">
        <v>1013</v>
      </c>
      <c r="O98" t="s">
        <v>855</v>
      </c>
      <c r="P98" t="s">
        <v>855</v>
      </c>
      <c r="Q98">
        <v>1</v>
      </c>
      <c r="X98">
        <v>6.05</v>
      </c>
      <c r="Y98">
        <v>0</v>
      </c>
      <c r="Z98">
        <v>0</v>
      </c>
      <c r="AA98">
        <v>0</v>
      </c>
      <c r="AB98">
        <v>9.07</v>
      </c>
      <c r="AC98">
        <v>0</v>
      </c>
      <c r="AD98">
        <v>1</v>
      </c>
      <c r="AE98">
        <v>1</v>
      </c>
      <c r="AF98" t="s">
        <v>6</v>
      </c>
      <c r="AG98">
        <v>6.05</v>
      </c>
      <c r="AH98">
        <v>2</v>
      </c>
      <c r="AI98">
        <v>92864766</v>
      </c>
      <c r="AJ98">
        <v>108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ROW(Source!A58)</f>
        <v>58</v>
      </c>
      <c r="B99">
        <v>92864777</v>
      </c>
      <c r="C99">
        <v>92864765</v>
      </c>
      <c r="D99">
        <v>49510905</v>
      </c>
      <c r="E99">
        <v>70</v>
      </c>
      <c r="F99">
        <v>1</v>
      </c>
      <c r="G99">
        <v>1</v>
      </c>
      <c r="H99">
        <v>1</v>
      </c>
      <c r="I99" t="s">
        <v>867</v>
      </c>
      <c r="J99" t="s">
        <v>6</v>
      </c>
      <c r="K99" t="s">
        <v>868</v>
      </c>
      <c r="L99">
        <v>1191</v>
      </c>
      <c r="N99">
        <v>1013</v>
      </c>
      <c r="O99" t="s">
        <v>855</v>
      </c>
      <c r="P99" t="s">
        <v>855</v>
      </c>
      <c r="Q99">
        <v>1</v>
      </c>
      <c r="X99">
        <v>0.09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6</v>
      </c>
      <c r="AG99">
        <v>0.09</v>
      </c>
      <c r="AH99">
        <v>2</v>
      </c>
      <c r="AI99">
        <v>92864767</v>
      </c>
      <c r="AJ99">
        <v>109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ROW(Source!A58)</f>
        <v>58</v>
      </c>
      <c r="B100">
        <v>92864778</v>
      </c>
      <c r="C100">
        <v>92864765</v>
      </c>
      <c r="D100">
        <v>49672515</v>
      </c>
      <c r="E100">
        <v>1</v>
      </c>
      <c r="F100">
        <v>1</v>
      </c>
      <c r="G100">
        <v>1</v>
      </c>
      <c r="H100">
        <v>2</v>
      </c>
      <c r="I100" t="s">
        <v>932</v>
      </c>
      <c r="J100" t="s">
        <v>933</v>
      </c>
      <c r="K100" t="s">
        <v>934</v>
      </c>
      <c r="L100">
        <v>1367</v>
      </c>
      <c r="N100">
        <v>1011</v>
      </c>
      <c r="O100" t="s">
        <v>872</v>
      </c>
      <c r="P100" t="s">
        <v>872</v>
      </c>
      <c r="Q100">
        <v>1</v>
      </c>
      <c r="X100">
        <v>0.02</v>
      </c>
      <c r="Y100">
        <v>0</v>
      </c>
      <c r="Z100">
        <v>86.4</v>
      </c>
      <c r="AA100">
        <v>13.5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0.02</v>
      </c>
      <c r="AH100">
        <v>2</v>
      </c>
      <c r="AI100">
        <v>92864768</v>
      </c>
      <c r="AJ100">
        <v>110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ROW(Source!A58)</f>
        <v>58</v>
      </c>
      <c r="B101">
        <v>92864779</v>
      </c>
      <c r="C101">
        <v>92864765</v>
      </c>
      <c r="D101">
        <v>49672573</v>
      </c>
      <c r="E101">
        <v>1</v>
      </c>
      <c r="F101">
        <v>1</v>
      </c>
      <c r="G101">
        <v>1</v>
      </c>
      <c r="H101">
        <v>2</v>
      </c>
      <c r="I101" t="s">
        <v>893</v>
      </c>
      <c r="J101" t="s">
        <v>894</v>
      </c>
      <c r="K101" t="s">
        <v>895</v>
      </c>
      <c r="L101">
        <v>1367</v>
      </c>
      <c r="N101">
        <v>1011</v>
      </c>
      <c r="O101" t="s">
        <v>872</v>
      </c>
      <c r="P101" t="s">
        <v>872</v>
      </c>
      <c r="Q101">
        <v>1</v>
      </c>
      <c r="X101">
        <v>0.02</v>
      </c>
      <c r="Y101">
        <v>0</v>
      </c>
      <c r="Z101">
        <v>115.4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0.02</v>
      </c>
      <c r="AH101">
        <v>2</v>
      </c>
      <c r="AI101">
        <v>92864769</v>
      </c>
      <c r="AJ101">
        <v>111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ROW(Source!A58)</f>
        <v>58</v>
      </c>
      <c r="B102">
        <v>92864780</v>
      </c>
      <c r="C102">
        <v>92864765</v>
      </c>
      <c r="D102">
        <v>49673503</v>
      </c>
      <c r="E102">
        <v>1</v>
      </c>
      <c r="F102">
        <v>1</v>
      </c>
      <c r="G102">
        <v>1</v>
      </c>
      <c r="H102">
        <v>2</v>
      </c>
      <c r="I102" t="s">
        <v>869</v>
      </c>
      <c r="J102" t="s">
        <v>870</v>
      </c>
      <c r="K102" t="s">
        <v>871</v>
      </c>
      <c r="L102">
        <v>1367</v>
      </c>
      <c r="N102">
        <v>1011</v>
      </c>
      <c r="O102" t="s">
        <v>872</v>
      </c>
      <c r="P102" t="s">
        <v>872</v>
      </c>
      <c r="Q102">
        <v>1</v>
      </c>
      <c r="X102">
        <v>0.05</v>
      </c>
      <c r="Y102">
        <v>0</v>
      </c>
      <c r="Z102">
        <v>65.709999999999994</v>
      </c>
      <c r="AA102">
        <v>11.6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0.05</v>
      </c>
      <c r="AH102">
        <v>2</v>
      </c>
      <c r="AI102">
        <v>92864770</v>
      </c>
      <c r="AJ102">
        <v>112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ROW(Source!A58)</f>
        <v>58</v>
      </c>
      <c r="B103">
        <v>92864781</v>
      </c>
      <c r="C103">
        <v>92864765</v>
      </c>
      <c r="D103">
        <v>49673715</v>
      </c>
      <c r="E103">
        <v>1</v>
      </c>
      <c r="F103">
        <v>1</v>
      </c>
      <c r="G103">
        <v>1</v>
      </c>
      <c r="H103">
        <v>2</v>
      </c>
      <c r="I103" t="s">
        <v>873</v>
      </c>
      <c r="J103" t="s">
        <v>874</v>
      </c>
      <c r="K103" t="s">
        <v>875</v>
      </c>
      <c r="L103">
        <v>1367</v>
      </c>
      <c r="N103">
        <v>1011</v>
      </c>
      <c r="O103" t="s">
        <v>872</v>
      </c>
      <c r="P103" t="s">
        <v>872</v>
      </c>
      <c r="Q103">
        <v>1</v>
      </c>
      <c r="X103">
        <v>0.86</v>
      </c>
      <c r="Y103">
        <v>0</v>
      </c>
      <c r="Z103">
        <v>8.1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0.86</v>
      </c>
      <c r="AH103">
        <v>2</v>
      </c>
      <c r="AI103">
        <v>92864771</v>
      </c>
      <c r="AJ103">
        <v>113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ROW(Source!A58)</f>
        <v>58</v>
      </c>
      <c r="B104">
        <v>92864782</v>
      </c>
      <c r="C104">
        <v>92864765</v>
      </c>
      <c r="D104">
        <v>49521239</v>
      </c>
      <c r="E104">
        <v>1</v>
      </c>
      <c r="F104">
        <v>1</v>
      </c>
      <c r="G104">
        <v>1</v>
      </c>
      <c r="H104">
        <v>3</v>
      </c>
      <c r="I104" t="s">
        <v>935</v>
      </c>
      <c r="J104" t="s">
        <v>936</v>
      </c>
      <c r="K104" t="s">
        <v>937</v>
      </c>
      <c r="L104">
        <v>1407</v>
      </c>
      <c r="N104">
        <v>1013</v>
      </c>
      <c r="O104" t="s">
        <v>938</v>
      </c>
      <c r="P104" t="s">
        <v>938</v>
      </c>
      <c r="Q104">
        <v>1</v>
      </c>
      <c r="X104">
        <v>2E-3</v>
      </c>
      <c r="Y104">
        <v>7980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2E-3</v>
      </c>
      <c r="AH104">
        <v>2</v>
      </c>
      <c r="AI104">
        <v>92864772</v>
      </c>
      <c r="AJ104">
        <v>114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ROW(Source!A58)</f>
        <v>58</v>
      </c>
      <c r="B105">
        <v>92864783</v>
      </c>
      <c r="C105">
        <v>92864765</v>
      </c>
      <c r="D105">
        <v>49524301</v>
      </c>
      <c r="E105">
        <v>1</v>
      </c>
      <c r="F105">
        <v>1</v>
      </c>
      <c r="G105">
        <v>1</v>
      </c>
      <c r="H105">
        <v>3</v>
      </c>
      <c r="I105" t="s">
        <v>939</v>
      </c>
      <c r="J105" t="s">
        <v>940</v>
      </c>
      <c r="K105" t="s">
        <v>941</v>
      </c>
      <c r="L105">
        <v>1348</v>
      </c>
      <c r="N105">
        <v>1009</v>
      </c>
      <c r="O105" t="s">
        <v>532</v>
      </c>
      <c r="P105" t="s">
        <v>532</v>
      </c>
      <c r="Q105">
        <v>1000</v>
      </c>
      <c r="X105">
        <v>5.5999999999999995E-4</v>
      </c>
      <c r="Y105">
        <v>10362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5.5999999999999995E-4</v>
      </c>
      <c r="AH105">
        <v>2</v>
      </c>
      <c r="AI105">
        <v>92864773</v>
      </c>
      <c r="AJ105">
        <v>115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ROW(Source!A58)</f>
        <v>58</v>
      </c>
      <c r="B106">
        <v>92864784</v>
      </c>
      <c r="C106">
        <v>92864765</v>
      </c>
      <c r="D106">
        <v>49525471</v>
      </c>
      <c r="E106">
        <v>1</v>
      </c>
      <c r="F106">
        <v>1</v>
      </c>
      <c r="G106">
        <v>1</v>
      </c>
      <c r="H106">
        <v>3</v>
      </c>
      <c r="I106" t="s">
        <v>942</v>
      </c>
      <c r="J106" t="s">
        <v>943</v>
      </c>
      <c r="K106" t="s">
        <v>944</v>
      </c>
      <c r="L106">
        <v>1348</v>
      </c>
      <c r="N106">
        <v>1009</v>
      </c>
      <c r="O106" t="s">
        <v>532</v>
      </c>
      <c r="P106" t="s">
        <v>532</v>
      </c>
      <c r="Q106">
        <v>1000</v>
      </c>
      <c r="X106">
        <v>5.0400000000000002E-3</v>
      </c>
      <c r="Y106">
        <v>14830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5.0400000000000002E-3</v>
      </c>
      <c r="AH106">
        <v>2</v>
      </c>
      <c r="AI106">
        <v>92864774</v>
      </c>
      <c r="AJ106">
        <v>116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ROW(Source!A58)</f>
        <v>58</v>
      </c>
      <c r="B107">
        <v>92864785</v>
      </c>
      <c r="C107">
        <v>92864765</v>
      </c>
      <c r="D107">
        <v>49514257</v>
      </c>
      <c r="E107">
        <v>70</v>
      </c>
      <c r="F107">
        <v>1</v>
      </c>
      <c r="G107">
        <v>1</v>
      </c>
      <c r="H107">
        <v>3</v>
      </c>
      <c r="I107" t="s">
        <v>1158</v>
      </c>
      <c r="J107" t="s">
        <v>6</v>
      </c>
      <c r="K107" t="s">
        <v>1159</v>
      </c>
      <c r="L107">
        <v>1371</v>
      </c>
      <c r="N107">
        <v>1013</v>
      </c>
      <c r="O107" t="s">
        <v>23</v>
      </c>
      <c r="P107" t="s">
        <v>23</v>
      </c>
      <c r="Q107">
        <v>1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6</v>
      </c>
      <c r="AG107">
        <v>1</v>
      </c>
      <c r="AH107">
        <v>3</v>
      </c>
      <c r="AI107">
        <v>-1</v>
      </c>
      <c r="AJ107" t="s">
        <v>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ROW(Source!A58)</f>
        <v>58</v>
      </c>
      <c r="B108">
        <v>92864786</v>
      </c>
      <c r="C108">
        <v>92864765</v>
      </c>
      <c r="D108">
        <v>49515217</v>
      </c>
      <c r="E108">
        <v>70</v>
      </c>
      <c r="F108">
        <v>1</v>
      </c>
      <c r="G108">
        <v>1</v>
      </c>
      <c r="H108">
        <v>3</v>
      </c>
      <c r="I108" t="s">
        <v>1160</v>
      </c>
      <c r="J108" t="s">
        <v>6</v>
      </c>
      <c r="K108" t="s">
        <v>1161</v>
      </c>
      <c r="L108">
        <v>1371</v>
      </c>
      <c r="N108">
        <v>1013</v>
      </c>
      <c r="O108" t="s">
        <v>23</v>
      </c>
      <c r="P108" t="s">
        <v>23</v>
      </c>
      <c r="Q108">
        <v>1</v>
      </c>
      <c r="X108">
        <v>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6</v>
      </c>
      <c r="AG108">
        <v>2</v>
      </c>
      <c r="AH108">
        <v>3</v>
      </c>
      <c r="AI108">
        <v>-1</v>
      </c>
      <c r="AJ108" t="s">
        <v>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ROW(Source!A60)</f>
        <v>60</v>
      </c>
      <c r="B109">
        <v>92864800</v>
      </c>
      <c r="C109">
        <v>92864788</v>
      </c>
      <c r="D109">
        <v>49510731</v>
      </c>
      <c r="E109">
        <v>70</v>
      </c>
      <c r="F109">
        <v>1</v>
      </c>
      <c r="G109">
        <v>1</v>
      </c>
      <c r="H109">
        <v>1</v>
      </c>
      <c r="I109" t="s">
        <v>930</v>
      </c>
      <c r="J109" t="s">
        <v>6</v>
      </c>
      <c r="K109" t="s">
        <v>931</v>
      </c>
      <c r="L109">
        <v>1191</v>
      </c>
      <c r="N109">
        <v>1013</v>
      </c>
      <c r="O109" t="s">
        <v>855</v>
      </c>
      <c r="P109" t="s">
        <v>855</v>
      </c>
      <c r="Q109">
        <v>1</v>
      </c>
      <c r="X109">
        <v>2.6</v>
      </c>
      <c r="Y109">
        <v>0</v>
      </c>
      <c r="Z109">
        <v>0</v>
      </c>
      <c r="AA109">
        <v>0</v>
      </c>
      <c r="AB109">
        <v>9.07</v>
      </c>
      <c r="AC109">
        <v>0</v>
      </c>
      <c r="AD109">
        <v>1</v>
      </c>
      <c r="AE109">
        <v>1</v>
      </c>
      <c r="AF109" t="s">
        <v>6</v>
      </c>
      <c r="AG109">
        <v>2.6</v>
      </c>
      <c r="AH109">
        <v>2</v>
      </c>
      <c r="AI109">
        <v>92864790</v>
      </c>
      <c r="AJ109">
        <v>118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ROW(Source!A60)</f>
        <v>60</v>
      </c>
      <c r="B110">
        <v>92864801</v>
      </c>
      <c r="C110">
        <v>92864788</v>
      </c>
      <c r="D110">
        <v>49510905</v>
      </c>
      <c r="E110">
        <v>70</v>
      </c>
      <c r="F110">
        <v>1</v>
      </c>
      <c r="G110">
        <v>1</v>
      </c>
      <c r="H110">
        <v>1</v>
      </c>
      <c r="I110" t="s">
        <v>867</v>
      </c>
      <c r="J110" t="s">
        <v>6</v>
      </c>
      <c r="K110" t="s">
        <v>868</v>
      </c>
      <c r="L110">
        <v>1191</v>
      </c>
      <c r="N110">
        <v>1013</v>
      </c>
      <c r="O110" t="s">
        <v>855</v>
      </c>
      <c r="P110" t="s">
        <v>855</v>
      </c>
      <c r="Q110">
        <v>1</v>
      </c>
      <c r="X110">
        <v>0.04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6</v>
      </c>
      <c r="AG110">
        <v>0.04</v>
      </c>
      <c r="AH110">
        <v>2</v>
      </c>
      <c r="AI110">
        <v>92864791</v>
      </c>
      <c r="AJ110">
        <v>119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ROW(Source!A60)</f>
        <v>60</v>
      </c>
      <c r="B111">
        <v>92864802</v>
      </c>
      <c r="C111">
        <v>92864788</v>
      </c>
      <c r="D111">
        <v>49672515</v>
      </c>
      <c r="E111">
        <v>1</v>
      </c>
      <c r="F111">
        <v>1</v>
      </c>
      <c r="G111">
        <v>1</v>
      </c>
      <c r="H111">
        <v>2</v>
      </c>
      <c r="I111" t="s">
        <v>932</v>
      </c>
      <c r="J111" t="s">
        <v>933</v>
      </c>
      <c r="K111" t="s">
        <v>934</v>
      </c>
      <c r="L111">
        <v>1367</v>
      </c>
      <c r="N111">
        <v>1011</v>
      </c>
      <c r="O111" t="s">
        <v>872</v>
      </c>
      <c r="P111" t="s">
        <v>872</v>
      </c>
      <c r="Q111">
        <v>1</v>
      </c>
      <c r="X111">
        <v>0.01</v>
      </c>
      <c r="Y111">
        <v>0</v>
      </c>
      <c r="Z111">
        <v>86.4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0.01</v>
      </c>
      <c r="AH111">
        <v>2</v>
      </c>
      <c r="AI111">
        <v>92864792</v>
      </c>
      <c r="AJ111">
        <v>120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ROW(Source!A60)</f>
        <v>60</v>
      </c>
      <c r="B112">
        <v>92864803</v>
      </c>
      <c r="C112">
        <v>92864788</v>
      </c>
      <c r="D112">
        <v>49672573</v>
      </c>
      <c r="E112">
        <v>1</v>
      </c>
      <c r="F112">
        <v>1</v>
      </c>
      <c r="G112">
        <v>1</v>
      </c>
      <c r="H112">
        <v>2</v>
      </c>
      <c r="I112" t="s">
        <v>893</v>
      </c>
      <c r="J112" t="s">
        <v>894</v>
      </c>
      <c r="K112" t="s">
        <v>895</v>
      </c>
      <c r="L112">
        <v>1367</v>
      </c>
      <c r="N112">
        <v>1011</v>
      </c>
      <c r="O112" t="s">
        <v>872</v>
      </c>
      <c r="P112" t="s">
        <v>872</v>
      </c>
      <c r="Q112">
        <v>1</v>
      </c>
      <c r="X112">
        <v>0.01</v>
      </c>
      <c r="Y112">
        <v>0</v>
      </c>
      <c r="Z112">
        <v>115.4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0.01</v>
      </c>
      <c r="AH112">
        <v>2</v>
      </c>
      <c r="AI112">
        <v>92864793</v>
      </c>
      <c r="AJ112">
        <v>121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ROW(Source!A60)</f>
        <v>60</v>
      </c>
      <c r="B113">
        <v>92864804</v>
      </c>
      <c r="C113">
        <v>92864788</v>
      </c>
      <c r="D113">
        <v>49673503</v>
      </c>
      <c r="E113">
        <v>1</v>
      </c>
      <c r="F113">
        <v>1</v>
      </c>
      <c r="G113">
        <v>1</v>
      </c>
      <c r="H113">
        <v>2</v>
      </c>
      <c r="I113" t="s">
        <v>869</v>
      </c>
      <c r="J113" t="s">
        <v>870</v>
      </c>
      <c r="K113" t="s">
        <v>871</v>
      </c>
      <c r="L113">
        <v>1367</v>
      </c>
      <c r="N113">
        <v>1011</v>
      </c>
      <c r="O113" t="s">
        <v>872</v>
      </c>
      <c r="P113" t="s">
        <v>872</v>
      </c>
      <c r="Q113">
        <v>1</v>
      </c>
      <c r="X113">
        <v>0.02</v>
      </c>
      <c r="Y113">
        <v>0</v>
      </c>
      <c r="Z113">
        <v>65.709999999999994</v>
      </c>
      <c r="AA113">
        <v>11.6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0.02</v>
      </c>
      <c r="AH113">
        <v>2</v>
      </c>
      <c r="AI113">
        <v>92864794</v>
      </c>
      <c r="AJ113">
        <v>122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ROW(Source!A60)</f>
        <v>60</v>
      </c>
      <c r="B114">
        <v>92864805</v>
      </c>
      <c r="C114">
        <v>92864788</v>
      </c>
      <c r="D114">
        <v>49673715</v>
      </c>
      <c r="E114">
        <v>1</v>
      </c>
      <c r="F114">
        <v>1</v>
      </c>
      <c r="G114">
        <v>1</v>
      </c>
      <c r="H114">
        <v>2</v>
      </c>
      <c r="I114" t="s">
        <v>873</v>
      </c>
      <c r="J114" t="s">
        <v>874</v>
      </c>
      <c r="K114" t="s">
        <v>875</v>
      </c>
      <c r="L114">
        <v>1367</v>
      </c>
      <c r="N114">
        <v>1011</v>
      </c>
      <c r="O114" t="s">
        <v>872</v>
      </c>
      <c r="P114" t="s">
        <v>872</v>
      </c>
      <c r="Q114">
        <v>1</v>
      </c>
      <c r="X114">
        <v>0.63</v>
      </c>
      <c r="Y114">
        <v>0</v>
      </c>
      <c r="Z114">
        <v>8.1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0.63</v>
      </c>
      <c r="AH114">
        <v>2</v>
      </c>
      <c r="AI114">
        <v>92864795</v>
      </c>
      <c r="AJ114">
        <v>123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ROW(Source!A60)</f>
        <v>60</v>
      </c>
      <c r="B115">
        <v>92864806</v>
      </c>
      <c r="C115">
        <v>92864788</v>
      </c>
      <c r="D115">
        <v>49521238</v>
      </c>
      <c r="E115">
        <v>1</v>
      </c>
      <c r="F115">
        <v>1</v>
      </c>
      <c r="G115">
        <v>1</v>
      </c>
      <c r="H115">
        <v>3</v>
      </c>
      <c r="I115" t="s">
        <v>945</v>
      </c>
      <c r="J115" t="s">
        <v>946</v>
      </c>
      <c r="K115" t="s">
        <v>947</v>
      </c>
      <c r="L115">
        <v>1407</v>
      </c>
      <c r="N115">
        <v>1013</v>
      </c>
      <c r="O115" t="s">
        <v>938</v>
      </c>
      <c r="P115" t="s">
        <v>938</v>
      </c>
      <c r="Q115">
        <v>1</v>
      </c>
      <c r="X115">
        <v>2E-3</v>
      </c>
      <c r="Y115">
        <v>5650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2E-3</v>
      </c>
      <c r="AH115">
        <v>2</v>
      </c>
      <c r="AI115">
        <v>92864796</v>
      </c>
      <c r="AJ115">
        <v>124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ROW(Source!A60)</f>
        <v>60</v>
      </c>
      <c r="B116">
        <v>92864807</v>
      </c>
      <c r="C116">
        <v>92864788</v>
      </c>
      <c r="D116">
        <v>49524301</v>
      </c>
      <c r="E116">
        <v>1</v>
      </c>
      <c r="F116">
        <v>1</v>
      </c>
      <c r="G116">
        <v>1</v>
      </c>
      <c r="H116">
        <v>3</v>
      </c>
      <c r="I116" t="s">
        <v>939</v>
      </c>
      <c r="J116" t="s">
        <v>940</v>
      </c>
      <c r="K116" t="s">
        <v>941</v>
      </c>
      <c r="L116">
        <v>1348</v>
      </c>
      <c r="N116">
        <v>1009</v>
      </c>
      <c r="O116" t="s">
        <v>532</v>
      </c>
      <c r="P116" t="s">
        <v>532</v>
      </c>
      <c r="Q116">
        <v>1000</v>
      </c>
      <c r="X116">
        <v>3.3E-4</v>
      </c>
      <c r="Y116">
        <v>10362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3.3E-4</v>
      </c>
      <c r="AH116">
        <v>2</v>
      </c>
      <c r="AI116">
        <v>92864797</v>
      </c>
      <c r="AJ116">
        <v>125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ROW(Source!A60)</f>
        <v>60</v>
      </c>
      <c r="B117">
        <v>92864808</v>
      </c>
      <c r="C117">
        <v>92864788</v>
      </c>
      <c r="D117">
        <v>49525471</v>
      </c>
      <c r="E117">
        <v>1</v>
      </c>
      <c r="F117">
        <v>1</v>
      </c>
      <c r="G117">
        <v>1</v>
      </c>
      <c r="H117">
        <v>3</v>
      </c>
      <c r="I117" t="s">
        <v>942</v>
      </c>
      <c r="J117" t="s">
        <v>943</v>
      </c>
      <c r="K117" t="s">
        <v>944</v>
      </c>
      <c r="L117">
        <v>1348</v>
      </c>
      <c r="N117">
        <v>1009</v>
      </c>
      <c r="O117" t="s">
        <v>532</v>
      </c>
      <c r="P117" t="s">
        <v>532</v>
      </c>
      <c r="Q117">
        <v>1000</v>
      </c>
      <c r="X117">
        <v>2.0699999999999998E-3</v>
      </c>
      <c r="Y117">
        <v>14830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2.0699999999999998E-3</v>
      </c>
      <c r="AH117">
        <v>2</v>
      </c>
      <c r="AI117">
        <v>92864798</v>
      </c>
      <c r="AJ117">
        <v>126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ROW(Source!A60)</f>
        <v>60</v>
      </c>
      <c r="B118">
        <v>92864809</v>
      </c>
      <c r="C118">
        <v>92864788</v>
      </c>
      <c r="D118">
        <v>49514257</v>
      </c>
      <c r="E118">
        <v>70</v>
      </c>
      <c r="F118">
        <v>1</v>
      </c>
      <c r="G118">
        <v>1</v>
      </c>
      <c r="H118">
        <v>3</v>
      </c>
      <c r="I118" t="s">
        <v>1158</v>
      </c>
      <c r="J118" t="s">
        <v>6</v>
      </c>
      <c r="K118" t="s">
        <v>1159</v>
      </c>
      <c r="L118">
        <v>1371</v>
      </c>
      <c r="N118">
        <v>1013</v>
      </c>
      <c r="O118" t="s">
        <v>23</v>
      </c>
      <c r="P118" t="s">
        <v>23</v>
      </c>
      <c r="Q118">
        <v>1</v>
      </c>
      <c r="X118">
        <v>1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6</v>
      </c>
      <c r="AG118">
        <v>1</v>
      </c>
      <c r="AH118">
        <v>3</v>
      </c>
      <c r="AI118">
        <v>-1</v>
      </c>
      <c r="AJ118" t="s">
        <v>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ROW(Source!A60)</f>
        <v>60</v>
      </c>
      <c r="B119">
        <v>92864810</v>
      </c>
      <c r="C119">
        <v>92864788</v>
      </c>
      <c r="D119">
        <v>49515217</v>
      </c>
      <c r="E119">
        <v>70</v>
      </c>
      <c r="F119">
        <v>1</v>
      </c>
      <c r="G119">
        <v>1</v>
      </c>
      <c r="H119">
        <v>3</v>
      </c>
      <c r="I119" t="s">
        <v>1160</v>
      </c>
      <c r="J119" t="s">
        <v>6</v>
      </c>
      <c r="K119" t="s">
        <v>1161</v>
      </c>
      <c r="L119">
        <v>1371</v>
      </c>
      <c r="N119">
        <v>1013</v>
      </c>
      <c r="O119" t="s">
        <v>23</v>
      </c>
      <c r="P119" t="s">
        <v>23</v>
      </c>
      <c r="Q119">
        <v>1</v>
      </c>
      <c r="X119">
        <v>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6</v>
      </c>
      <c r="AG119">
        <v>2</v>
      </c>
      <c r="AH119">
        <v>3</v>
      </c>
      <c r="AI119">
        <v>-1</v>
      </c>
      <c r="AJ119" t="s">
        <v>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ROW(Source!A63)</f>
        <v>63</v>
      </c>
      <c r="B120">
        <v>92864824</v>
      </c>
      <c r="C120">
        <v>92864813</v>
      </c>
      <c r="D120">
        <v>49510731</v>
      </c>
      <c r="E120">
        <v>70</v>
      </c>
      <c r="F120">
        <v>1</v>
      </c>
      <c r="G120">
        <v>1</v>
      </c>
      <c r="H120">
        <v>1</v>
      </c>
      <c r="I120" t="s">
        <v>930</v>
      </c>
      <c r="J120" t="s">
        <v>6</v>
      </c>
      <c r="K120" t="s">
        <v>931</v>
      </c>
      <c r="L120">
        <v>1191</v>
      </c>
      <c r="N120">
        <v>1013</v>
      </c>
      <c r="O120" t="s">
        <v>855</v>
      </c>
      <c r="P120" t="s">
        <v>855</v>
      </c>
      <c r="Q120">
        <v>1</v>
      </c>
      <c r="X120">
        <v>1.47</v>
      </c>
      <c r="Y120">
        <v>0</v>
      </c>
      <c r="Z120">
        <v>0</v>
      </c>
      <c r="AA120">
        <v>0</v>
      </c>
      <c r="AB120">
        <v>9.07</v>
      </c>
      <c r="AC120">
        <v>0</v>
      </c>
      <c r="AD120">
        <v>1</v>
      </c>
      <c r="AE120">
        <v>1</v>
      </c>
      <c r="AF120" t="s">
        <v>6</v>
      </c>
      <c r="AG120">
        <v>1.47</v>
      </c>
      <c r="AH120">
        <v>2</v>
      </c>
      <c r="AI120">
        <v>92864816</v>
      </c>
      <c r="AJ120">
        <v>129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ROW(Source!A63)</f>
        <v>63</v>
      </c>
      <c r="B121">
        <v>92864825</v>
      </c>
      <c r="C121">
        <v>92864813</v>
      </c>
      <c r="D121">
        <v>49510905</v>
      </c>
      <c r="E121">
        <v>70</v>
      </c>
      <c r="F121">
        <v>1</v>
      </c>
      <c r="G121">
        <v>1</v>
      </c>
      <c r="H121">
        <v>1</v>
      </c>
      <c r="I121" t="s">
        <v>867</v>
      </c>
      <c r="J121" t="s">
        <v>6</v>
      </c>
      <c r="K121" t="s">
        <v>868</v>
      </c>
      <c r="L121">
        <v>1191</v>
      </c>
      <c r="N121">
        <v>1013</v>
      </c>
      <c r="O121" t="s">
        <v>855</v>
      </c>
      <c r="P121" t="s">
        <v>855</v>
      </c>
      <c r="Q121">
        <v>1</v>
      </c>
      <c r="X121">
        <v>0.02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6</v>
      </c>
      <c r="AG121">
        <v>0.02</v>
      </c>
      <c r="AH121">
        <v>2</v>
      </c>
      <c r="AI121">
        <v>92864817</v>
      </c>
      <c r="AJ121">
        <v>130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ROW(Source!A63)</f>
        <v>63</v>
      </c>
      <c r="B122">
        <v>92864826</v>
      </c>
      <c r="C122">
        <v>92864813</v>
      </c>
      <c r="D122">
        <v>49673503</v>
      </c>
      <c r="E122">
        <v>1</v>
      </c>
      <c r="F122">
        <v>1</v>
      </c>
      <c r="G122">
        <v>1</v>
      </c>
      <c r="H122">
        <v>2</v>
      </c>
      <c r="I122" t="s">
        <v>869</v>
      </c>
      <c r="J122" t="s">
        <v>870</v>
      </c>
      <c r="K122" t="s">
        <v>871</v>
      </c>
      <c r="L122">
        <v>1367</v>
      </c>
      <c r="N122">
        <v>1011</v>
      </c>
      <c r="O122" t="s">
        <v>872</v>
      </c>
      <c r="P122" t="s">
        <v>872</v>
      </c>
      <c r="Q122">
        <v>1</v>
      </c>
      <c r="X122">
        <v>0.02</v>
      </c>
      <c r="Y122">
        <v>0</v>
      </c>
      <c r="Z122">
        <v>65.709999999999994</v>
      </c>
      <c r="AA122">
        <v>11.6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0.02</v>
      </c>
      <c r="AH122">
        <v>2</v>
      </c>
      <c r="AI122">
        <v>92864818</v>
      </c>
      <c r="AJ122">
        <v>131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ROW(Source!A63)</f>
        <v>63</v>
      </c>
      <c r="B123">
        <v>92864827</v>
      </c>
      <c r="C123">
        <v>92864813</v>
      </c>
      <c r="D123">
        <v>49673715</v>
      </c>
      <c r="E123">
        <v>1</v>
      </c>
      <c r="F123">
        <v>1</v>
      </c>
      <c r="G123">
        <v>1</v>
      </c>
      <c r="H123">
        <v>2</v>
      </c>
      <c r="I123" t="s">
        <v>873</v>
      </c>
      <c r="J123" t="s">
        <v>874</v>
      </c>
      <c r="K123" t="s">
        <v>875</v>
      </c>
      <c r="L123">
        <v>1367</v>
      </c>
      <c r="N123">
        <v>1011</v>
      </c>
      <c r="O123" t="s">
        <v>872</v>
      </c>
      <c r="P123" t="s">
        <v>872</v>
      </c>
      <c r="Q123">
        <v>1</v>
      </c>
      <c r="X123">
        <v>0.35</v>
      </c>
      <c r="Y123">
        <v>0</v>
      </c>
      <c r="Z123">
        <v>8.1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0.35</v>
      </c>
      <c r="AH123">
        <v>2</v>
      </c>
      <c r="AI123">
        <v>92864819</v>
      </c>
      <c r="AJ123">
        <v>132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ROW(Source!A63)</f>
        <v>63</v>
      </c>
      <c r="B124">
        <v>92864828</v>
      </c>
      <c r="C124">
        <v>92864813</v>
      </c>
      <c r="D124">
        <v>49521237</v>
      </c>
      <c r="E124">
        <v>1</v>
      </c>
      <c r="F124">
        <v>1</v>
      </c>
      <c r="G124">
        <v>1</v>
      </c>
      <c r="H124">
        <v>3</v>
      </c>
      <c r="I124" t="s">
        <v>948</v>
      </c>
      <c r="J124" t="s">
        <v>949</v>
      </c>
      <c r="K124" t="s">
        <v>950</v>
      </c>
      <c r="L124">
        <v>1407</v>
      </c>
      <c r="N124">
        <v>1013</v>
      </c>
      <c r="O124" t="s">
        <v>938</v>
      </c>
      <c r="P124" t="s">
        <v>938</v>
      </c>
      <c r="Q124">
        <v>1</v>
      </c>
      <c r="X124">
        <v>2E-3</v>
      </c>
      <c r="Y124">
        <v>3450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2E-3</v>
      </c>
      <c r="AH124">
        <v>2</v>
      </c>
      <c r="AI124">
        <v>92864820</v>
      </c>
      <c r="AJ124">
        <v>133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ROW(Source!A63)</f>
        <v>63</v>
      </c>
      <c r="B125">
        <v>92864829</v>
      </c>
      <c r="C125">
        <v>92864813</v>
      </c>
      <c r="D125">
        <v>49524301</v>
      </c>
      <c r="E125">
        <v>1</v>
      </c>
      <c r="F125">
        <v>1</v>
      </c>
      <c r="G125">
        <v>1</v>
      </c>
      <c r="H125">
        <v>3</v>
      </c>
      <c r="I125" t="s">
        <v>939</v>
      </c>
      <c r="J125" t="s">
        <v>940</v>
      </c>
      <c r="K125" t="s">
        <v>941</v>
      </c>
      <c r="L125">
        <v>1348</v>
      </c>
      <c r="N125">
        <v>1009</v>
      </c>
      <c r="O125" t="s">
        <v>532</v>
      </c>
      <c r="P125" t="s">
        <v>532</v>
      </c>
      <c r="Q125">
        <v>1000</v>
      </c>
      <c r="X125">
        <v>1.3999999999999999E-4</v>
      </c>
      <c r="Y125">
        <v>10362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1.3999999999999999E-4</v>
      </c>
      <c r="AH125">
        <v>2</v>
      </c>
      <c r="AI125">
        <v>92864821</v>
      </c>
      <c r="AJ125">
        <v>134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ROW(Source!A63)</f>
        <v>63</v>
      </c>
      <c r="B126">
        <v>92864830</v>
      </c>
      <c r="C126">
        <v>92864813</v>
      </c>
      <c r="D126">
        <v>49525471</v>
      </c>
      <c r="E126">
        <v>1</v>
      </c>
      <c r="F126">
        <v>1</v>
      </c>
      <c r="G126">
        <v>1</v>
      </c>
      <c r="H126">
        <v>3</v>
      </c>
      <c r="I126" t="s">
        <v>942</v>
      </c>
      <c r="J126" t="s">
        <v>943</v>
      </c>
      <c r="K126" t="s">
        <v>944</v>
      </c>
      <c r="L126">
        <v>1348</v>
      </c>
      <c r="N126">
        <v>1009</v>
      </c>
      <c r="O126" t="s">
        <v>532</v>
      </c>
      <c r="P126" t="s">
        <v>532</v>
      </c>
      <c r="Q126">
        <v>1000</v>
      </c>
      <c r="X126">
        <v>1.1000000000000001E-3</v>
      </c>
      <c r="Y126">
        <v>14830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1.1000000000000001E-3</v>
      </c>
      <c r="AH126">
        <v>2</v>
      </c>
      <c r="AI126">
        <v>92864822</v>
      </c>
      <c r="AJ126">
        <v>135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ROW(Source!A63)</f>
        <v>63</v>
      </c>
      <c r="B127">
        <v>92864831</v>
      </c>
      <c r="C127">
        <v>92864813</v>
      </c>
      <c r="D127">
        <v>49514257</v>
      </c>
      <c r="E127">
        <v>70</v>
      </c>
      <c r="F127">
        <v>1</v>
      </c>
      <c r="G127">
        <v>1</v>
      </c>
      <c r="H127">
        <v>3</v>
      </c>
      <c r="I127" t="s">
        <v>1158</v>
      </c>
      <c r="J127" t="s">
        <v>6</v>
      </c>
      <c r="K127" t="s">
        <v>1159</v>
      </c>
      <c r="L127">
        <v>1371</v>
      </c>
      <c r="N127">
        <v>1013</v>
      </c>
      <c r="O127" t="s">
        <v>23</v>
      </c>
      <c r="P127" t="s">
        <v>23</v>
      </c>
      <c r="Q127">
        <v>1</v>
      </c>
      <c r="X127">
        <v>1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6</v>
      </c>
      <c r="AG127">
        <v>1</v>
      </c>
      <c r="AH127">
        <v>3</v>
      </c>
      <c r="AI127">
        <v>-1</v>
      </c>
      <c r="AJ127" t="s">
        <v>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ROW(Source!A63)</f>
        <v>63</v>
      </c>
      <c r="B128">
        <v>92864832</v>
      </c>
      <c r="C128">
        <v>92864813</v>
      </c>
      <c r="D128">
        <v>49515217</v>
      </c>
      <c r="E128">
        <v>70</v>
      </c>
      <c r="F128">
        <v>1</v>
      </c>
      <c r="G128">
        <v>1</v>
      </c>
      <c r="H128">
        <v>3</v>
      </c>
      <c r="I128" t="s">
        <v>1160</v>
      </c>
      <c r="J128" t="s">
        <v>6</v>
      </c>
      <c r="K128" t="s">
        <v>1161</v>
      </c>
      <c r="L128">
        <v>1371</v>
      </c>
      <c r="N128">
        <v>1013</v>
      </c>
      <c r="O128" t="s">
        <v>23</v>
      </c>
      <c r="P128" t="s">
        <v>23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6</v>
      </c>
      <c r="AG128">
        <v>2</v>
      </c>
      <c r="AH128">
        <v>3</v>
      </c>
      <c r="AI128">
        <v>-1</v>
      </c>
      <c r="AJ128" t="s">
        <v>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ROW(Source!A67)</f>
        <v>67</v>
      </c>
      <c r="B129">
        <v>92864845</v>
      </c>
      <c r="C129">
        <v>92864836</v>
      </c>
      <c r="D129">
        <v>49510731</v>
      </c>
      <c r="E129">
        <v>70</v>
      </c>
      <c r="F129">
        <v>1</v>
      </c>
      <c r="G129">
        <v>1</v>
      </c>
      <c r="H129">
        <v>1</v>
      </c>
      <c r="I129" t="s">
        <v>930</v>
      </c>
      <c r="J129" t="s">
        <v>6</v>
      </c>
      <c r="K129" t="s">
        <v>931</v>
      </c>
      <c r="L129">
        <v>1191</v>
      </c>
      <c r="N129">
        <v>1013</v>
      </c>
      <c r="O129" t="s">
        <v>855</v>
      </c>
      <c r="P129" t="s">
        <v>855</v>
      </c>
      <c r="Q129">
        <v>1</v>
      </c>
      <c r="X129">
        <v>1.47</v>
      </c>
      <c r="Y129">
        <v>0</v>
      </c>
      <c r="Z129">
        <v>0</v>
      </c>
      <c r="AA129">
        <v>0</v>
      </c>
      <c r="AB129">
        <v>9.07</v>
      </c>
      <c r="AC129">
        <v>0</v>
      </c>
      <c r="AD129">
        <v>1</v>
      </c>
      <c r="AE129">
        <v>1</v>
      </c>
      <c r="AF129" t="s">
        <v>6</v>
      </c>
      <c r="AG129">
        <v>1.47</v>
      </c>
      <c r="AH129">
        <v>2</v>
      </c>
      <c r="AI129">
        <v>92864837</v>
      </c>
      <c r="AJ129">
        <v>139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ROW(Source!A67)</f>
        <v>67</v>
      </c>
      <c r="B130">
        <v>92864846</v>
      </c>
      <c r="C130">
        <v>92864836</v>
      </c>
      <c r="D130">
        <v>49510905</v>
      </c>
      <c r="E130">
        <v>70</v>
      </c>
      <c r="F130">
        <v>1</v>
      </c>
      <c r="G130">
        <v>1</v>
      </c>
      <c r="H130">
        <v>1</v>
      </c>
      <c r="I130" t="s">
        <v>867</v>
      </c>
      <c r="J130" t="s">
        <v>6</v>
      </c>
      <c r="K130" t="s">
        <v>868</v>
      </c>
      <c r="L130">
        <v>1191</v>
      </c>
      <c r="N130">
        <v>1013</v>
      </c>
      <c r="O130" t="s">
        <v>855</v>
      </c>
      <c r="P130" t="s">
        <v>855</v>
      </c>
      <c r="Q130">
        <v>1</v>
      </c>
      <c r="X130">
        <v>0.01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6</v>
      </c>
      <c r="AG130">
        <v>0.01</v>
      </c>
      <c r="AH130">
        <v>2</v>
      </c>
      <c r="AI130">
        <v>92864838</v>
      </c>
      <c r="AJ130">
        <v>140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ROW(Source!A67)</f>
        <v>67</v>
      </c>
      <c r="B131">
        <v>92864847</v>
      </c>
      <c r="C131">
        <v>92864836</v>
      </c>
      <c r="D131">
        <v>49673503</v>
      </c>
      <c r="E131">
        <v>1</v>
      </c>
      <c r="F131">
        <v>1</v>
      </c>
      <c r="G131">
        <v>1</v>
      </c>
      <c r="H131">
        <v>2</v>
      </c>
      <c r="I131" t="s">
        <v>869</v>
      </c>
      <c r="J131" t="s">
        <v>870</v>
      </c>
      <c r="K131" t="s">
        <v>871</v>
      </c>
      <c r="L131">
        <v>1367</v>
      </c>
      <c r="N131">
        <v>1011</v>
      </c>
      <c r="O131" t="s">
        <v>872</v>
      </c>
      <c r="P131" t="s">
        <v>872</v>
      </c>
      <c r="Q131">
        <v>1</v>
      </c>
      <c r="X131">
        <v>0.01</v>
      </c>
      <c r="Y131">
        <v>0</v>
      </c>
      <c r="Z131">
        <v>65.709999999999994</v>
      </c>
      <c r="AA131">
        <v>11.6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0.01</v>
      </c>
      <c r="AH131">
        <v>2</v>
      </c>
      <c r="AI131">
        <v>92864839</v>
      </c>
      <c r="AJ131">
        <v>141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ROW(Source!A67)</f>
        <v>67</v>
      </c>
      <c r="B132">
        <v>92864848</v>
      </c>
      <c r="C132">
        <v>92864836</v>
      </c>
      <c r="D132">
        <v>49673715</v>
      </c>
      <c r="E132">
        <v>1</v>
      </c>
      <c r="F132">
        <v>1</v>
      </c>
      <c r="G132">
        <v>1</v>
      </c>
      <c r="H132">
        <v>2</v>
      </c>
      <c r="I132" t="s">
        <v>873</v>
      </c>
      <c r="J132" t="s">
        <v>874</v>
      </c>
      <c r="K132" t="s">
        <v>875</v>
      </c>
      <c r="L132">
        <v>1367</v>
      </c>
      <c r="N132">
        <v>1011</v>
      </c>
      <c r="O132" t="s">
        <v>872</v>
      </c>
      <c r="P132" t="s">
        <v>872</v>
      </c>
      <c r="Q132">
        <v>1</v>
      </c>
      <c r="X132">
        <v>0.35</v>
      </c>
      <c r="Y132">
        <v>0</v>
      </c>
      <c r="Z132">
        <v>8.1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0.35</v>
      </c>
      <c r="AH132">
        <v>2</v>
      </c>
      <c r="AI132">
        <v>92864840</v>
      </c>
      <c r="AJ132">
        <v>142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ROW(Source!A67)</f>
        <v>67</v>
      </c>
      <c r="B133">
        <v>92864849</v>
      </c>
      <c r="C133">
        <v>92864836</v>
      </c>
      <c r="D133">
        <v>49521237</v>
      </c>
      <c r="E133">
        <v>1</v>
      </c>
      <c r="F133">
        <v>1</v>
      </c>
      <c r="G133">
        <v>1</v>
      </c>
      <c r="H133">
        <v>3</v>
      </c>
      <c r="I133" t="s">
        <v>948</v>
      </c>
      <c r="J133" t="s">
        <v>949</v>
      </c>
      <c r="K133" t="s">
        <v>950</v>
      </c>
      <c r="L133">
        <v>1407</v>
      </c>
      <c r="N133">
        <v>1013</v>
      </c>
      <c r="O133" t="s">
        <v>938</v>
      </c>
      <c r="P133" t="s">
        <v>938</v>
      </c>
      <c r="Q133">
        <v>1</v>
      </c>
      <c r="X133">
        <v>2E-3</v>
      </c>
      <c r="Y133">
        <v>3450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2E-3</v>
      </c>
      <c r="AH133">
        <v>2</v>
      </c>
      <c r="AI133">
        <v>92864841</v>
      </c>
      <c r="AJ133">
        <v>143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ROW(Source!A67)</f>
        <v>67</v>
      </c>
      <c r="B134">
        <v>92864850</v>
      </c>
      <c r="C134">
        <v>92864836</v>
      </c>
      <c r="D134">
        <v>49524301</v>
      </c>
      <c r="E134">
        <v>1</v>
      </c>
      <c r="F134">
        <v>1</v>
      </c>
      <c r="G134">
        <v>1</v>
      </c>
      <c r="H134">
        <v>3</v>
      </c>
      <c r="I134" t="s">
        <v>939</v>
      </c>
      <c r="J134" t="s">
        <v>940</v>
      </c>
      <c r="K134" t="s">
        <v>941</v>
      </c>
      <c r="L134">
        <v>1348</v>
      </c>
      <c r="N134">
        <v>1009</v>
      </c>
      <c r="O134" t="s">
        <v>532</v>
      </c>
      <c r="P134" t="s">
        <v>532</v>
      </c>
      <c r="Q134">
        <v>1000</v>
      </c>
      <c r="X134">
        <v>1.3999999999999999E-4</v>
      </c>
      <c r="Y134">
        <v>10362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1.3999999999999999E-4</v>
      </c>
      <c r="AH134">
        <v>2</v>
      </c>
      <c r="AI134">
        <v>92864842</v>
      </c>
      <c r="AJ134">
        <v>144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ROW(Source!A67)</f>
        <v>67</v>
      </c>
      <c r="B135">
        <v>92864851</v>
      </c>
      <c r="C135">
        <v>92864836</v>
      </c>
      <c r="D135">
        <v>49525470</v>
      </c>
      <c r="E135">
        <v>1</v>
      </c>
      <c r="F135">
        <v>1</v>
      </c>
      <c r="G135">
        <v>1</v>
      </c>
      <c r="H135">
        <v>3</v>
      </c>
      <c r="I135" t="s">
        <v>951</v>
      </c>
      <c r="J135" t="s">
        <v>952</v>
      </c>
      <c r="K135" t="s">
        <v>953</v>
      </c>
      <c r="L135">
        <v>1348</v>
      </c>
      <c r="N135">
        <v>1009</v>
      </c>
      <c r="O135" t="s">
        <v>532</v>
      </c>
      <c r="P135" t="s">
        <v>532</v>
      </c>
      <c r="Q135">
        <v>1000</v>
      </c>
      <c r="X135">
        <v>1.1000000000000001E-3</v>
      </c>
      <c r="Y135">
        <v>15323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1.1000000000000001E-3</v>
      </c>
      <c r="AH135">
        <v>2</v>
      </c>
      <c r="AI135">
        <v>92864843</v>
      </c>
      <c r="AJ135">
        <v>145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ROW(Source!A67)</f>
        <v>67</v>
      </c>
      <c r="B136">
        <v>92864852</v>
      </c>
      <c r="C136">
        <v>92864836</v>
      </c>
      <c r="D136">
        <v>49514257</v>
      </c>
      <c r="E136">
        <v>70</v>
      </c>
      <c r="F136">
        <v>1</v>
      </c>
      <c r="G136">
        <v>1</v>
      </c>
      <c r="H136">
        <v>3</v>
      </c>
      <c r="I136" t="s">
        <v>1158</v>
      </c>
      <c r="J136" t="s">
        <v>6</v>
      </c>
      <c r="K136" t="s">
        <v>1159</v>
      </c>
      <c r="L136">
        <v>1371</v>
      </c>
      <c r="N136">
        <v>1013</v>
      </c>
      <c r="O136" t="s">
        <v>23</v>
      </c>
      <c r="P136" t="s">
        <v>23</v>
      </c>
      <c r="Q136">
        <v>1</v>
      </c>
      <c r="X136">
        <v>1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6</v>
      </c>
      <c r="AG136">
        <v>1</v>
      </c>
      <c r="AH136">
        <v>3</v>
      </c>
      <c r="AI136">
        <v>-1</v>
      </c>
      <c r="AJ136" t="s">
        <v>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ROW(Source!A67)</f>
        <v>67</v>
      </c>
      <c r="B137">
        <v>92864853</v>
      </c>
      <c r="C137">
        <v>92864836</v>
      </c>
      <c r="D137">
        <v>49515217</v>
      </c>
      <c r="E137">
        <v>70</v>
      </c>
      <c r="F137">
        <v>1</v>
      </c>
      <c r="G137">
        <v>1</v>
      </c>
      <c r="H137">
        <v>3</v>
      </c>
      <c r="I137" t="s">
        <v>1160</v>
      </c>
      <c r="J137" t="s">
        <v>6</v>
      </c>
      <c r="K137" t="s">
        <v>1161</v>
      </c>
      <c r="L137">
        <v>1371</v>
      </c>
      <c r="N137">
        <v>1013</v>
      </c>
      <c r="O137" t="s">
        <v>23</v>
      </c>
      <c r="P137" t="s">
        <v>23</v>
      </c>
      <c r="Q137">
        <v>1</v>
      </c>
      <c r="X137">
        <v>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6</v>
      </c>
      <c r="AG137">
        <v>2</v>
      </c>
      <c r="AH137">
        <v>3</v>
      </c>
      <c r="AI137">
        <v>-1</v>
      </c>
      <c r="AJ137" t="s">
        <v>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ROW(Source!A69)</f>
        <v>69</v>
      </c>
      <c r="B138">
        <v>92864863</v>
      </c>
      <c r="C138">
        <v>92864855</v>
      </c>
      <c r="D138">
        <v>49510757</v>
      </c>
      <c r="E138">
        <v>70</v>
      </c>
      <c r="F138">
        <v>1</v>
      </c>
      <c r="G138">
        <v>1</v>
      </c>
      <c r="H138">
        <v>1</v>
      </c>
      <c r="I138" t="s">
        <v>865</v>
      </c>
      <c r="J138" t="s">
        <v>6</v>
      </c>
      <c r="K138" t="s">
        <v>866</v>
      </c>
      <c r="L138">
        <v>1191</v>
      </c>
      <c r="N138">
        <v>1013</v>
      </c>
      <c r="O138" t="s">
        <v>855</v>
      </c>
      <c r="P138" t="s">
        <v>855</v>
      </c>
      <c r="Q138">
        <v>1</v>
      </c>
      <c r="X138">
        <v>8.6</v>
      </c>
      <c r="Y138">
        <v>0</v>
      </c>
      <c r="Z138">
        <v>0</v>
      </c>
      <c r="AA138">
        <v>0</v>
      </c>
      <c r="AB138">
        <v>9.6199999999999992</v>
      </c>
      <c r="AC138">
        <v>0</v>
      </c>
      <c r="AD138">
        <v>1</v>
      </c>
      <c r="AE138">
        <v>1</v>
      </c>
      <c r="AF138" t="s">
        <v>6</v>
      </c>
      <c r="AG138">
        <v>8.6</v>
      </c>
      <c r="AH138">
        <v>2</v>
      </c>
      <c r="AI138">
        <v>92864856</v>
      </c>
      <c r="AJ138">
        <v>147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ROW(Source!A69)</f>
        <v>69</v>
      </c>
      <c r="B139">
        <v>92864864</v>
      </c>
      <c r="C139">
        <v>92864855</v>
      </c>
      <c r="D139">
        <v>49510905</v>
      </c>
      <c r="E139">
        <v>70</v>
      </c>
      <c r="F139">
        <v>1</v>
      </c>
      <c r="G139">
        <v>1</v>
      </c>
      <c r="H139">
        <v>1</v>
      </c>
      <c r="I139" t="s">
        <v>867</v>
      </c>
      <c r="J139" t="s">
        <v>6</v>
      </c>
      <c r="K139" t="s">
        <v>868</v>
      </c>
      <c r="L139">
        <v>1191</v>
      </c>
      <c r="N139">
        <v>1013</v>
      </c>
      <c r="O139" t="s">
        <v>855</v>
      </c>
      <c r="P139" t="s">
        <v>855</v>
      </c>
      <c r="Q139">
        <v>1</v>
      </c>
      <c r="X139">
        <v>1.86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6</v>
      </c>
      <c r="AG139">
        <v>1.86</v>
      </c>
      <c r="AH139">
        <v>2</v>
      </c>
      <c r="AI139">
        <v>92864857</v>
      </c>
      <c r="AJ139">
        <v>148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ROW(Source!A69)</f>
        <v>69</v>
      </c>
      <c r="B140">
        <v>92864865</v>
      </c>
      <c r="C140">
        <v>92864855</v>
      </c>
      <c r="D140">
        <v>49672573</v>
      </c>
      <c r="E140">
        <v>1</v>
      </c>
      <c r="F140">
        <v>1</v>
      </c>
      <c r="G140">
        <v>1</v>
      </c>
      <c r="H140">
        <v>2</v>
      </c>
      <c r="I140" t="s">
        <v>893</v>
      </c>
      <c r="J140" t="s">
        <v>894</v>
      </c>
      <c r="K140" t="s">
        <v>895</v>
      </c>
      <c r="L140">
        <v>1367</v>
      </c>
      <c r="N140">
        <v>1011</v>
      </c>
      <c r="O140" t="s">
        <v>872</v>
      </c>
      <c r="P140" t="s">
        <v>872</v>
      </c>
      <c r="Q140">
        <v>1</v>
      </c>
      <c r="X140">
        <v>1.8</v>
      </c>
      <c r="Y140">
        <v>0</v>
      </c>
      <c r="Z140">
        <v>115.4</v>
      </c>
      <c r="AA140">
        <v>13.5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1.8</v>
      </c>
      <c r="AH140">
        <v>2</v>
      </c>
      <c r="AI140">
        <v>92864858</v>
      </c>
      <c r="AJ140">
        <v>149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ROW(Source!A69)</f>
        <v>69</v>
      </c>
      <c r="B141">
        <v>92864866</v>
      </c>
      <c r="C141">
        <v>92864855</v>
      </c>
      <c r="D141">
        <v>49673503</v>
      </c>
      <c r="E141">
        <v>1</v>
      </c>
      <c r="F141">
        <v>1</v>
      </c>
      <c r="G141">
        <v>1</v>
      </c>
      <c r="H141">
        <v>2</v>
      </c>
      <c r="I141" t="s">
        <v>869</v>
      </c>
      <c r="J141" t="s">
        <v>870</v>
      </c>
      <c r="K141" t="s">
        <v>871</v>
      </c>
      <c r="L141">
        <v>1367</v>
      </c>
      <c r="N141">
        <v>1011</v>
      </c>
      <c r="O141" t="s">
        <v>872</v>
      </c>
      <c r="P141" t="s">
        <v>872</v>
      </c>
      <c r="Q141">
        <v>1</v>
      </c>
      <c r="X141">
        <v>5.5E-2</v>
      </c>
      <c r="Y141">
        <v>0</v>
      </c>
      <c r="Z141">
        <v>65.709999999999994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5.5E-2</v>
      </c>
      <c r="AH141">
        <v>2</v>
      </c>
      <c r="AI141">
        <v>92864859</v>
      </c>
      <c r="AJ141">
        <v>150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ROW(Source!A69)</f>
        <v>69</v>
      </c>
      <c r="B142">
        <v>92864867</v>
      </c>
      <c r="C142">
        <v>92864855</v>
      </c>
      <c r="D142">
        <v>49526492</v>
      </c>
      <c r="E142">
        <v>1</v>
      </c>
      <c r="F142">
        <v>1</v>
      </c>
      <c r="G142">
        <v>1</v>
      </c>
      <c r="H142">
        <v>3</v>
      </c>
      <c r="I142" t="s">
        <v>879</v>
      </c>
      <c r="J142" t="s">
        <v>880</v>
      </c>
      <c r="K142" t="s">
        <v>881</v>
      </c>
      <c r="L142">
        <v>1346</v>
      </c>
      <c r="N142">
        <v>1009</v>
      </c>
      <c r="O142" t="s">
        <v>541</v>
      </c>
      <c r="P142" t="s">
        <v>541</v>
      </c>
      <c r="Q142">
        <v>1</v>
      </c>
      <c r="X142">
        <v>0.17</v>
      </c>
      <c r="Y142">
        <v>23.09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0.17</v>
      </c>
      <c r="AH142">
        <v>2</v>
      </c>
      <c r="AI142">
        <v>92864860</v>
      </c>
      <c r="AJ142">
        <v>151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ROW(Source!A69)</f>
        <v>69</v>
      </c>
      <c r="B143">
        <v>92864868</v>
      </c>
      <c r="C143">
        <v>92864855</v>
      </c>
      <c r="D143">
        <v>49515638</v>
      </c>
      <c r="E143">
        <v>70</v>
      </c>
      <c r="F143">
        <v>1</v>
      </c>
      <c r="G143">
        <v>1</v>
      </c>
      <c r="H143">
        <v>3</v>
      </c>
      <c r="I143" t="s">
        <v>859</v>
      </c>
      <c r="J143" t="s">
        <v>6</v>
      </c>
      <c r="K143" t="s">
        <v>860</v>
      </c>
      <c r="L143">
        <v>1374</v>
      </c>
      <c r="N143">
        <v>1013</v>
      </c>
      <c r="O143" t="s">
        <v>861</v>
      </c>
      <c r="P143" t="s">
        <v>861</v>
      </c>
      <c r="Q143">
        <v>1</v>
      </c>
      <c r="X143">
        <v>1.65</v>
      </c>
      <c r="Y143">
        <v>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1.65</v>
      </c>
      <c r="AH143">
        <v>2</v>
      </c>
      <c r="AI143">
        <v>92864861</v>
      </c>
      <c r="AJ143">
        <v>152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ROW(Source!A71)</f>
        <v>71</v>
      </c>
      <c r="B144">
        <v>92864879</v>
      </c>
      <c r="C144">
        <v>92864870</v>
      </c>
      <c r="D144">
        <v>49510731</v>
      </c>
      <c r="E144">
        <v>70</v>
      </c>
      <c r="F144">
        <v>1</v>
      </c>
      <c r="G144">
        <v>1</v>
      </c>
      <c r="H144">
        <v>1</v>
      </c>
      <c r="I144" t="s">
        <v>930</v>
      </c>
      <c r="J144" t="s">
        <v>6</v>
      </c>
      <c r="K144" t="s">
        <v>931</v>
      </c>
      <c r="L144">
        <v>1191</v>
      </c>
      <c r="N144">
        <v>1013</v>
      </c>
      <c r="O144" t="s">
        <v>855</v>
      </c>
      <c r="P144" t="s">
        <v>855</v>
      </c>
      <c r="Q144">
        <v>1</v>
      </c>
      <c r="X144">
        <v>1.47</v>
      </c>
      <c r="Y144">
        <v>0</v>
      </c>
      <c r="Z144">
        <v>0</v>
      </c>
      <c r="AA144">
        <v>0</v>
      </c>
      <c r="AB144">
        <v>9.07</v>
      </c>
      <c r="AC144">
        <v>0</v>
      </c>
      <c r="AD144">
        <v>1</v>
      </c>
      <c r="AE144">
        <v>1</v>
      </c>
      <c r="AF144" t="s">
        <v>6</v>
      </c>
      <c r="AG144">
        <v>1.47</v>
      </c>
      <c r="AH144">
        <v>2</v>
      </c>
      <c r="AI144">
        <v>92864871</v>
      </c>
      <c r="AJ144">
        <v>154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ROW(Source!A71)</f>
        <v>71</v>
      </c>
      <c r="B145">
        <v>92864880</v>
      </c>
      <c r="C145">
        <v>92864870</v>
      </c>
      <c r="D145">
        <v>49510905</v>
      </c>
      <c r="E145">
        <v>70</v>
      </c>
      <c r="F145">
        <v>1</v>
      </c>
      <c r="G145">
        <v>1</v>
      </c>
      <c r="H145">
        <v>1</v>
      </c>
      <c r="I145" t="s">
        <v>867</v>
      </c>
      <c r="J145" t="s">
        <v>6</v>
      </c>
      <c r="K145" t="s">
        <v>868</v>
      </c>
      <c r="L145">
        <v>1191</v>
      </c>
      <c r="N145">
        <v>1013</v>
      </c>
      <c r="O145" t="s">
        <v>855</v>
      </c>
      <c r="P145" t="s">
        <v>855</v>
      </c>
      <c r="Q145">
        <v>1</v>
      </c>
      <c r="X145">
        <v>0.02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6</v>
      </c>
      <c r="AG145">
        <v>0.02</v>
      </c>
      <c r="AH145">
        <v>2</v>
      </c>
      <c r="AI145">
        <v>92864872</v>
      </c>
      <c r="AJ145">
        <v>155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ROW(Source!A71)</f>
        <v>71</v>
      </c>
      <c r="B146">
        <v>92864881</v>
      </c>
      <c r="C146">
        <v>92864870</v>
      </c>
      <c r="D146">
        <v>49673503</v>
      </c>
      <c r="E146">
        <v>1</v>
      </c>
      <c r="F146">
        <v>1</v>
      </c>
      <c r="G146">
        <v>1</v>
      </c>
      <c r="H146">
        <v>2</v>
      </c>
      <c r="I146" t="s">
        <v>869</v>
      </c>
      <c r="J146" t="s">
        <v>870</v>
      </c>
      <c r="K146" t="s">
        <v>871</v>
      </c>
      <c r="L146">
        <v>1367</v>
      </c>
      <c r="N146">
        <v>1011</v>
      </c>
      <c r="O146" t="s">
        <v>872</v>
      </c>
      <c r="P146" t="s">
        <v>872</v>
      </c>
      <c r="Q146">
        <v>1</v>
      </c>
      <c r="X146">
        <v>0.02</v>
      </c>
      <c r="Y146">
        <v>0</v>
      </c>
      <c r="Z146">
        <v>65.709999999999994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0.02</v>
      </c>
      <c r="AH146">
        <v>2</v>
      </c>
      <c r="AI146">
        <v>92864873</v>
      </c>
      <c r="AJ146">
        <v>156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ROW(Source!A71)</f>
        <v>71</v>
      </c>
      <c r="B147">
        <v>92864882</v>
      </c>
      <c r="C147">
        <v>92864870</v>
      </c>
      <c r="D147">
        <v>49673715</v>
      </c>
      <c r="E147">
        <v>1</v>
      </c>
      <c r="F147">
        <v>1</v>
      </c>
      <c r="G147">
        <v>1</v>
      </c>
      <c r="H147">
        <v>2</v>
      </c>
      <c r="I147" t="s">
        <v>873</v>
      </c>
      <c r="J147" t="s">
        <v>874</v>
      </c>
      <c r="K147" t="s">
        <v>875</v>
      </c>
      <c r="L147">
        <v>1367</v>
      </c>
      <c r="N147">
        <v>1011</v>
      </c>
      <c r="O147" t="s">
        <v>872</v>
      </c>
      <c r="P147" t="s">
        <v>872</v>
      </c>
      <c r="Q147">
        <v>1</v>
      </c>
      <c r="X147">
        <v>0.35</v>
      </c>
      <c r="Y147">
        <v>0</v>
      </c>
      <c r="Z147">
        <v>8.1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0.35</v>
      </c>
      <c r="AH147">
        <v>2</v>
      </c>
      <c r="AI147">
        <v>92864874</v>
      </c>
      <c r="AJ147">
        <v>157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ROW(Source!A71)</f>
        <v>71</v>
      </c>
      <c r="B148">
        <v>92864883</v>
      </c>
      <c r="C148">
        <v>92864870</v>
      </c>
      <c r="D148">
        <v>49521237</v>
      </c>
      <c r="E148">
        <v>1</v>
      </c>
      <c r="F148">
        <v>1</v>
      </c>
      <c r="G148">
        <v>1</v>
      </c>
      <c r="H148">
        <v>3</v>
      </c>
      <c r="I148" t="s">
        <v>948</v>
      </c>
      <c r="J148" t="s">
        <v>949</v>
      </c>
      <c r="K148" t="s">
        <v>950</v>
      </c>
      <c r="L148">
        <v>1407</v>
      </c>
      <c r="N148">
        <v>1013</v>
      </c>
      <c r="O148" t="s">
        <v>938</v>
      </c>
      <c r="P148" t="s">
        <v>938</v>
      </c>
      <c r="Q148">
        <v>1</v>
      </c>
      <c r="X148">
        <v>2E-3</v>
      </c>
      <c r="Y148">
        <v>3450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2E-3</v>
      </c>
      <c r="AH148">
        <v>2</v>
      </c>
      <c r="AI148">
        <v>92864875</v>
      </c>
      <c r="AJ148">
        <v>158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ROW(Source!A71)</f>
        <v>71</v>
      </c>
      <c r="B149">
        <v>92864884</v>
      </c>
      <c r="C149">
        <v>92864870</v>
      </c>
      <c r="D149">
        <v>49524301</v>
      </c>
      <c r="E149">
        <v>1</v>
      </c>
      <c r="F149">
        <v>1</v>
      </c>
      <c r="G149">
        <v>1</v>
      </c>
      <c r="H149">
        <v>3</v>
      </c>
      <c r="I149" t="s">
        <v>939</v>
      </c>
      <c r="J149" t="s">
        <v>940</v>
      </c>
      <c r="K149" t="s">
        <v>941</v>
      </c>
      <c r="L149">
        <v>1348</v>
      </c>
      <c r="N149">
        <v>1009</v>
      </c>
      <c r="O149" t="s">
        <v>532</v>
      </c>
      <c r="P149" t="s">
        <v>532</v>
      </c>
      <c r="Q149">
        <v>1000</v>
      </c>
      <c r="X149">
        <v>1.3999999999999999E-4</v>
      </c>
      <c r="Y149">
        <v>10362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1.3999999999999999E-4</v>
      </c>
      <c r="AH149">
        <v>2</v>
      </c>
      <c r="AI149">
        <v>92864876</v>
      </c>
      <c r="AJ149">
        <v>159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ROW(Source!A71)</f>
        <v>71</v>
      </c>
      <c r="B150">
        <v>92864885</v>
      </c>
      <c r="C150">
        <v>92864870</v>
      </c>
      <c r="D150">
        <v>49525471</v>
      </c>
      <c r="E150">
        <v>1</v>
      </c>
      <c r="F150">
        <v>1</v>
      </c>
      <c r="G150">
        <v>1</v>
      </c>
      <c r="H150">
        <v>3</v>
      </c>
      <c r="I150" t="s">
        <v>942</v>
      </c>
      <c r="J150" t="s">
        <v>943</v>
      </c>
      <c r="K150" t="s">
        <v>944</v>
      </c>
      <c r="L150">
        <v>1348</v>
      </c>
      <c r="N150">
        <v>1009</v>
      </c>
      <c r="O150" t="s">
        <v>532</v>
      </c>
      <c r="P150" t="s">
        <v>532</v>
      </c>
      <c r="Q150">
        <v>1000</v>
      </c>
      <c r="X150">
        <v>1.1000000000000001E-3</v>
      </c>
      <c r="Y150">
        <v>14830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1.1000000000000001E-3</v>
      </c>
      <c r="AH150">
        <v>2</v>
      </c>
      <c r="AI150">
        <v>92864877</v>
      </c>
      <c r="AJ150">
        <v>160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ROW(Source!A71)</f>
        <v>71</v>
      </c>
      <c r="B151">
        <v>92864886</v>
      </c>
      <c r="C151">
        <v>92864870</v>
      </c>
      <c r="D151">
        <v>49514257</v>
      </c>
      <c r="E151">
        <v>70</v>
      </c>
      <c r="F151">
        <v>1</v>
      </c>
      <c r="G151">
        <v>1</v>
      </c>
      <c r="H151">
        <v>3</v>
      </c>
      <c r="I151" t="s">
        <v>1158</v>
      </c>
      <c r="J151" t="s">
        <v>6</v>
      </c>
      <c r="K151" t="s">
        <v>1159</v>
      </c>
      <c r="L151">
        <v>1371</v>
      </c>
      <c r="N151">
        <v>1013</v>
      </c>
      <c r="O151" t="s">
        <v>23</v>
      </c>
      <c r="P151" t="s">
        <v>23</v>
      </c>
      <c r="Q151">
        <v>1</v>
      </c>
      <c r="X151">
        <v>1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6</v>
      </c>
      <c r="AG151">
        <v>1</v>
      </c>
      <c r="AH151">
        <v>3</v>
      </c>
      <c r="AI151">
        <v>-1</v>
      </c>
      <c r="AJ151" t="s">
        <v>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ROW(Source!A71)</f>
        <v>71</v>
      </c>
      <c r="B152">
        <v>92864887</v>
      </c>
      <c r="C152">
        <v>92864870</v>
      </c>
      <c r="D152">
        <v>49515217</v>
      </c>
      <c r="E152">
        <v>70</v>
      </c>
      <c r="F152">
        <v>1</v>
      </c>
      <c r="G152">
        <v>1</v>
      </c>
      <c r="H152">
        <v>3</v>
      </c>
      <c r="I152" t="s">
        <v>1160</v>
      </c>
      <c r="J152" t="s">
        <v>6</v>
      </c>
      <c r="K152" t="s">
        <v>1161</v>
      </c>
      <c r="L152">
        <v>1371</v>
      </c>
      <c r="N152">
        <v>1013</v>
      </c>
      <c r="O152" t="s">
        <v>23</v>
      </c>
      <c r="P152" t="s">
        <v>23</v>
      </c>
      <c r="Q152">
        <v>1</v>
      </c>
      <c r="X152">
        <v>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6</v>
      </c>
      <c r="AG152">
        <v>2</v>
      </c>
      <c r="AH152">
        <v>3</v>
      </c>
      <c r="AI152">
        <v>-1</v>
      </c>
      <c r="AJ152" t="s">
        <v>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ROW(Source!A73)</f>
        <v>73</v>
      </c>
      <c r="B153">
        <v>92864898</v>
      </c>
      <c r="C153">
        <v>92864889</v>
      </c>
      <c r="D153">
        <v>49510731</v>
      </c>
      <c r="E153">
        <v>70</v>
      </c>
      <c r="F153">
        <v>1</v>
      </c>
      <c r="G153">
        <v>1</v>
      </c>
      <c r="H153">
        <v>1</v>
      </c>
      <c r="I153" t="s">
        <v>930</v>
      </c>
      <c r="J153" t="s">
        <v>6</v>
      </c>
      <c r="K153" t="s">
        <v>931</v>
      </c>
      <c r="L153">
        <v>1191</v>
      </c>
      <c r="N153">
        <v>1013</v>
      </c>
      <c r="O153" t="s">
        <v>855</v>
      </c>
      <c r="P153" t="s">
        <v>855</v>
      </c>
      <c r="Q153">
        <v>1</v>
      </c>
      <c r="X153">
        <v>1.47</v>
      </c>
      <c r="Y153">
        <v>0</v>
      </c>
      <c r="Z153">
        <v>0</v>
      </c>
      <c r="AA153">
        <v>0</v>
      </c>
      <c r="AB153">
        <v>9.07</v>
      </c>
      <c r="AC153">
        <v>0</v>
      </c>
      <c r="AD153">
        <v>1</v>
      </c>
      <c r="AE153">
        <v>1</v>
      </c>
      <c r="AF153" t="s">
        <v>6</v>
      </c>
      <c r="AG153">
        <v>1.47</v>
      </c>
      <c r="AH153">
        <v>2</v>
      </c>
      <c r="AI153">
        <v>92864890</v>
      </c>
      <c r="AJ153">
        <v>162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ROW(Source!A73)</f>
        <v>73</v>
      </c>
      <c r="B154">
        <v>92864899</v>
      </c>
      <c r="C154">
        <v>92864889</v>
      </c>
      <c r="D154">
        <v>49510905</v>
      </c>
      <c r="E154">
        <v>70</v>
      </c>
      <c r="F154">
        <v>1</v>
      </c>
      <c r="G154">
        <v>1</v>
      </c>
      <c r="H154">
        <v>1</v>
      </c>
      <c r="I154" t="s">
        <v>867</v>
      </c>
      <c r="J154" t="s">
        <v>6</v>
      </c>
      <c r="K154" t="s">
        <v>868</v>
      </c>
      <c r="L154">
        <v>1191</v>
      </c>
      <c r="N154">
        <v>1013</v>
      </c>
      <c r="O154" t="s">
        <v>855</v>
      </c>
      <c r="P154" t="s">
        <v>855</v>
      </c>
      <c r="Q154">
        <v>1</v>
      </c>
      <c r="X154">
        <v>0.02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6</v>
      </c>
      <c r="AG154">
        <v>0.02</v>
      </c>
      <c r="AH154">
        <v>2</v>
      </c>
      <c r="AI154">
        <v>92864891</v>
      </c>
      <c r="AJ154">
        <v>163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ROW(Source!A73)</f>
        <v>73</v>
      </c>
      <c r="B155">
        <v>92864900</v>
      </c>
      <c r="C155">
        <v>92864889</v>
      </c>
      <c r="D155">
        <v>49673503</v>
      </c>
      <c r="E155">
        <v>1</v>
      </c>
      <c r="F155">
        <v>1</v>
      </c>
      <c r="G155">
        <v>1</v>
      </c>
      <c r="H155">
        <v>2</v>
      </c>
      <c r="I155" t="s">
        <v>869</v>
      </c>
      <c r="J155" t="s">
        <v>870</v>
      </c>
      <c r="K155" t="s">
        <v>871</v>
      </c>
      <c r="L155">
        <v>1367</v>
      </c>
      <c r="N155">
        <v>1011</v>
      </c>
      <c r="O155" t="s">
        <v>872</v>
      </c>
      <c r="P155" t="s">
        <v>872</v>
      </c>
      <c r="Q155">
        <v>1</v>
      </c>
      <c r="X155">
        <v>0.02</v>
      </c>
      <c r="Y155">
        <v>0</v>
      </c>
      <c r="Z155">
        <v>65.709999999999994</v>
      </c>
      <c r="AA155">
        <v>11.6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0.02</v>
      </c>
      <c r="AH155">
        <v>2</v>
      </c>
      <c r="AI155">
        <v>92864892</v>
      </c>
      <c r="AJ155">
        <v>164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ROW(Source!A73)</f>
        <v>73</v>
      </c>
      <c r="B156">
        <v>92864901</v>
      </c>
      <c r="C156">
        <v>92864889</v>
      </c>
      <c r="D156">
        <v>49673715</v>
      </c>
      <c r="E156">
        <v>1</v>
      </c>
      <c r="F156">
        <v>1</v>
      </c>
      <c r="G156">
        <v>1</v>
      </c>
      <c r="H156">
        <v>2</v>
      </c>
      <c r="I156" t="s">
        <v>873</v>
      </c>
      <c r="J156" t="s">
        <v>874</v>
      </c>
      <c r="K156" t="s">
        <v>875</v>
      </c>
      <c r="L156">
        <v>1367</v>
      </c>
      <c r="N156">
        <v>1011</v>
      </c>
      <c r="O156" t="s">
        <v>872</v>
      </c>
      <c r="P156" t="s">
        <v>872</v>
      </c>
      <c r="Q156">
        <v>1</v>
      </c>
      <c r="X156">
        <v>0.35</v>
      </c>
      <c r="Y156">
        <v>0</v>
      </c>
      <c r="Z156">
        <v>8.1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0.35</v>
      </c>
      <c r="AH156">
        <v>2</v>
      </c>
      <c r="AI156">
        <v>92864893</v>
      </c>
      <c r="AJ156">
        <v>165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ROW(Source!A73)</f>
        <v>73</v>
      </c>
      <c r="B157">
        <v>92864902</v>
      </c>
      <c r="C157">
        <v>92864889</v>
      </c>
      <c r="D157">
        <v>49521237</v>
      </c>
      <c r="E157">
        <v>1</v>
      </c>
      <c r="F157">
        <v>1</v>
      </c>
      <c r="G157">
        <v>1</v>
      </c>
      <c r="H157">
        <v>3</v>
      </c>
      <c r="I157" t="s">
        <v>948</v>
      </c>
      <c r="J157" t="s">
        <v>949</v>
      </c>
      <c r="K157" t="s">
        <v>950</v>
      </c>
      <c r="L157">
        <v>1407</v>
      </c>
      <c r="N157">
        <v>1013</v>
      </c>
      <c r="O157" t="s">
        <v>938</v>
      </c>
      <c r="P157" t="s">
        <v>938</v>
      </c>
      <c r="Q157">
        <v>1</v>
      </c>
      <c r="X157">
        <v>2E-3</v>
      </c>
      <c r="Y157">
        <v>3450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2E-3</v>
      </c>
      <c r="AH157">
        <v>2</v>
      </c>
      <c r="AI157">
        <v>92864894</v>
      </c>
      <c r="AJ157">
        <v>166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ROW(Source!A73)</f>
        <v>73</v>
      </c>
      <c r="B158">
        <v>92864903</v>
      </c>
      <c r="C158">
        <v>92864889</v>
      </c>
      <c r="D158">
        <v>49524301</v>
      </c>
      <c r="E158">
        <v>1</v>
      </c>
      <c r="F158">
        <v>1</v>
      </c>
      <c r="G158">
        <v>1</v>
      </c>
      <c r="H158">
        <v>3</v>
      </c>
      <c r="I158" t="s">
        <v>939</v>
      </c>
      <c r="J158" t="s">
        <v>940</v>
      </c>
      <c r="K158" t="s">
        <v>941</v>
      </c>
      <c r="L158">
        <v>1348</v>
      </c>
      <c r="N158">
        <v>1009</v>
      </c>
      <c r="O158" t="s">
        <v>532</v>
      </c>
      <c r="P158" t="s">
        <v>532</v>
      </c>
      <c r="Q158">
        <v>1000</v>
      </c>
      <c r="X158">
        <v>1.3999999999999999E-4</v>
      </c>
      <c r="Y158">
        <v>10362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1.3999999999999999E-4</v>
      </c>
      <c r="AH158">
        <v>2</v>
      </c>
      <c r="AI158">
        <v>92864895</v>
      </c>
      <c r="AJ158">
        <v>167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ROW(Source!A73)</f>
        <v>73</v>
      </c>
      <c r="B159">
        <v>92864904</v>
      </c>
      <c r="C159">
        <v>92864889</v>
      </c>
      <c r="D159">
        <v>49525471</v>
      </c>
      <c r="E159">
        <v>1</v>
      </c>
      <c r="F159">
        <v>1</v>
      </c>
      <c r="G159">
        <v>1</v>
      </c>
      <c r="H159">
        <v>3</v>
      </c>
      <c r="I159" t="s">
        <v>942</v>
      </c>
      <c r="J159" t="s">
        <v>943</v>
      </c>
      <c r="K159" t="s">
        <v>944</v>
      </c>
      <c r="L159">
        <v>1348</v>
      </c>
      <c r="N159">
        <v>1009</v>
      </c>
      <c r="O159" t="s">
        <v>532</v>
      </c>
      <c r="P159" t="s">
        <v>532</v>
      </c>
      <c r="Q159">
        <v>1000</v>
      </c>
      <c r="X159">
        <v>1.1000000000000001E-3</v>
      </c>
      <c r="Y159">
        <v>14830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1.1000000000000001E-3</v>
      </c>
      <c r="AH159">
        <v>2</v>
      </c>
      <c r="AI159">
        <v>92864896</v>
      </c>
      <c r="AJ159">
        <v>168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ROW(Source!A73)</f>
        <v>73</v>
      </c>
      <c r="B160">
        <v>92864905</v>
      </c>
      <c r="C160">
        <v>92864889</v>
      </c>
      <c r="D160">
        <v>49514257</v>
      </c>
      <c r="E160">
        <v>70</v>
      </c>
      <c r="F160">
        <v>1</v>
      </c>
      <c r="G160">
        <v>1</v>
      </c>
      <c r="H160">
        <v>3</v>
      </c>
      <c r="I160" t="s">
        <v>1158</v>
      </c>
      <c r="J160" t="s">
        <v>6</v>
      </c>
      <c r="K160" t="s">
        <v>1159</v>
      </c>
      <c r="L160">
        <v>1371</v>
      </c>
      <c r="N160">
        <v>1013</v>
      </c>
      <c r="O160" t="s">
        <v>23</v>
      </c>
      <c r="P160" t="s">
        <v>23</v>
      </c>
      <c r="Q160">
        <v>1</v>
      </c>
      <c r="X160">
        <v>1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6</v>
      </c>
      <c r="AG160">
        <v>1</v>
      </c>
      <c r="AH160">
        <v>3</v>
      </c>
      <c r="AI160">
        <v>-1</v>
      </c>
      <c r="AJ160" t="s">
        <v>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ROW(Source!A73)</f>
        <v>73</v>
      </c>
      <c r="B161">
        <v>92864906</v>
      </c>
      <c r="C161">
        <v>92864889</v>
      </c>
      <c r="D161">
        <v>49515217</v>
      </c>
      <c r="E161">
        <v>70</v>
      </c>
      <c r="F161">
        <v>1</v>
      </c>
      <c r="G161">
        <v>1</v>
      </c>
      <c r="H161">
        <v>3</v>
      </c>
      <c r="I161" t="s">
        <v>1160</v>
      </c>
      <c r="J161" t="s">
        <v>6</v>
      </c>
      <c r="K161" t="s">
        <v>1161</v>
      </c>
      <c r="L161">
        <v>1371</v>
      </c>
      <c r="N161">
        <v>1013</v>
      </c>
      <c r="O161" t="s">
        <v>23</v>
      </c>
      <c r="P161" t="s">
        <v>23</v>
      </c>
      <c r="Q161">
        <v>1</v>
      </c>
      <c r="X161">
        <v>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6</v>
      </c>
      <c r="AG161">
        <v>2</v>
      </c>
      <c r="AH161">
        <v>3</v>
      </c>
      <c r="AI161">
        <v>-1</v>
      </c>
      <c r="AJ161" t="s">
        <v>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ROW(Source!A75)</f>
        <v>75</v>
      </c>
      <c r="B162">
        <v>92864916</v>
      </c>
      <c r="C162">
        <v>92864908</v>
      </c>
      <c r="D162">
        <v>49510743</v>
      </c>
      <c r="E162">
        <v>70</v>
      </c>
      <c r="F162">
        <v>1</v>
      </c>
      <c r="G162">
        <v>1</v>
      </c>
      <c r="H162">
        <v>1</v>
      </c>
      <c r="I162" t="s">
        <v>891</v>
      </c>
      <c r="J162" t="s">
        <v>6</v>
      </c>
      <c r="K162" t="s">
        <v>892</v>
      </c>
      <c r="L162">
        <v>1191</v>
      </c>
      <c r="N162">
        <v>1013</v>
      </c>
      <c r="O162" t="s">
        <v>855</v>
      </c>
      <c r="P162" t="s">
        <v>855</v>
      </c>
      <c r="Q162">
        <v>1</v>
      </c>
      <c r="X162">
        <v>39.200000000000003</v>
      </c>
      <c r="Y162">
        <v>0</v>
      </c>
      <c r="Z162">
        <v>0</v>
      </c>
      <c r="AA162">
        <v>0</v>
      </c>
      <c r="AB162">
        <v>9.2899999999999991</v>
      </c>
      <c r="AC162">
        <v>0</v>
      </c>
      <c r="AD162">
        <v>1</v>
      </c>
      <c r="AE162">
        <v>1</v>
      </c>
      <c r="AF162" t="s">
        <v>6</v>
      </c>
      <c r="AG162">
        <v>39.200000000000003</v>
      </c>
      <c r="AH162">
        <v>2</v>
      </c>
      <c r="AI162">
        <v>92864909</v>
      </c>
      <c r="AJ162">
        <v>170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ROW(Source!A75)</f>
        <v>75</v>
      </c>
      <c r="B163">
        <v>92864917</v>
      </c>
      <c r="C163">
        <v>92864908</v>
      </c>
      <c r="D163">
        <v>49510905</v>
      </c>
      <c r="E163">
        <v>70</v>
      </c>
      <c r="F163">
        <v>1</v>
      </c>
      <c r="G163">
        <v>1</v>
      </c>
      <c r="H163">
        <v>1</v>
      </c>
      <c r="I163" t="s">
        <v>867</v>
      </c>
      <c r="J163" t="s">
        <v>6</v>
      </c>
      <c r="K163" t="s">
        <v>868</v>
      </c>
      <c r="L163">
        <v>1191</v>
      </c>
      <c r="N163">
        <v>1013</v>
      </c>
      <c r="O163" t="s">
        <v>855</v>
      </c>
      <c r="P163" t="s">
        <v>855</v>
      </c>
      <c r="Q163">
        <v>1</v>
      </c>
      <c r="X163">
        <v>1.32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6</v>
      </c>
      <c r="AG163">
        <v>1.32</v>
      </c>
      <c r="AH163">
        <v>2</v>
      </c>
      <c r="AI163">
        <v>92864910</v>
      </c>
      <c r="AJ163">
        <v>171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ROW(Source!A75)</f>
        <v>75</v>
      </c>
      <c r="B164">
        <v>92864918</v>
      </c>
      <c r="C164">
        <v>92864908</v>
      </c>
      <c r="D164">
        <v>49672573</v>
      </c>
      <c r="E164">
        <v>1</v>
      </c>
      <c r="F164">
        <v>1</v>
      </c>
      <c r="G164">
        <v>1</v>
      </c>
      <c r="H164">
        <v>2</v>
      </c>
      <c r="I164" t="s">
        <v>893</v>
      </c>
      <c r="J164" t="s">
        <v>894</v>
      </c>
      <c r="K164" t="s">
        <v>895</v>
      </c>
      <c r="L164">
        <v>1367</v>
      </c>
      <c r="N164">
        <v>1011</v>
      </c>
      <c r="O164" t="s">
        <v>872</v>
      </c>
      <c r="P164" t="s">
        <v>872</v>
      </c>
      <c r="Q164">
        <v>1</v>
      </c>
      <c r="X164">
        <v>0.5</v>
      </c>
      <c r="Y164">
        <v>0</v>
      </c>
      <c r="Z164">
        <v>115.4</v>
      </c>
      <c r="AA164">
        <v>13.5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0.5</v>
      </c>
      <c r="AH164">
        <v>2</v>
      </c>
      <c r="AI164">
        <v>92864911</v>
      </c>
      <c r="AJ164">
        <v>172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ROW(Source!A75)</f>
        <v>75</v>
      </c>
      <c r="B165">
        <v>92864919</v>
      </c>
      <c r="C165">
        <v>92864908</v>
      </c>
      <c r="D165">
        <v>49673503</v>
      </c>
      <c r="E165">
        <v>1</v>
      </c>
      <c r="F165">
        <v>1</v>
      </c>
      <c r="G165">
        <v>1</v>
      </c>
      <c r="H165">
        <v>2</v>
      </c>
      <c r="I165" t="s">
        <v>869</v>
      </c>
      <c r="J165" t="s">
        <v>870</v>
      </c>
      <c r="K165" t="s">
        <v>871</v>
      </c>
      <c r="L165">
        <v>1367</v>
      </c>
      <c r="N165">
        <v>1011</v>
      </c>
      <c r="O165" t="s">
        <v>872</v>
      </c>
      <c r="P165" t="s">
        <v>872</v>
      </c>
      <c r="Q165">
        <v>1</v>
      </c>
      <c r="X165">
        <v>0.82</v>
      </c>
      <c r="Y165">
        <v>0</v>
      </c>
      <c r="Z165">
        <v>65.709999999999994</v>
      </c>
      <c r="AA165">
        <v>11.6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0.82</v>
      </c>
      <c r="AH165">
        <v>2</v>
      </c>
      <c r="AI165">
        <v>92864912</v>
      </c>
      <c r="AJ165">
        <v>173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ROW(Source!A75)</f>
        <v>75</v>
      </c>
      <c r="B166">
        <v>92864920</v>
      </c>
      <c r="C166">
        <v>92864908</v>
      </c>
      <c r="D166">
        <v>49673715</v>
      </c>
      <c r="E166">
        <v>1</v>
      </c>
      <c r="F166">
        <v>1</v>
      </c>
      <c r="G166">
        <v>1</v>
      </c>
      <c r="H166">
        <v>2</v>
      </c>
      <c r="I166" t="s">
        <v>873</v>
      </c>
      <c r="J166" t="s">
        <v>874</v>
      </c>
      <c r="K166" t="s">
        <v>875</v>
      </c>
      <c r="L166">
        <v>1367</v>
      </c>
      <c r="N166">
        <v>1011</v>
      </c>
      <c r="O166" t="s">
        <v>872</v>
      </c>
      <c r="P166" t="s">
        <v>872</v>
      </c>
      <c r="Q166">
        <v>1</v>
      </c>
      <c r="X166">
        <v>11.3</v>
      </c>
      <c r="Y166">
        <v>0</v>
      </c>
      <c r="Z166">
        <v>8.1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11.3</v>
      </c>
      <c r="AH166">
        <v>2</v>
      </c>
      <c r="AI166">
        <v>92864913</v>
      </c>
      <c r="AJ166">
        <v>174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ROW(Source!A75)</f>
        <v>75</v>
      </c>
      <c r="B167">
        <v>92864921</v>
      </c>
      <c r="C167">
        <v>92864908</v>
      </c>
      <c r="D167">
        <v>49524301</v>
      </c>
      <c r="E167">
        <v>1</v>
      </c>
      <c r="F167">
        <v>1</v>
      </c>
      <c r="G167">
        <v>1</v>
      </c>
      <c r="H167">
        <v>3</v>
      </c>
      <c r="I167" t="s">
        <v>939</v>
      </c>
      <c r="J167" t="s">
        <v>940</v>
      </c>
      <c r="K167" t="s">
        <v>941</v>
      </c>
      <c r="L167">
        <v>1348</v>
      </c>
      <c r="N167">
        <v>1009</v>
      </c>
      <c r="O167" t="s">
        <v>532</v>
      </c>
      <c r="P167" t="s">
        <v>532</v>
      </c>
      <c r="Q167">
        <v>1000</v>
      </c>
      <c r="X167">
        <v>3.3999999999999998E-3</v>
      </c>
      <c r="Y167">
        <v>10362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3.3999999999999998E-3</v>
      </c>
      <c r="AH167">
        <v>2</v>
      </c>
      <c r="AI167">
        <v>92864914</v>
      </c>
      <c r="AJ167">
        <v>175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ROW(Source!A75)</f>
        <v>75</v>
      </c>
      <c r="B168">
        <v>92864922</v>
      </c>
      <c r="C168">
        <v>92864908</v>
      </c>
      <c r="D168">
        <v>49514598</v>
      </c>
      <c r="E168">
        <v>70</v>
      </c>
      <c r="F168">
        <v>1</v>
      </c>
      <c r="G168">
        <v>1</v>
      </c>
      <c r="H168">
        <v>3</v>
      </c>
      <c r="I168" t="s">
        <v>1162</v>
      </c>
      <c r="J168" t="s">
        <v>6</v>
      </c>
      <c r="K168" t="s">
        <v>1163</v>
      </c>
      <c r="L168">
        <v>1371</v>
      </c>
      <c r="N168">
        <v>1013</v>
      </c>
      <c r="O168" t="s">
        <v>23</v>
      </c>
      <c r="P168" t="s">
        <v>23</v>
      </c>
      <c r="Q168">
        <v>1</v>
      </c>
      <c r="X168">
        <v>10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6</v>
      </c>
      <c r="AG168">
        <v>10</v>
      </c>
      <c r="AH168">
        <v>3</v>
      </c>
      <c r="AI168">
        <v>-1</v>
      </c>
      <c r="AJ168" t="s">
        <v>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ROW(Source!A77)</f>
        <v>77</v>
      </c>
      <c r="B169">
        <v>92864933</v>
      </c>
      <c r="C169">
        <v>92864924</v>
      </c>
      <c r="D169">
        <v>49510743</v>
      </c>
      <c r="E169">
        <v>70</v>
      </c>
      <c r="F169">
        <v>1</v>
      </c>
      <c r="G169">
        <v>1</v>
      </c>
      <c r="H169">
        <v>1</v>
      </c>
      <c r="I169" t="s">
        <v>891</v>
      </c>
      <c r="J169" t="s">
        <v>6</v>
      </c>
      <c r="K169" t="s">
        <v>892</v>
      </c>
      <c r="L169">
        <v>1191</v>
      </c>
      <c r="N169">
        <v>1013</v>
      </c>
      <c r="O169" t="s">
        <v>855</v>
      </c>
      <c r="P169" t="s">
        <v>855</v>
      </c>
      <c r="Q169">
        <v>1</v>
      </c>
      <c r="X169">
        <v>9.1</v>
      </c>
      <c r="Y169">
        <v>0</v>
      </c>
      <c r="Z169">
        <v>0</v>
      </c>
      <c r="AA169">
        <v>0</v>
      </c>
      <c r="AB169">
        <v>9.2899999999999991</v>
      </c>
      <c r="AC169">
        <v>0</v>
      </c>
      <c r="AD169">
        <v>1</v>
      </c>
      <c r="AE169">
        <v>1</v>
      </c>
      <c r="AF169" t="s">
        <v>6</v>
      </c>
      <c r="AG169">
        <v>9.1</v>
      </c>
      <c r="AH169">
        <v>2</v>
      </c>
      <c r="AI169">
        <v>92864926</v>
      </c>
      <c r="AJ169">
        <v>177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ROW(Source!A77)</f>
        <v>77</v>
      </c>
      <c r="B170">
        <v>92864934</v>
      </c>
      <c r="C170">
        <v>92864924</v>
      </c>
      <c r="D170">
        <v>49510905</v>
      </c>
      <c r="E170">
        <v>70</v>
      </c>
      <c r="F170">
        <v>1</v>
      </c>
      <c r="G170">
        <v>1</v>
      </c>
      <c r="H170">
        <v>1</v>
      </c>
      <c r="I170" t="s">
        <v>867</v>
      </c>
      <c r="J170" t="s">
        <v>6</v>
      </c>
      <c r="K170" t="s">
        <v>868</v>
      </c>
      <c r="L170">
        <v>1191</v>
      </c>
      <c r="N170">
        <v>1013</v>
      </c>
      <c r="O170" t="s">
        <v>855</v>
      </c>
      <c r="P170" t="s">
        <v>855</v>
      </c>
      <c r="Q170">
        <v>1</v>
      </c>
      <c r="X170">
        <v>0.46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6</v>
      </c>
      <c r="AG170">
        <v>0.46</v>
      </c>
      <c r="AH170">
        <v>2</v>
      </c>
      <c r="AI170">
        <v>92864927</v>
      </c>
      <c r="AJ170">
        <v>178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ROW(Source!A77)</f>
        <v>77</v>
      </c>
      <c r="B171">
        <v>92864935</v>
      </c>
      <c r="C171">
        <v>92864924</v>
      </c>
      <c r="D171">
        <v>49672573</v>
      </c>
      <c r="E171">
        <v>1</v>
      </c>
      <c r="F171">
        <v>1</v>
      </c>
      <c r="G171">
        <v>1</v>
      </c>
      <c r="H171">
        <v>2</v>
      </c>
      <c r="I171" t="s">
        <v>893</v>
      </c>
      <c r="J171" t="s">
        <v>894</v>
      </c>
      <c r="K171" t="s">
        <v>895</v>
      </c>
      <c r="L171">
        <v>1367</v>
      </c>
      <c r="N171">
        <v>1011</v>
      </c>
      <c r="O171" t="s">
        <v>872</v>
      </c>
      <c r="P171" t="s">
        <v>872</v>
      </c>
      <c r="Q171">
        <v>1</v>
      </c>
      <c r="X171">
        <v>0.05</v>
      </c>
      <c r="Y171">
        <v>0</v>
      </c>
      <c r="Z171">
        <v>115.4</v>
      </c>
      <c r="AA171">
        <v>13.5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0.05</v>
      </c>
      <c r="AH171">
        <v>2</v>
      </c>
      <c r="AI171">
        <v>92864928</v>
      </c>
      <c r="AJ171">
        <v>179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ROW(Source!A77)</f>
        <v>77</v>
      </c>
      <c r="B172">
        <v>92864936</v>
      </c>
      <c r="C172">
        <v>92864924</v>
      </c>
      <c r="D172">
        <v>49673503</v>
      </c>
      <c r="E172">
        <v>1</v>
      </c>
      <c r="F172">
        <v>1</v>
      </c>
      <c r="G172">
        <v>1</v>
      </c>
      <c r="H172">
        <v>2</v>
      </c>
      <c r="I172" t="s">
        <v>869</v>
      </c>
      <c r="J172" t="s">
        <v>870</v>
      </c>
      <c r="K172" t="s">
        <v>871</v>
      </c>
      <c r="L172">
        <v>1367</v>
      </c>
      <c r="N172">
        <v>1011</v>
      </c>
      <c r="O172" t="s">
        <v>872</v>
      </c>
      <c r="P172" t="s">
        <v>872</v>
      </c>
      <c r="Q172">
        <v>1</v>
      </c>
      <c r="X172">
        <v>0.41</v>
      </c>
      <c r="Y172">
        <v>0</v>
      </c>
      <c r="Z172">
        <v>65.709999999999994</v>
      </c>
      <c r="AA172">
        <v>11.6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0.41</v>
      </c>
      <c r="AH172">
        <v>2</v>
      </c>
      <c r="AI172">
        <v>92864929</v>
      </c>
      <c r="AJ172">
        <v>180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ROW(Source!A77)</f>
        <v>77</v>
      </c>
      <c r="B173">
        <v>92864937</v>
      </c>
      <c r="C173">
        <v>92864924</v>
      </c>
      <c r="D173">
        <v>49673715</v>
      </c>
      <c r="E173">
        <v>1</v>
      </c>
      <c r="F173">
        <v>1</v>
      </c>
      <c r="G173">
        <v>1</v>
      </c>
      <c r="H173">
        <v>2</v>
      </c>
      <c r="I173" t="s">
        <v>873</v>
      </c>
      <c r="J173" t="s">
        <v>874</v>
      </c>
      <c r="K173" t="s">
        <v>875</v>
      </c>
      <c r="L173">
        <v>1367</v>
      </c>
      <c r="N173">
        <v>1011</v>
      </c>
      <c r="O173" t="s">
        <v>872</v>
      </c>
      <c r="P173" t="s">
        <v>872</v>
      </c>
      <c r="Q173">
        <v>1</v>
      </c>
      <c r="X173">
        <v>3.4</v>
      </c>
      <c r="Y173">
        <v>0</v>
      </c>
      <c r="Z173">
        <v>8.1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3.4</v>
      </c>
      <c r="AH173">
        <v>2</v>
      </c>
      <c r="AI173">
        <v>92864930</v>
      </c>
      <c r="AJ173">
        <v>181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ROW(Source!A77)</f>
        <v>77</v>
      </c>
      <c r="B174">
        <v>92864938</v>
      </c>
      <c r="C174">
        <v>92864924</v>
      </c>
      <c r="D174">
        <v>49524301</v>
      </c>
      <c r="E174">
        <v>1</v>
      </c>
      <c r="F174">
        <v>1</v>
      </c>
      <c r="G174">
        <v>1</v>
      </c>
      <c r="H174">
        <v>3</v>
      </c>
      <c r="I174" t="s">
        <v>939</v>
      </c>
      <c r="J174" t="s">
        <v>940</v>
      </c>
      <c r="K174" t="s">
        <v>941</v>
      </c>
      <c r="L174">
        <v>1348</v>
      </c>
      <c r="N174">
        <v>1009</v>
      </c>
      <c r="O174" t="s">
        <v>532</v>
      </c>
      <c r="P174" t="s">
        <v>532</v>
      </c>
      <c r="Q174">
        <v>1000</v>
      </c>
      <c r="X174">
        <v>1E-3</v>
      </c>
      <c r="Y174">
        <v>10362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1E-3</v>
      </c>
      <c r="AH174">
        <v>2</v>
      </c>
      <c r="AI174">
        <v>92864931</v>
      </c>
      <c r="AJ174">
        <v>182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ROW(Source!A77)</f>
        <v>77</v>
      </c>
      <c r="B175">
        <v>92864939</v>
      </c>
      <c r="C175">
        <v>92864924</v>
      </c>
      <c r="D175">
        <v>49514598</v>
      </c>
      <c r="E175">
        <v>70</v>
      </c>
      <c r="F175">
        <v>1</v>
      </c>
      <c r="G175">
        <v>1</v>
      </c>
      <c r="H175">
        <v>3</v>
      </c>
      <c r="I175" t="s">
        <v>1162</v>
      </c>
      <c r="J175" t="s">
        <v>6</v>
      </c>
      <c r="K175" t="s">
        <v>1163</v>
      </c>
      <c r="L175">
        <v>1371</v>
      </c>
      <c r="N175">
        <v>1013</v>
      </c>
      <c r="O175" t="s">
        <v>23</v>
      </c>
      <c r="P175" t="s">
        <v>23</v>
      </c>
      <c r="Q175">
        <v>1</v>
      </c>
      <c r="X175">
        <v>10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6</v>
      </c>
      <c r="AG175">
        <v>10</v>
      </c>
      <c r="AH175">
        <v>3</v>
      </c>
      <c r="AI175">
        <v>-1</v>
      </c>
      <c r="AJ175" t="s">
        <v>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ROW(Source!A80)</f>
        <v>80</v>
      </c>
      <c r="B176">
        <v>92864951</v>
      </c>
      <c r="C176">
        <v>92864942</v>
      </c>
      <c r="D176">
        <v>49510767</v>
      </c>
      <c r="E176">
        <v>70</v>
      </c>
      <c r="F176">
        <v>1</v>
      </c>
      <c r="G176">
        <v>1</v>
      </c>
      <c r="H176">
        <v>1</v>
      </c>
      <c r="I176" t="s">
        <v>853</v>
      </c>
      <c r="J176" t="s">
        <v>6</v>
      </c>
      <c r="K176" t="s">
        <v>854</v>
      </c>
      <c r="L176">
        <v>1191</v>
      </c>
      <c r="N176">
        <v>1013</v>
      </c>
      <c r="O176" t="s">
        <v>855</v>
      </c>
      <c r="P176" t="s">
        <v>855</v>
      </c>
      <c r="Q176">
        <v>1</v>
      </c>
      <c r="X176">
        <v>2.4500000000000002</v>
      </c>
      <c r="Y176">
        <v>0</v>
      </c>
      <c r="Z176">
        <v>0</v>
      </c>
      <c r="AA176">
        <v>0</v>
      </c>
      <c r="AB176">
        <v>9.92</v>
      </c>
      <c r="AC176">
        <v>0</v>
      </c>
      <c r="AD176">
        <v>1</v>
      </c>
      <c r="AE176">
        <v>1</v>
      </c>
      <c r="AF176" t="s">
        <v>6</v>
      </c>
      <c r="AG176">
        <v>2.4500000000000002</v>
      </c>
      <c r="AH176">
        <v>2</v>
      </c>
      <c r="AI176">
        <v>92864943</v>
      </c>
      <c r="AJ176">
        <v>185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ROW(Source!A80)</f>
        <v>80</v>
      </c>
      <c r="B177">
        <v>92864952</v>
      </c>
      <c r="C177">
        <v>92864942</v>
      </c>
      <c r="D177">
        <v>49510905</v>
      </c>
      <c r="E177">
        <v>70</v>
      </c>
      <c r="F177">
        <v>1</v>
      </c>
      <c r="G177">
        <v>1</v>
      </c>
      <c r="H177">
        <v>1</v>
      </c>
      <c r="I177" t="s">
        <v>867</v>
      </c>
      <c r="J177" t="s">
        <v>6</v>
      </c>
      <c r="K177" t="s">
        <v>868</v>
      </c>
      <c r="L177">
        <v>1191</v>
      </c>
      <c r="N177">
        <v>1013</v>
      </c>
      <c r="O177" t="s">
        <v>855</v>
      </c>
      <c r="P177" t="s">
        <v>855</v>
      </c>
      <c r="Q177">
        <v>1</v>
      </c>
      <c r="X177">
        <v>0.02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2</v>
      </c>
      <c r="AF177" t="s">
        <v>6</v>
      </c>
      <c r="AG177">
        <v>0.02</v>
      </c>
      <c r="AH177">
        <v>2</v>
      </c>
      <c r="AI177">
        <v>92864944</v>
      </c>
      <c r="AJ177">
        <v>186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ROW(Source!A80)</f>
        <v>80</v>
      </c>
      <c r="B178">
        <v>92864953</v>
      </c>
      <c r="C178">
        <v>92864942</v>
      </c>
      <c r="D178">
        <v>49673503</v>
      </c>
      <c r="E178">
        <v>1</v>
      </c>
      <c r="F178">
        <v>1</v>
      </c>
      <c r="G178">
        <v>1</v>
      </c>
      <c r="H178">
        <v>2</v>
      </c>
      <c r="I178" t="s">
        <v>869</v>
      </c>
      <c r="J178" t="s">
        <v>870</v>
      </c>
      <c r="K178" t="s">
        <v>871</v>
      </c>
      <c r="L178">
        <v>1367</v>
      </c>
      <c r="N178">
        <v>1011</v>
      </c>
      <c r="O178" t="s">
        <v>872</v>
      </c>
      <c r="P178" t="s">
        <v>872</v>
      </c>
      <c r="Q178">
        <v>1</v>
      </c>
      <c r="X178">
        <v>0.02</v>
      </c>
      <c r="Y178">
        <v>0</v>
      </c>
      <c r="Z178">
        <v>65.709999999999994</v>
      </c>
      <c r="AA178">
        <v>11.6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0.02</v>
      </c>
      <c r="AH178">
        <v>2</v>
      </c>
      <c r="AI178">
        <v>92864945</v>
      </c>
      <c r="AJ178">
        <v>187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ROW(Source!A80)</f>
        <v>80</v>
      </c>
      <c r="B179">
        <v>92864954</v>
      </c>
      <c r="C179">
        <v>92864942</v>
      </c>
      <c r="D179">
        <v>49673715</v>
      </c>
      <c r="E179">
        <v>1</v>
      </c>
      <c r="F179">
        <v>1</v>
      </c>
      <c r="G179">
        <v>1</v>
      </c>
      <c r="H179">
        <v>2</v>
      </c>
      <c r="I179" t="s">
        <v>873</v>
      </c>
      <c r="J179" t="s">
        <v>874</v>
      </c>
      <c r="K179" t="s">
        <v>875</v>
      </c>
      <c r="L179">
        <v>1367</v>
      </c>
      <c r="N179">
        <v>1011</v>
      </c>
      <c r="O179" t="s">
        <v>872</v>
      </c>
      <c r="P179" t="s">
        <v>872</v>
      </c>
      <c r="Q179">
        <v>1</v>
      </c>
      <c r="X179">
        <v>1.42</v>
      </c>
      <c r="Y179">
        <v>0</v>
      </c>
      <c r="Z179">
        <v>8.1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1.42</v>
      </c>
      <c r="AH179">
        <v>2</v>
      </c>
      <c r="AI179">
        <v>92864946</v>
      </c>
      <c r="AJ179">
        <v>188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ROW(Source!A80)</f>
        <v>80</v>
      </c>
      <c r="B180">
        <v>92864955</v>
      </c>
      <c r="C180">
        <v>92864942</v>
      </c>
      <c r="D180">
        <v>49521239</v>
      </c>
      <c r="E180">
        <v>1</v>
      </c>
      <c r="F180">
        <v>1</v>
      </c>
      <c r="G180">
        <v>1</v>
      </c>
      <c r="H180">
        <v>3</v>
      </c>
      <c r="I180" t="s">
        <v>935</v>
      </c>
      <c r="J180" t="s">
        <v>936</v>
      </c>
      <c r="K180" t="s">
        <v>937</v>
      </c>
      <c r="L180">
        <v>1407</v>
      </c>
      <c r="N180">
        <v>1013</v>
      </c>
      <c r="O180" t="s">
        <v>938</v>
      </c>
      <c r="P180" t="s">
        <v>938</v>
      </c>
      <c r="Q180">
        <v>1</v>
      </c>
      <c r="X180">
        <v>1E-3</v>
      </c>
      <c r="Y180">
        <v>7980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1E-3</v>
      </c>
      <c r="AH180">
        <v>2</v>
      </c>
      <c r="AI180">
        <v>92864947</v>
      </c>
      <c r="AJ180">
        <v>189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ROW(Source!A80)</f>
        <v>80</v>
      </c>
      <c r="B181">
        <v>92864956</v>
      </c>
      <c r="C181">
        <v>92864942</v>
      </c>
      <c r="D181">
        <v>49524301</v>
      </c>
      <c r="E181">
        <v>1</v>
      </c>
      <c r="F181">
        <v>1</v>
      </c>
      <c r="G181">
        <v>1</v>
      </c>
      <c r="H181">
        <v>3</v>
      </c>
      <c r="I181" t="s">
        <v>939</v>
      </c>
      <c r="J181" t="s">
        <v>940</v>
      </c>
      <c r="K181" t="s">
        <v>941</v>
      </c>
      <c r="L181">
        <v>1348</v>
      </c>
      <c r="N181">
        <v>1009</v>
      </c>
      <c r="O181" t="s">
        <v>532</v>
      </c>
      <c r="P181" t="s">
        <v>532</v>
      </c>
      <c r="Q181">
        <v>1000</v>
      </c>
      <c r="X181">
        <v>8.0000000000000004E-4</v>
      </c>
      <c r="Y181">
        <v>10362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8.0000000000000004E-4</v>
      </c>
      <c r="AH181">
        <v>2</v>
      </c>
      <c r="AI181">
        <v>92864948</v>
      </c>
      <c r="AJ181">
        <v>190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ROW(Source!A80)</f>
        <v>80</v>
      </c>
      <c r="B182">
        <v>92864957</v>
      </c>
      <c r="C182">
        <v>92864942</v>
      </c>
      <c r="D182">
        <v>49525471</v>
      </c>
      <c r="E182">
        <v>1</v>
      </c>
      <c r="F182">
        <v>1</v>
      </c>
      <c r="G182">
        <v>1</v>
      </c>
      <c r="H182">
        <v>3</v>
      </c>
      <c r="I182" t="s">
        <v>942</v>
      </c>
      <c r="J182" t="s">
        <v>943</v>
      </c>
      <c r="K182" t="s">
        <v>944</v>
      </c>
      <c r="L182">
        <v>1348</v>
      </c>
      <c r="N182">
        <v>1009</v>
      </c>
      <c r="O182" t="s">
        <v>532</v>
      </c>
      <c r="P182" t="s">
        <v>532</v>
      </c>
      <c r="Q182">
        <v>1000</v>
      </c>
      <c r="X182">
        <v>1.3699999999999999E-3</v>
      </c>
      <c r="Y182">
        <v>14830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1.3699999999999999E-3</v>
      </c>
      <c r="AH182">
        <v>2</v>
      </c>
      <c r="AI182">
        <v>92864949</v>
      </c>
      <c r="AJ182">
        <v>191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ROW(Source!A80)</f>
        <v>80</v>
      </c>
      <c r="B183">
        <v>92864958</v>
      </c>
      <c r="C183">
        <v>92864942</v>
      </c>
      <c r="D183">
        <v>49515217</v>
      </c>
      <c r="E183">
        <v>70</v>
      </c>
      <c r="F183">
        <v>1</v>
      </c>
      <c r="G183">
        <v>1</v>
      </c>
      <c r="H183">
        <v>3</v>
      </c>
      <c r="I183" t="s">
        <v>1160</v>
      </c>
      <c r="J183" t="s">
        <v>6</v>
      </c>
      <c r="K183" t="s">
        <v>1161</v>
      </c>
      <c r="L183">
        <v>1371</v>
      </c>
      <c r="N183">
        <v>1013</v>
      </c>
      <c r="O183" t="s">
        <v>23</v>
      </c>
      <c r="P183" t="s">
        <v>23</v>
      </c>
      <c r="Q183">
        <v>1</v>
      </c>
      <c r="X183">
        <v>2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6</v>
      </c>
      <c r="AG183">
        <v>2</v>
      </c>
      <c r="AH183">
        <v>3</v>
      </c>
      <c r="AI183">
        <v>-1</v>
      </c>
      <c r="AJ183" t="s">
        <v>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ROW(Source!A82)</f>
        <v>82</v>
      </c>
      <c r="B184">
        <v>92864970</v>
      </c>
      <c r="C184">
        <v>92864960</v>
      </c>
      <c r="D184">
        <v>49510767</v>
      </c>
      <c r="E184">
        <v>70</v>
      </c>
      <c r="F184">
        <v>1</v>
      </c>
      <c r="G184">
        <v>1</v>
      </c>
      <c r="H184">
        <v>1</v>
      </c>
      <c r="I184" t="s">
        <v>853</v>
      </c>
      <c r="J184" t="s">
        <v>6</v>
      </c>
      <c r="K184" t="s">
        <v>854</v>
      </c>
      <c r="L184">
        <v>1191</v>
      </c>
      <c r="N184">
        <v>1013</v>
      </c>
      <c r="O184" t="s">
        <v>855</v>
      </c>
      <c r="P184" t="s">
        <v>855</v>
      </c>
      <c r="Q184">
        <v>1</v>
      </c>
      <c r="X184">
        <v>0.96</v>
      </c>
      <c r="Y184">
        <v>0</v>
      </c>
      <c r="Z184">
        <v>0</v>
      </c>
      <c r="AA184">
        <v>0</v>
      </c>
      <c r="AB184">
        <v>9.92</v>
      </c>
      <c r="AC184">
        <v>0</v>
      </c>
      <c r="AD184">
        <v>1</v>
      </c>
      <c r="AE184">
        <v>1</v>
      </c>
      <c r="AF184" t="s">
        <v>6</v>
      </c>
      <c r="AG184">
        <v>0.96</v>
      </c>
      <c r="AH184">
        <v>2</v>
      </c>
      <c r="AI184">
        <v>92864962</v>
      </c>
      <c r="AJ184">
        <v>193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ROW(Source!A82)</f>
        <v>82</v>
      </c>
      <c r="B185">
        <v>92864971</v>
      </c>
      <c r="C185">
        <v>92864960</v>
      </c>
      <c r="D185">
        <v>49510905</v>
      </c>
      <c r="E185">
        <v>70</v>
      </c>
      <c r="F185">
        <v>1</v>
      </c>
      <c r="G185">
        <v>1</v>
      </c>
      <c r="H185">
        <v>1</v>
      </c>
      <c r="I185" t="s">
        <v>867</v>
      </c>
      <c r="J185" t="s">
        <v>6</v>
      </c>
      <c r="K185" t="s">
        <v>868</v>
      </c>
      <c r="L185">
        <v>1191</v>
      </c>
      <c r="N185">
        <v>1013</v>
      </c>
      <c r="O185" t="s">
        <v>855</v>
      </c>
      <c r="P185" t="s">
        <v>855</v>
      </c>
      <c r="Q185">
        <v>1</v>
      </c>
      <c r="X185">
        <v>0.01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2</v>
      </c>
      <c r="AF185" t="s">
        <v>6</v>
      </c>
      <c r="AG185">
        <v>0.01</v>
      </c>
      <c r="AH185">
        <v>2</v>
      </c>
      <c r="AI185">
        <v>92864963</v>
      </c>
      <c r="AJ185">
        <v>194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ROW(Source!A82)</f>
        <v>82</v>
      </c>
      <c r="B186">
        <v>92864972</v>
      </c>
      <c r="C186">
        <v>92864960</v>
      </c>
      <c r="D186">
        <v>49673503</v>
      </c>
      <c r="E186">
        <v>1</v>
      </c>
      <c r="F186">
        <v>1</v>
      </c>
      <c r="G186">
        <v>1</v>
      </c>
      <c r="H186">
        <v>2</v>
      </c>
      <c r="I186" t="s">
        <v>869</v>
      </c>
      <c r="J186" t="s">
        <v>870</v>
      </c>
      <c r="K186" t="s">
        <v>871</v>
      </c>
      <c r="L186">
        <v>1367</v>
      </c>
      <c r="N186">
        <v>1011</v>
      </c>
      <c r="O186" t="s">
        <v>872</v>
      </c>
      <c r="P186" t="s">
        <v>872</v>
      </c>
      <c r="Q186">
        <v>1</v>
      </c>
      <c r="X186">
        <v>0.01</v>
      </c>
      <c r="Y186">
        <v>0</v>
      </c>
      <c r="Z186">
        <v>65.709999999999994</v>
      </c>
      <c r="AA186">
        <v>11.6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0.01</v>
      </c>
      <c r="AH186">
        <v>2</v>
      </c>
      <c r="AI186">
        <v>92864964</v>
      </c>
      <c r="AJ186">
        <v>195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ROW(Source!A82)</f>
        <v>82</v>
      </c>
      <c r="B187">
        <v>92864973</v>
      </c>
      <c r="C187">
        <v>92864960</v>
      </c>
      <c r="D187">
        <v>49673715</v>
      </c>
      <c r="E187">
        <v>1</v>
      </c>
      <c r="F187">
        <v>1</v>
      </c>
      <c r="G187">
        <v>1</v>
      </c>
      <c r="H187">
        <v>2</v>
      </c>
      <c r="I187" t="s">
        <v>873</v>
      </c>
      <c r="J187" t="s">
        <v>874</v>
      </c>
      <c r="K187" t="s">
        <v>875</v>
      </c>
      <c r="L187">
        <v>1367</v>
      </c>
      <c r="N187">
        <v>1011</v>
      </c>
      <c r="O187" t="s">
        <v>872</v>
      </c>
      <c r="P187" t="s">
        <v>872</v>
      </c>
      <c r="Q187">
        <v>1</v>
      </c>
      <c r="X187">
        <v>0.44</v>
      </c>
      <c r="Y187">
        <v>0</v>
      </c>
      <c r="Z187">
        <v>8.1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0.44</v>
      </c>
      <c r="AH187">
        <v>2</v>
      </c>
      <c r="AI187">
        <v>92864965</v>
      </c>
      <c r="AJ187">
        <v>196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ROW(Source!A82)</f>
        <v>82</v>
      </c>
      <c r="B188">
        <v>92864974</v>
      </c>
      <c r="C188">
        <v>92864960</v>
      </c>
      <c r="D188">
        <v>49521237</v>
      </c>
      <c r="E188">
        <v>1</v>
      </c>
      <c r="F188">
        <v>1</v>
      </c>
      <c r="G188">
        <v>1</v>
      </c>
      <c r="H188">
        <v>3</v>
      </c>
      <c r="I188" t="s">
        <v>948</v>
      </c>
      <c r="J188" t="s">
        <v>949</v>
      </c>
      <c r="K188" t="s">
        <v>950</v>
      </c>
      <c r="L188">
        <v>1407</v>
      </c>
      <c r="N188">
        <v>1013</v>
      </c>
      <c r="O188" t="s">
        <v>938</v>
      </c>
      <c r="P188" t="s">
        <v>938</v>
      </c>
      <c r="Q188">
        <v>1</v>
      </c>
      <c r="X188">
        <v>1E-3</v>
      </c>
      <c r="Y188">
        <v>3450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1E-3</v>
      </c>
      <c r="AH188">
        <v>2</v>
      </c>
      <c r="AI188">
        <v>92864966</v>
      </c>
      <c r="AJ188">
        <v>197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ROW(Source!A82)</f>
        <v>82</v>
      </c>
      <c r="B189">
        <v>92864975</v>
      </c>
      <c r="C189">
        <v>92864960</v>
      </c>
      <c r="D189">
        <v>49524301</v>
      </c>
      <c r="E189">
        <v>1</v>
      </c>
      <c r="F189">
        <v>1</v>
      </c>
      <c r="G189">
        <v>1</v>
      </c>
      <c r="H189">
        <v>3</v>
      </c>
      <c r="I189" t="s">
        <v>939</v>
      </c>
      <c r="J189" t="s">
        <v>940</v>
      </c>
      <c r="K189" t="s">
        <v>941</v>
      </c>
      <c r="L189">
        <v>1348</v>
      </c>
      <c r="N189">
        <v>1009</v>
      </c>
      <c r="O189" t="s">
        <v>532</v>
      </c>
      <c r="P189" t="s">
        <v>532</v>
      </c>
      <c r="Q189">
        <v>1000</v>
      </c>
      <c r="X189">
        <v>1.3999999999999999E-4</v>
      </c>
      <c r="Y189">
        <v>10362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1.3999999999999999E-4</v>
      </c>
      <c r="AH189">
        <v>2</v>
      </c>
      <c r="AI189">
        <v>92864967</v>
      </c>
      <c r="AJ189">
        <v>198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ROW(Source!A82)</f>
        <v>82</v>
      </c>
      <c r="B190">
        <v>92864976</v>
      </c>
      <c r="C190">
        <v>92864960</v>
      </c>
      <c r="D190">
        <v>49525471</v>
      </c>
      <c r="E190">
        <v>1</v>
      </c>
      <c r="F190">
        <v>1</v>
      </c>
      <c r="G190">
        <v>1</v>
      </c>
      <c r="H190">
        <v>3</v>
      </c>
      <c r="I190" t="s">
        <v>942</v>
      </c>
      <c r="J190" t="s">
        <v>943</v>
      </c>
      <c r="K190" t="s">
        <v>944</v>
      </c>
      <c r="L190">
        <v>1348</v>
      </c>
      <c r="N190">
        <v>1009</v>
      </c>
      <c r="O190" t="s">
        <v>532</v>
      </c>
      <c r="P190" t="s">
        <v>532</v>
      </c>
      <c r="Q190">
        <v>1000</v>
      </c>
      <c r="X190">
        <v>6.2E-4</v>
      </c>
      <c r="Y190">
        <v>14830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6.2E-4</v>
      </c>
      <c r="AH190">
        <v>2</v>
      </c>
      <c r="AI190">
        <v>92864968</v>
      </c>
      <c r="AJ190">
        <v>199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ROW(Source!A82)</f>
        <v>82</v>
      </c>
      <c r="B191">
        <v>92864977</v>
      </c>
      <c r="C191">
        <v>92864960</v>
      </c>
      <c r="D191">
        <v>49515217</v>
      </c>
      <c r="E191">
        <v>70</v>
      </c>
      <c r="F191">
        <v>1</v>
      </c>
      <c r="G191">
        <v>1</v>
      </c>
      <c r="H191">
        <v>3</v>
      </c>
      <c r="I191" t="s">
        <v>1160</v>
      </c>
      <c r="J191" t="s">
        <v>6</v>
      </c>
      <c r="K191" t="s">
        <v>1161</v>
      </c>
      <c r="L191">
        <v>1371</v>
      </c>
      <c r="N191">
        <v>1013</v>
      </c>
      <c r="O191" t="s">
        <v>23</v>
      </c>
      <c r="P191" t="s">
        <v>23</v>
      </c>
      <c r="Q191">
        <v>1</v>
      </c>
      <c r="X191">
        <v>2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6</v>
      </c>
      <c r="AG191">
        <v>2</v>
      </c>
      <c r="AH191">
        <v>3</v>
      </c>
      <c r="AI191">
        <v>-1</v>
      </c>
      <c r="AJ191" t="s">
        <v>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ROW(Source!A85)</f>
        <v>85</v>
      </c>
      <c r="B192">
        <v>92864989</v>
      </c>
      <c r="C192">
        <v>92864980</v>
      </c>
      <c r="D192">
        <v>49510757</v>
      </c>
      <c r="E192">
        <v>70</v>
      </c>
      <c r="F192">
        <v>1</v>
      </c>
      <c r="G192">
        <v>1</v>
      </c>
      <c r="H192">
        <v>1</v>
      </c>
      <c r="I192" t="s">
        <v>865</v>
      </c>
      <c r="J192" t="s">
        <v>6</v>
      </c>
      <c r="K192" t="s">
        <v>866</v>
      </c>
      <c r="L192">
        <v>1191</v>
      </c>
      <c r="N192">
        <v>1013</v>
      </c>
      <c r="O192" t="s">
        <v>855</v>
      </c>
      <c r="P192" t="s">
        <v>855</v>
      </c>
      <c r="Q192">
        <v>1</v>
      </c>
      <c r="X192">
        <v>5.3</v>
      </c>
      <c r="Y192">
        <v>0</v>
      </c>
      <c r="Z192">
        <v>0</v>
      </c>
      <c r="AA192">
        <v>0</v>
      </c>
      <c r="AB192">
        <v>9.6199999999999992</v>
      </c>
      <c r="AC192">
        <v>0</v>
      </c>
      <c r="AD192">
        <v>1</v>
      </c>
      <c r="AE192">
        <v>1</v>
      </c>
      <c r="AF192" t="s">
        <v>6</v>
      </c>
      <c r="AG192">
        <v>5.3</v>
      </c>
      <c r="AH192">
        <v>2</v>
      </c>
      <c r="AI192">
        <v>92864981</v>
      </c>
      <c r="AJ192">
        <v>202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ROW(Source!A85)</f>
        <v>85</v>
      </c>
      <c r="B193">
        <v>92864990</v>
      </c>
      <c r="C193">
        <v>92864980</v>
      </c>
      <c r="D193">
        <v>49510905</v>
      </c>
      <c r="E193">
        <v>70</v>
      </c>
      <c r="F193">
        <v>1</v>
      </c>
      <c r="G193">
        <v>1</v>
      </c>
      <c r="H193">
        <v>1</v>
      </c>
      <c r="I193" t="s">
        <v>867</v>
      </c>
      <c r="J193" t="s">
        <v>6</v>
      </c>
      <c r="K193" t="s">
        <v>868</v>
      </c>
      <c r="L193">
        <v>1191</v>
      </c>
      <c r="N193">
        <v>1013</v>
      </c>
      <c r="O193" t="s">
        <v>855</v>
      </c>
      <c r="P193" t="s">
        <v>855</v>
      </c>
      <c r="Q193">
        <v>1</v>
      </c>
      <c r="X193">
        <v>0.89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6</v>
      </c>
      <c r="AG193">
        <v>0.89</v>
      </c>
      <c r="AH193">
        <v>2</v>
      </c>
      <c r="AI193">
        <v>92864982</v>
      </c>
      <c r="AJ193">
        <v>203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ROW(Source!A85)</f>
        <v>85</v>
      </c>
      <c r="B194">
        <v>92864991</v>
      </c>
      <c r="C194">
        <v>92864980</v>
      </c>
      <c r="D194">
        <v>49672573</v>
      </c>
      <c r="E194">
        <v>1</v>
      </c>
      <c r="F194">
        <v>1</v>
      </c>
      <c r="G194">
        <v>1</v>
      </c>
      <c r="H194">
        <v>2</v>
      </c>
      <c r="I194" t="s">
        <v>893</v>
      </c>
      <c r="J194" t="s">
        <v>894</v>
      </c>
      <c r="K194" t="s">
        <v>895</v>
      </c>
      <c r="L194">
        <v>1367</v>
      </c>
      <c r="N194">
        <v>1011</v>
      </c>
      <c r="O194" t="s">
        <v>872</v>
      </c>
      <c r="P194" t="s">
        <v>872</v>
      </c>
      <c r="Q194">
        <v>1</v>
      </c>
      <c r="X194">
        <v>0.81</v>
      </c>
      <c r="Y194">
        <v>0</v>
      </c>
      <c r="Z194">
        <v>115.4</v>
      </c>
      <c r="AA194">
        <v>13.5</v>
      </c>
      <c r="AB194">
        <v>0</v>
      </c>
      <c r="AC194">
        <v>0</v>
      </c>
      <c r="AD194">
        <v>1</v>
      </c>
      <c r="AE194">
        <v>0</v>
      </c>
      <c r="AF194" t="s">
        <v>6</v>
      </c>
      <c r="AG194">
        <v>0.81</v>
      </c>
      <c r="AH194">
        <v>2</v>
      </c>
      <c r="AI194">
        <v>92864983</v>
      </c>
      <c r="AJ194">
        <v>204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ROW(Source!A85)</f>
        <v>85</v>
      </c>
      <c r="B195">
        <v>92864992</v>
      </c>
      <c r="C195">
        <v>92864980</v>
      </c>
      <c r="D195">
        <v>49673503</v>
      </c>
      <c r="E195">
        <v>1</v>
      </c>
      <c r="F195">
        <v>1</v>
      </c>
      <c r="G195">
        <v>1</v>
      </c>
      <c r="H195">
        <v>2</v>
      </c>
      <c r="I195" t="s">
        <v>869</v>
      </c>
      <c r="J195" t="s">
        <v>870</v>
      </c>
      <c r="K195" t="s">
        <v>871</v>
      </c>
      <c r="L195">
        <v>1367</v>
      </c>
      <c r="N195">
        <v>1011</v>
      </c>
      <c r="O195" t="s">
        <v>872</v>
      </c>
      <c r="P195" t="s">
        <v>872</v>
      </c>
      <c r="Q195">
        <v>1</v>
      </c>
      <c r="X195">
        <v>7.8E-2</v>
      </c>
      <c r="Y195">
        <v>0</v>
      </c>
      <c r="Z195">
        <v>65.709999999999994</v>
      </c>
      <c r="AA195">
        <v>11.6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7.8E-2</v>
      </c>
      <c r="AH195">
        <v>2</v>
      </c>
      <c r="AI195">
        <v>92864984</v>
      </c>
      <c r="AJ195">
        <v>205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ROW(Source!A85)</f>
        <v>85</v>
      </c>
      <c r="B196">
        <v>92864993</v>
      </c>
      <c r="C196">
        <v>92864980</v>
      </c>
      <c r="D196">
        <v>49526492</v>
      </c>
      <c r="E196">
        <v>1</v>
      </c>
      <c r="F196">
        <v>1</v>
      </c>
      <c r="G196">
        <v>1</v>
      </c>
      <c r="H196">
        <v>3</v>
      </c>
      <c r="I196" t="s">
        <v>879</v>
      </c>
      <c r="J196" t="s">
        <v>880</v>
      </c>
      <c r="K196" t="s">
        <v>881</v>
      </c>
      <c r="L196">
        <v>1346</v>
      </c>
      <c r="N196">
        <v>1009</v>
      </c>
      <c r="O196" t="s">
        <v>541</v>
      </c>
      <c r="P196" t="s">
        <v>541</v>
      </c>
      <c r="Q196">
        <v>1</v>
      </c>
      <c r="X196">
        <v>0.12</v>
      </c>
      <c r="Y196">
        <v>23.09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6</v>
      </c>
      <c r="AG196">
        <v>0.12</v>
      </c>
      <c r="AH196">
        <v>2</v>
      </c>
      <c r="AI196">
        <v>92864985</v>
      </c>
      <c r="AJ196">
        <v>206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ROW(Source!A85)</f>
        <v>85</v>
      </c>
      <c r="B197">
        <v>92864994</v>
      </c>
      <c r="C197">
        <v>92864980</v>
      </c>
      <c r="D197">
        <v>49515638</v>
      </c>
      <c r="E197">
        <v>70</v>
      </c>
      <c r="F197">
        <v>1</v>
      </c>
      <c r="G197">
        <v>1</v>
      </c>
      <c r="H197">
        <v>3</v>
      </c>
      <c r="I197" t="s">
        <v>859</v>
      </c>
      <c r="J197" t="s">
        <v>6</v>
      </c>
      <c r="K197" t="s">
        <v>860</v>
      </c>
      <c r="L197">
        <v>1374</v>
      </c>
      <c r="N197">
        <v>1013</v>
      </c>
      <c r="O197" t="s">
        <v>861</v>
      </c>
      <c r="P197" t="s">
        <v>861</v>
      </c>
      <c r="Q197">
        <v>1</v>
      </c>
      <c r="X197">
        <v>1.02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6</v>
      </c>
      <c r="AG197">
        <v>1.02</v>
      </c>
      <c r="AH197">
        <v>2</v>
      </c>
      <c r="AI197">
        <v>92864986</v>
      </c>
      <c r="AJ197">
        <v>207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ROW(Source!A88)</f>
        <v>88</v>
      </c>
      <c r="B198">
        <v>92865006</v>
      </c>
      <c r="C198">
        <v>92864997</v>
      </c>
      <c r="D198">
        <v>49510767</v>
      </c>
      <c r="E198">
        <v>70</v>
      </c>
      <c r="F198">
        <v>1</v>
      </c>
      <c r="G198">
        <v>1</v>
      </c>
      <c r="H198">
        <v>1</v>
      </c>
      <c r="I198" t="s">
        <v>853</v>
      </c>
      <c r="J198" t="s">
        <v>6</v>
      </c>
      <c r="K198" t="s">
        <v>854</v>
      </c>
      <c r="L198">
        <v>1191</v>
      </c>
      <c r="N198">
        <v>1013</v>
      </c>
      <c r="O198" t="s">
        <v>855</v>
      </c>
      <c r="P198" t="s">
        <v>855</v>
      </c>
      <c r="Q198">
        <v>1</v>
      </c>
      <c r="X198">
        <v>1.46</v>
      </c>
      <c r="Y198">
        <v>0</v>
      </c>
      <c r="Z198">
        <v>0</v>
      </c>
      <c r="AA198">
        <v>0</v>
      </c>
      <c r="AB198">
        <v>9.92</v>
      </c>
      <c r="AC198">
        <v>0</v>
      </c>
      <c r="AD198">
        <v>1</v>
      </c>
      <c r="AE198">
        <v>1</v>
      </c>
      <c r="AF198" t="s">
        <v>6</v>
      </c>
      <c r="AG198">
        <v>1.46</v>
      </c>
      <c r="AH198">
        <v>2</v>
      </c>
      <c r="AI198">
        <v>92864998</v>
      </c>
      <c r="AJ198">
        <v>210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ROW(Source!A88)</f>
        <v>88</v>
      </c>
      <c r="B199">
        <v>92865007</v>
      </c>
      <c r="C199">
        <v>92864997</v>
      </c>
      <c r="D199">
        <v>49510905</v>
      </c>
      <c r="E199">
        <v>70</v>
      </c>
      <c r="F199">
        <v>1</v>
      </c>
      <c r="G199">
        <v>1</v>
      </c>
      <c r="H199">
        <v>1</v>
      </c>
      <c r="I199" t="s">
        <v>867</v>
      </c>
      <c r="J199" t="s">
        <v>6</v>
      </c>
      <c r="K199" t="s">
        <v>868</v>
      </c>
      <c r="L199">
        <v>1191</v>
      </c>
      <c r="N199">
        <v>1013</v>
      </c>
      <c r="O199" t="s">
        <v>855</v>
      </c>
      <c r="P199" t="s">
        <v>855</v>
      </c>
      <c r="Q199">
        <v>1</v>
      </c>
      <c r="X199">
        <v>0.01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6</v>
      </c>
      <c r="AG199">
        <v>0.01</v>
      </c>
      <c r="AH199">
        <v>2</v>
      </c>
      <c r="AI199">
        <v>92864999</v>
      </c>
      <c r="AJ199">
        <v>211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ROW(Source!A88)</f>
        <v>88</v>
      </c>
      <c r="B200">
        <v>92865008</v>
      </c>
      <c r="C200">
        <v>92864997</v>
      </c>
      <c r="D200">
        <v>49673503</v>
      </c>
      <c r="E200">
        <v>1</v>
      </c>
      <c r="F200">
        <v>1</v>
      </c>
      <c r="G200">
        <v>1</v>
      </c>
      <c r="H200">
        <v>2</v>
      </c>
      <c r="I200" t="s">
        <v>869</v>
      </c>
      <c r="J200" t="s">
        <v>870</v>
      </c>
      <c r="K200" t="s">
        <v>871</v>
      </c>
      <c r="L200">
        <v>1367</v>
      </c>
      <c r="N200">
        <v>1011</v>
      </c>
      <c r="O200" t="s">
        <v>872</v>
      </c>
      <c r="P200" t="s">
        <v>872</v>
      </c>
      <c r="Q200">
        <v>1</v>
      </c>
      <c r="X200">
        <v>0.01</v>
      </c>
      <c r="Y200">
        <v>0</v>
      </c>
      <c r="Z200">
        <v>65.709999999999994</v>
      </c>
      <c r="AA200">
        <v>11.6</v>
      </c>
      <c r="AB200">
        <v>0</v>
      </c>
      <c r="AC200">
        <v>0</v>
      </c>
      <c r="AD200">
        <v>1</v>
      </c>
      <c r="AE200">
        <v>0</v>
      </c>
      <c r="AF200" t="s">
        <v>6</v>
      </c>
      <c r="AG200">
        <v>0.01</v>
      </c>
      <c r="AH200">
        <v>2</v>
      </c>
      <c r="AI200">
        <v>92865000</v>
      </c>
      <c r="AJ200">
        <v>212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ROW(Source!A88)</f>
        <v>88</v>
      </c>
      <c r="B201">
        <v>92865009</v>
      </c>
      <c r="C201">
        <v>92864997</v>
      </c>
      <c r="D201">
        <v>49673715</v>
      </c>
      <c r="E201">
        <v>1</v>
      </c>
      <c r="F201">
        <v>1</v>
      </c>
      <c r="G201">
        <v>1</v>
      </c>
      <c r="H201">
        <v>2</v>
      </c>
      <c r="I201" t="s">
        <v>873</v>
      </c>
      <c r="J201" t="s">
        <v>874</v>
      </c>
      <c r="K201" t="s">
        <v>875</v>
      </c>
      <c r="L201">
        <v>1367</v>
      </c>
      <c r="N201">
        <v>1011</v>
      </c>
      <c r="O201" t="s">
        <v>872</v>
      </c>
      <c r="P201" t="s">
        <v>872</v>
      </c>
      <c r="Q201">
        <v>1</v>
      </c>
      <c r="X201">
        <v>0.75</v>
      </c>
      <c r="Y201">
        <v>0</v>
      </c>
      <c r="Z201">
        <v>8.1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0.75</v>
      </c>
      <c r="AH201">
        <v>2</v>
      </c>
      <c r="AI201">
        <v>92865001</v>
      </c>
      <c r="AJ201">
        <v>213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ROW(Source!A88)</f>
        <v>88</v>
      </c>
      <c r="B202">
        <v>92865010</v>
      </c>
      <c r="C202">
        <v>92864997</v>
      </c>
      <c r="D202">
        <v>49521238</v>
      </c>
      <c r="E202">
        <v>1</v>
      </c>
      <c r="F202">
        <v>1</v>
      </c>
      <c r="G202">
        <v>1</v>
      </c>
      <c r="H202">
        <v>3</v>
      </c>
      <c r="I202" t="s">
        <v>945</v>
      </c>
      <c r="J202" t="s">
        <v>946</v>
      </c>
      <c r="K202" t="s">
        <v>947</v>
      </c>
      <c r="L202">
        <v>1407</v>
      </c>
      <c r="N202">
        <v>1013</v>
      </c>
      <c r="O202" t="s">
        <v>938</v>
      </c>
      <c r="P202" t="s">
        <v>938</v>
      </c>
      <c r="Q202">
        <v>1</v>
      </c>
      <c r="X202">
        <v>1E-3</v>
      </c>
      <c r="Y202">
        <v>5650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6</v>
      </c>
      <c r="AG202">
        <v>1E-3</v>
      </c>
      <c r="AH202">
        <v>2</v>
      </c>
      <c r="AI202">
        <v>92865002</v>
      </c>
      <c r="AJ202">
        <v>214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ROW(Source!A88)</f>
        <v>88</v>
      </c>
      <c r="B203">
        <v>92865011</v>
      </c>
      <c r="C203">
        <v>92864997</v>
      </c>
      <c r="D203">
        <v>49524301</v>
      </c>
      <c r="E203">
        <v>1</v>
      </c>
      <c r="F203">
        <v>1</v>
      </c>
      <c r="G203">
        <v>1</v>
      </c>
      <c r="H203">
        <v>3</v>
      </c>
      <c r="I203" t="s">
        <v>939</v>
      </c>
      <c r="J203" t="s">
        <v>940</v>
      </c>
      <c r="K203" t="s">
        <v>941</v>
      </c>
      <c r="L203">
        <v>1348</v>
      </c>
      <c r="N203">
        <v>1009</v>
      </c>
      <c r="O203" t="s">
        <v>532</v>
      </c>
      <c r="P203" t="s">
        <v>532</v>
      </c>
      <c r="Q203">
        <v>1000</v>
      </c>
      <c r="X203">
        <v>3.3E-4</v>
      </c>
      <c r="Y203">
        <v>10362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6</v>
      </c>
      <c r="AG203">
        <v>3.3E-4</v>
      </c>
      <c r="AH203">
        <v>2</v>
      </c>
      <c r="AI203">
        <v>92865003</v>
      </c>
      <c r="AJ203">
        <v>215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ROW(Source!A88)</f>
        <v>88</v>
      </c>
      <c r="B204">
        <v>92865012</v>
      </c>
      <c r="C204">
        <v>92864997</v>
      </c>
      <c r="D204">
        <v>49525471</v>
      </c>
      <c r="E204">
        <v>1</v>
      </c>
      <c r="F204">
        <v>1</v>
      </c>
      <c r="G204">
        <v>1</v>
      </c>
      <c r="H204">
        <v>3</v>
      </c>
      <c r="I204" t="s">
        <v>942</v>
      </c>
      <c r="J204" t="s">
        <v>943</v>
      </c>
      <c r="K204" t="s">
        <v>944</v>
      </c>
      <c r="L204">
        <v>1348</v>
      </c>
      <c r="N204">
        <v>1009</v>
      </c>
      <c r="O204" t="s">
        <v>532</v>
      </c>
      <c r="P204" t="s">
        <v>532</v>
      </c>
      <c r="Q204">
        <v>1000</v>
      </c>
      <c r="X204">
        <v>6.2E-4</v>
      </c>
      <c r="Y204">
        <v>14830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6</v>
      </c>
      <c r="AG204">
        <v>6.2E-4</v>
      </c>
      <c r="AH204">
        <v>2</v>
      </c>
      <c r="AI204">
        <v>92865004</v>
      </c>
      <c r="AJ204">
        <v>216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ROW(Source!A88)</f>
        <v>88</v>
      </c>
      <c r="B205">
        <v>92865013</v>
      </c>
      <c r="C205">
        <v>92864997</v>
      </c>
      <c r="D205">
        <v>49515217</v>
      </c>
      <c r="E205">
        <v>70</v>
      </c>
      <c r="F205">
        <v>1</v>
      </c>
      <c r="G205">
        <v>1</v>
      </c>
      <c r="H205">
        <v>3</v>
      </c>
      <c r="I205" t="s">
        <v>1160</v>
      </c>
      <c r="J205" t="s">
        <v>6</v>
      </c>
      <c r="K205" t="s">
        <v>1161</v>
      </c>
      <c r="L205">
        <v>1371</v>
      </c>
      <c r="N205">
        <v>1013</v>
      </c>
      <c r="O205" t="s">
        <v>23</v>
      </c>
      <c r="P205" t="s">
        <v>23</v>
      </c>
      <c r="Q205">
        <v>1</v>
      </c>
      <c r="X205">
        <v>2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6</v>
      </c>
      <c r="AG205">
        <v>2</v>
      </c>
      <c r="AH205">
        <v>3</v>
      </c>
      <c r="AI205">
        <v>-1</v>
      </c>
      <c r="AJ205" t="s">
        <v>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ROW(Source!A90)</f>
        <v>90</v>
      </c>
      <c r="B206">
        <v>92865023</v>
      </c>
      <c r="C206">
        <v>92865015</v>
      </c>
      <c r="D206">
        <v>49510757</v>
      </c>
      <c r="E206">
        <v>70</v>
      </c>
      <c r="F206">
        <v>1</v>
      </c>
      <c r="G206">
        <v>1</v>
      </c>
      <c r="H206">
        <v>1</v>
      </c>
      <c r="I206" t="s">
        <v>865</v>
      </c>
      <c r="J206" t="s">
        <v>6</v>
      </c>
      <c r="K206" t="s">
        <v>866</v>
      </c>
      <c r="L206">
        <v>1191</v>
      </c>
      <c r="N206">
        <v>1013</v>
      </c>
      <c r="O206" t="s">
        <v>855</v>
      </c>
      <c r="P206" t="s">
        <v>855</v>
      </c>
      <c r="Q206">
        <v>1</v>
      </c>
      <c r="X206">
        <v>4.5</v>
      </c>
      <c r="Y206">
        <v>0</v>
      </c>
      <c r="Z206">
        <v>0</v>
      </c>
      <c r="AA206">
        <v>0</v>
      </c>
      <c r="AB206">
        <v>9.6199999999999992</v>
      </c>
      <c r="AC206">
        <v>0</v>
      </c>
      <c r="AD206">
        <v>1</v>
      </c>
      <c r="AE206">
        <v>1</v>
      </c>
      <c r="AF206" t="s">
        <v>6</v>
      </c>
      <c r="AG206">
        <v>4.5</v>
      </c>
      <c r="AH206">
        <v>2</v>
      </c>
      <c r="AI206">
        <v>92865016</v>
      </c>
      <c r="AJ206">
        <v>218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ROW(Source!A90)</f>
        <v>90</v>
      </c>
      <c r="B207">
        <v>92865024</v>
      </c>
      <c r="C207">
        <v>92865015</v>
      </c>
      <c r="D207">
        <v>49510905</v>
      </c>
      <c r="E207">
        <v>70</v>
      </c>
      <c r="F207">
        <v>1</v>
      </c>
      <c r="G207">
        <v>1</v>
      </c>
      <c r="H207">
        <v>1</v>
      </c>
      <c r="I207" t="s">
        <v>867</v>
      </c>
      <c r="J207" t="s">
        <v>6</v>
      </c>
      <c r="K207" t="s">
        <v>868</v>
      </c>
      <c r="L207">
        <v>1191</v>
      </c>
      <c r="N207">
        <v>1013</v>
      </c>
      <c r="O207" t="s">
        <v>855</v>
      </c>
      <c r="P207" t="s">
        <v>855</v>
      </c>
      <c r="Q207">
        <v>1</v>
      </c>
      <c r="X207">
        <v>0.04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2</v>
      </c>
      <c r="AF207" t="s">
        <v>6</v>
      </c>
      <c r="AG207">
        <v>0.04</v>
      </c>
      <c r="AH207">
        <v>2</v>
      </c>
      <c r="AI207">
        <v>92865017</v>
      </c>
      <c r="AJ207">
        <v>219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ROW(Source!A90)</f>
        <v>90</v>
      </c>
      <c r="B208">
        <v>92865025</v>
      </c>
      <c r="C208">
        <v>92865015</v>
      </c>
      <c r="D208">
        <v>49673503</v>
      </c>
      <c r="E208">
        <v>1</v>
      </c>
      <c r="F208">
        <v>1</v>
      </c>
      <c r="G208">
        <v>1</v>
      </c>
      <c r="H208">
        <v>2</v>
      </c>
      <c r="I208" t="s">
        <v>869</v>
      </c>
      <c r="J208" t="s">
        <v>870</v>
      </c>
      <c r="K208" t="s">
        <v>871</v>
      </c>
      <c r="L208">
        <v>1367</v>
      </c>
      <c r="N208">
        <v>1011</v>
      </c>
      <c r="O208" t="s">
        <v>872</v>
      </c>
      <c r="P208" t="s">
        <v>872</v>
      </c>
      <c r="Q208">
        <v>1</v>
      </c>
      <c r="X208">
        <v>3.6999999999999998E-2</v>
      </c>
      <c r="Y208">
        <v>0</v>
      </c>
      <c r="Z208">
        <v>65.709999999999994</v>
      </c>
      <c r="AA208">
        <v>11.6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3.6999999999999998E-2</v>
      </c>
      <c r="AH208">
        <v>2</v>
      </c>
      <c r="AI208">
        <v>92865018</v>
      </c>
      <c r="AJ208">
        <v>220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ROW(Source!A90)</f>
        <v>90</v>
      </c>
      <c r="B209">
        <v>92865026</v>
      </c>
      <c r="C209">
        <v>92865015</v>
      </c>
      <c r="D209">
        <v>49526492</v>
      </c>
      <c r="E209">
        <v>1</v>
      </c>
      <c r="F209">
        <v>1</v>
      </c>
      <c r="G209">
        <v>1</v>
      </c>
      <c r="H209">
        <v>3</v>
      </c>
      <c r="I209" t="s">
        <v>879</v>
      </c>
      <c r="J209" t="s">
        <v>880</v>
      </c>
      <c r="K209" t="s">
        <v>881</v>
      </c>
      <c r="L209">
        <v>1346</v>
      </c>
      <c r="N209">
        <v>1009</v>
      </c>
      <c r="O209" t="s">
        <v>541</v>
      </c>
      <c r="P209" t="s">
        <v>541</v>
      </c>
      <c r="Q209">
        <v>1</v>
      </c>
      <c r="X209">
        <v>0.08</v>
      </c>
      <c r="Y209">
        <v>23.09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0.08</v>
      </c>
      <c r="AH209">
        <v>2</v>
      </c>
      <c r="AI209">
        <v>92865019</v>
      </c>
      <c r="AJ209">
        <v>221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ROW(Source!A90)</f>
        <v>90</v>
      </c>
      <c r="B210">
        <v>92865027</v>
      </c>
      <c r="C210">
        <v>92865015</v>
      </c>
      <c r="D210">
        <v>49515638</v>
      </c>
      <c r="E210">
        <v>70</v>
      </c>
      <c r="F210">
        <v>1</v>
      </c>
      <c r="G210">
        <v>1</v>
      </c>
      <c r="H210">
        <v>3</v>
      </c>
      <c r="I210" t="s">
        <v>859</v>
      </c>
      <c r="J210" t="s">
        <v>6</v>
      </c>
      <c r="K210" t="s">
        <v>860</v>
      </c>
      <c r="L210">
        <v>1374</v>
      </c>
      <c r="N210">
        <v>1013</v>
      </c>
      <c r="O210" t="s">
        <v>861</v>
      </c>
      <c r="P210" t="s">
        <v>861</v>
      </c>
      <c r="Q210">
        <v>1</v>
      </c>
      <c r="X210">
        <v>0.87</v>
      </c>
      <c r="Y210">
        <v>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0.87</v>
      </c>
      <c r="AH210">
        <v>2</v>
      </c>
      <c r="AI210">
        <v>92865020</v>
      </c>
      <c r="AJ210">
        <v>222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ROW(Source!A93)</f>
        <v>93</v>
      </c>
      <c r="B211">
        <v>92865039</v>
      </c>
      <c r="C211">
        <v>92865030</v>
      </c>
      <c r="D211">
        <v>49510767</v>
      </c>
      <c r="E211">
        <v>70</v>
      </c>
      <c r="F211">
        <v>1</v>
      </c>
      <c r="G211">
        <v>1</v>
      </c>
      <c r="H211">
        <v>1</v>
      </c>
      <c r="I211" t="s">
        <v>853</v>
      </c>
      <c r="J211" t="s">
        <v>6</v>
      </c>
      <c r="K211" t="s">
        <v>854</v>
      </c>
      <c r="L211">
        <v>1191</v>
      </c>
      <c r="N211">
        <v>1013</v>
      </c>
      <c r="O211" t="s">
        <v>855</v>
      </c>
      <c r="P211" t="s">
        <v>855</v>
      </c>
      <c r="Q211">
        <v>1</v>
      </c>
      <c r="X211">
        <v>0.96</v>
      </c>
      <c r="Y211">
        <v>0</v>
      </c>
      <c r="Z211">
        <v>0</v>
      </c>
      <c r="AA211">
        <v>0</v>
      </c>
      <c r="AB211">
        <v>9.92</v>
      </c>
      <c r="AC211">
        <v>0</v>
      </c>
      <c r="AD211">
        <v>1</v>
      </c>
      <c r="AE211">
        <v>1</v>
      </c>
      <c r="AF211" t="s">
        <v>6</v>
      </c>
      <c r="AG211">
        <v>0.96</v>
      </c>
      <c r="AH211">
        <v>2</v>
      </c>
      <c r="AI211">
        <v>92865031</v>
      </c>
      <c r="AJ211">
        <v>225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ROW(Source!A93)</f>
        <v>93</v>
      </c>
      <c r="B212">
        <v>92865040</v>
      </c>
      <c r="C212">
        <v>92865030</v>
      </c>
      <c r="D212">
        <v>49510905</v>
      </c>
      <c r="E212">
        <v>70</v>
      </c>
      <c r="F212">
        <v>1</v>
      </c>
      <c r="G212">
        <v>1</v>
      </c>
      <c r="H212">
        <v>1</v>
      </c>
      <c r="I212" t="s">
        <v>867</v>
      </c>
      <c r="J212" t="s">
        <v>6</v>
      </c>
      <c r="K212" t="s">
        <v>868</v>
      </c>
      <c r="L212">
        <v>1191</v>
      </c>
      <c r="N212">
        <v>1013</v>
      </c>
      <c r="O212" t="s">
        <v>855</v>
      </c>
      <c r="P212" t="s">
        <v>855</v>
      </c>
      <c r="Q212">
        <v>1</v>
      </c>
      <c r="X212">
        <v>0.01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6</v>
      </c>
      <c r="AG212">
        <v>0.01</v>
      </c>
      <c r="AH212">
        <v>2</v>
      </c>
      <c r="AI212">
        <v>92865032</v>
      </c>
      <c r="AJ212">
        <v>226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ROW(Source!A93)</f>
        <v>93</v>
      </c>
      <c r="B213">
        <v>92865041</v>
      </c>
      <c r="C213">
        <v>92865030</v>
      </c>
      <c r="D213">
        <v>49673503</v>
      </c>
      <c r="E213">
        <v>1</v>
      </c>
      <c r="F213">
        <v>1</v>
      </c>
      <c r="G213">
        <v>1</v>
      </c>
      <c r="H213">
        <v>2</v>
      </c>
      <c r="I213" t="s">
        <v>869</v>
      </c>
      <c r="J213" t="s">
        <v>870</v>
      </c>
      <c r="K213" t="s">
        <v>871</v>
      </c>
      <c r="L213">
        <v>1367</v>
      </c>
      <c r="N213">
        <v>1011</v>
      </c>
      <c r="O213" t="s">
        <v>872</v>
      </c>
      <c r="P213" t="s">
        <v>872</v>
      </c>
      <c r="Q213">
        <v>1</v>
      </c>
      <c r="X213">
        <v>0.01</v>
      </c>
      <c r="Y213">
        <v>0</v>
      </c>
      <c r="Z213">
        <v>65.709999999999994</v>
      </c>
      <c r="AA213">
        <v>11.6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0.01</v>
      </c>
      <c r="AH213">
        <v>2</v>
      </c>
      <c r="AI213">
        <v>92865033</v>
      </c>
      <c r="AJ213">
        <v>227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ROW(Source!A93)</f>
        <v>93</v>
      </c>
      <c r="B214">
        <v>92865042</v>
      </c>
      <c r="C214">
        <v>92865030</v>
      </c>
      <c r="D214">
        <v>49673715</v>
      </c>
      <c r="E214">
        <v>1</v>
      </c>
      <c r="F214">
        <v>1</v>
      </c>
      <c r="G214">
        <v>1</v>
      </c>
      <c r="H214">
        <v>2</v>
      </c>
      <c r="I214" t="s">
        <v>873</v>
      </c>
      <c r="J214" t="s">
        <v>874</v>
      </c>
      <c r="K214" t="s">
        <v>875</v>
      </c>
      <c r="L214">
        <v>1367</v>
      </c>
      <c r="N214">
        <v>1011</v>
      </c>
      <c r="O214" t="s">
        <v>872</v>
      </c>
      <c r="P214" t="s">
        <v>872</v>
      </c>
      <c r="Q214">
        <v>1</v>
      </c>
      <c r="X214">
        <v>0.44</v>
      </c>
      <c r="Y214">
        <v>0</v>
      </c>
      <c r="Z214">
        <v>8.1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</v>
      </c>
      <c r="AG214">
        <v>0.44</v>
      </c>
      <c r="AH214">
        <v>2</v>
      </c>
      <c r="AI214">
        <v>92865034</v>
      </c>
      <c r="AJ214">
        <v>228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ROW(Source!A93)</f>
        <v>93</v>
      </c>
      <c r="B215">
        <v>92865043</v>
      </c>
      <c r="C215">
        <v>92865030</v>
      </c>
      <c r="D215">
        <v>49521237</v>
      </c>
      <c r="E215">
        <v>1</v>
      </c>
      <c r="F215">
        <v>1</v>
      </c>
      <c r="G215">
        <v>1</v>
      </c>
      <c r="H215">
        <v>3</v>
      </c>
      <c r="I215" t="s">
        <v>948</v>
      </c>
      <c r="J215" t="s">
        <v>949</v>
      </c>
      <c r="K215" t="s">
        <v>950</v>
      </c>
      <c r="L215">
        <v>1407</v>
      </c>
      <c r="N215">
        <v>1013</v>
      </c>
      <c r="O215" t="s">
        <v>938</v>
      </c>
      <c r="P215" t="s">
        <v>938</v>
      </c>
      <c r="Q215">
        <v>1</v>
      </c>
      <c r="X215">
        <v>1E-3</v>
      </c>
      <c r="Y215">
        <v>3450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1E-3</v>
      </c>
      <c r="AH215">
        <v>2</v>
      </c>
      <c r="AI215">
        <v>92865035</v>
      </c>
      <c r="AJ215">
        <v>229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ROW(Source!A93)</f>
        <v>93</v>
      </c>
      <c r="B216">
        <v>92865044</v>
      </c>
      <c r="C216">
        <v>92865030</v>
      </c>
      <c r="D216">
        <v>49524301</v>
      </c>
      <c r="E216">
        <v>1</v>
      </c>
      <c r="F216">
        <v>1</v>
      </c>
      <c r="G216">
        <v>1</v>
      </c>
      <c r="H216">
        <v>3</v>
      </c>
      <c r="I216" t="s">
        <v>939</v>
      </c>
      <c r="J216" t="s">
        <v>940</v>
      </c>
      <c r="K216" t="s">
        <v>941</v>
      </c>
      <c r="L216">
        <v>1348</v>
      </c>
      <c r="N216">
        <v>1009</v>
      </c>
      <c r="O216" t="s">
        <v>532</v>
      </c>
      <c r="P216" t="s">
        <v>532</v>
      </c>
      <c r="Q216">
        <v>1000</v>
      </c>
      <c r="X216">
        <v>1.3999999999999999E-4</v>
      </c>
      <c r="Y216">
        <v>10362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1.3999999999999999E-4</v>
      </c>
      <c r="AH216">
        <v>2</v>
      </c>
      <c r="AI216">
        <v>92865036</v>
      </c>
      <c r="AJ216">
        <v>230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ROW(Source!A93)</f>
        <v>93</v>
      </c>
      <c r="B217">
        <v>92865045</v>
      </c>
      <c r="C217">
        <v>92865030</v>
      </c>
      <c r="D217">
        <v>49525471</v>
      </c>
      <c r="E217">
        <v>1</v>
      </c>
      <c r="F217">
        <v>1</v>
      </c>
      <c r="G217">
        <v>1</v>
      </c>
      <c r="H217">
        <v>3</v>
      </c>
      <c r="I217" t="s">
        <v>942</v>
      </c>
      <c r="J217" t="s">
        <v>943</v>
      </c>
      <c r="K217" t="s">
        <v>944</v>
      </c>
      <c r="L217">
        <v>1348</v>
      </c>
      <c r="N217">
        <v>1009</v>
      </c>
      <c r="O217" t="s">
        <v>532</v>
      </c>
      <c r="P217" t="s">
        <v>532</v>
      </c>
      <c r="Q217">
        <v>1000</v>
      </c>
      <c r="X217">
        <v>6.2E-4</v>
      </c>
      <c r="Y217">
        <v>14830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6</v>
      </c>
      <c r="AG217">
        <v>6.2E-4</v>
      </c>
      <c r="AH217">
        <v>2</v>
      </c>
      <c r="AI217">
        <v>92865037</v>
      </c>
      <c r="AJ217">
        <v>231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ROW(Source!A93)</f>
        <v>93</v>
      </c>
      <c r="B218">
        <v>92865046</v>
      </c>
      <c r="C218">
        <v>92865030</v>
      </c>
      <c r="D218">
        <v>49515217</v>
      </c>
      <c r="E218">
        <v>70</v>
      </c>
      <c r="F218">
        <v>1</v>
      </c>
      <c r="G218">
        <v>1</v>
      </c>
      <c r="H218">
        <v>3</v>
      </c>
      <c r="I218" t="s">
        <v>1160</v>
      </c>
      <c r="J218" t="s">
        <v>6</v>
      </c>
      <c r="K218" t="s">
        <v>1161</v>
      </c>
      <c r="L218">
        <v>1371</v>
      </c>
      <c r="N218">
        <v>1013</v>
      </c>
      <c r="O218" t="s">
        <v>23</v>
      </c>
      <c r="P218" t="s">
        <v>23</v>
      </c>
      <c r="Q218">
        <v>1</v>
      </c>
      <c r="X218">
        <v>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6</v>
      </c>
      <c r="AG218">
        <v>2</v>
      </c>
      <c r="AH218">
        <v>3</v>
      </c>
      <c r="AI218">
        <v>-1</v>
      </c>
      <c r="AJ218" t="s">
        <v>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ROW(Source!A95)</f>
        <v>95</v>
      </c>
      <c r="B219">
        <v>92865067</v>
      </c>
      <c r="C219">
        <v>92865048</v>
      </c>
      <c r="D219">
        <v>49510743</v>
      </c>
      <c r="E219">
        <v>70</v>
      </c>
      <c r="F219">
        <v>1</v>
      </c>
      <c r="G219">
        <v>1</v>
      </c>
      <c r="H219">
        <v>1</v>
      </c>
      <c r="I219" t="s">
        <v>891</v>
      </c>
      <c r="J219" t="s">
        <v>6</v>
      </c>
      <c r="K219" t="s">
        <v>892</v>
      </c>
      <c r="L219">
        <v>1191</v>
      </c>
      <c r="N219">
        <v>1013</v>
      </c>
      <c r="O219" t="s">
        <v>855</v>
      </c>
      <c r="P219" t="s">
        <v>855</v>
      </c>
      <c r="Q219">
        <v>1</v>
      </c>
      <c r="X219">
        <v>13</v>
      </c>
      <c r="Y219">
        <v>0</v>
      </c>
      <c r="Z219">
        <v>0</v>
      </c>
      <c r="AA219">
        <v>0</v>
      </c>
      <c r="AB219">
        <v>9.2899999999999991</v>
      </c>
      <c r="AC219">
        <v>0</v>
      </c>
      <c r="AD219">
        <v>1</v>
      </c>
      <c r="AE219">
        <v>1</v>
      </c>
      <c r="AF219" t="s">
        <v>6</v>
      </c>
      <c r="AG219">
        <v>13</v>
      </c>
      <c r="AH219">
        <v>2</v>
      </c>
      <c r="AI219">
        <v>92865051</v>
      </c>
      <c r="AJ219">
        <v>233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ROW(Source!A95)</f>
        <v>95</v>
      </c>
      <c r="B220">
        <v>92865068</v>
      </c>
      <c r="C220">
        <v>92865048</v>
      </c>
      <c r="D220">
        <v>49510905</v>
      </c>
      <c r="E220">
        <v>70</v>
      </c>
      <c r="F220">
        <v>1</v>
      </c>
      <c r="G220">
        <v>1</v>
      </c>
      <c r="H220">
        <v>1</v>
      </c>
      <c r="I220" t="s">
        <v>867</v>
      </c>
      <c r="J220" t="s">
        <v>6</v>
      </c>
      <c r="K220" t="s">
        <v>868</v>
      </c>
      <c r="L220">
        <v>1191</v>
      </c>
      <c r="N220">
        <v>1013</v>
      </c>
      <c r="O220" t="s">
        <v>855</v>
      </c>
      <c r="P220" t="s">
        <v>855</v>
      </c>
      <c r="Q220">
        <v>1</v>
      </c>
      <c r="X220">
        <v>0.08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6</v>
      </c>
      <c r="AG220">
        <v>0.08</v>
      </c>
      <c r="AH220">
        <v>2</v>
      </c>
      <c r="AI220">
        <v>92865052</v>
      </c>
      <c r="AJ220">
        <v>234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ROW(Source!A95)</f>
        <v>95</v>
      </c>
      <c r="B221">
        <v>92865069</v>
      </c>
      <c r="C221">
        <v>92865048</v>
      </c>
      <c r="D221">
        <v>49672573</v>
      </c>
      <c r="E221">
        <v>1</v>
      </c>
      <c r="F221">
        <v>1</v>
      </c>
      <c r="G221">
        <v>1</v>
      </c>
      <c r="H221">
        <v>2</v>
      </c>
      <c r="I221" t="s">
        <v>893</v>
      </c>
      <c r="J221" t="s">
        <v>894</v>
      </c>
      <c r="K221" t="s">
        <v>895</v>
      </c>
      <c r="L221">
        <v>1367</v>
      </c>
      <c r="N221">
        <v>1011</v>
      </c>
      <c r="O221" t="s">
        <v>872</v>
      </c>
      <c r="P221" t="s">
        <v>872</v>
      </c>
      <c r="Q221">
        <v>1</v>
      </c>
      <c r="X221">
        <v>0.05</v>
      </c>
      <c r="Y221">
        <v>0</v>
      </c>
      <c r="Z221">
        <v>115.4</v>
      </c>
      <c r="AA221">
        <v>13.5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0.05</v>
      </c>
      <c r="AH221">
        <v>2</v>
      </c>
      <c r="AI221">
        <v>92865053</v>
      </c>
      <c r="AJ221">
        <v>235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ROW(Source!A95)</f>
        <v>95</v>
      </c>
      <c r="B222">
        <v>92865070</v>
      </c>
      <c r="C222">
        <v>92865048</v>
      </c>
      <c r="D222">
        <v>49673503</v>
      </c>
      <c r="E222">
        <v>1</v>
      </c>
      <c r="F222">
        <v>1</v>
      </c>
      <c r="G222">
        <v>1</v>
      </c>
      <c r="H222">
        <v>2</v>
      </c>
      <c r="I222" t="s">
        <v>869</v>
      </c>
      <c r="J222" t="s">
        <v>870</v>
      </c>
      <c r="K222" t="s">
        <v>871</v>
      </c>
      <c r="L222">
        <v>1367</v>
      </c>
      <c r="N222">
        <v>1011</v>
      </c>
      <c r="O222" t="s">
        <v>872</v>
      </c>
      <c r="P222" t="s">
        <v>872</v>
      </c>
      <c r="Q222">
        <v>1</v>
      </c>
      <c r="X222">
        <v>0.03</v>
      </c>
      <c r="Y222">
        <v>0</v>
      </c>
      <c r="Z222">
        <v>65.709999999999994</v>
      </c>
      <c r="AA222">
        <v>11.6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0.03</v>
      </c>
      <c r="AH222">
        <v>2</v>
      </c>
      <c r="AI222">
        <v>92865054</v>
      </c>
      <c r="AJ222">
        <v>236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ROW(Source!A95)</f>
        <v>95</v>
      </c>
      <c r="B223">
        <v>92865071</v>
      </c>
      <c r="C223">
        <v>92865048</v>
      </c>
      <c r="D223">
        <v>49673715</v>
      </c>
      <c r="E223">
        <v>1</v>
      </c>
      <c r="F223">
        <v>1</v>
      </c>
      <c r="G223">
        <v>1</v>
      </c>
      <c r="H223">
        <v>2</v>
      </c>
      <c r="I223" t="s">
        <v>873</v>
      </c>
      <c r="J223" t="s">
        <v>874</v>
      </c>
      <c r="K223" t="s">
        <v>875</v>
      </c>
      <c r="L223">
        <v>1367</v>
      </c>
      <c r="N223">
        <v>1011</v>
      </c>
      <c r="O223" t="s">
        <v>872</v>
      </c>
      <c r="P223" t="s">
        <v>872</v>
      </c>
      <c r="Q223">
        <v>1</v>
      </c>
      <c r="X223">
        <v>0.52</v>
      </c>
      <c r="Y223">
        <v>0</v>
      </c>
      <c r="Z223">
        <v>8.1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0.52</v>
      </c>
      <c r="AH223">
        <v>2</v>
      </c>
      <c r="AI223">
        <v>92865055</v>
      </c>
      <c r="AJ223">
        <v>237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ROW(Source!A95)</f>
        <v>95</v>
      </c>
      <c r="B224">
        <v>92865072</v>
      </c>
      <c r="C224">
        <v>92865048</v>
      </c>
      <c r="D224">
        <v>49524301</v>
      </c>
      <c r="E224">
        <v>1</v>
      </c>
      <c r="F224">
        <v>1</v>
      </c>
      <c r="G224">
        <v>1</v>
      </c>
      <c r="H224">
        <v>3</v>
      </c>
      <c r="I224" t="s">
        <v>939</v>
      </c>
      <c r="J224" t="s">
        <v>940</v>
      </c>
      <c r="K224" t="s">
        <v>941</v>
      </c>
      <c r="L224">
        <v>1348</v>
      </c>
      <c r="N224">
        <v>1009</v>
      </c>
      <c r="O224" t="s">
        <v>532</v>
      </c>
      <c r="P224" t="s">
        <v>532</v>
      </c>
      <c r="Q224">
        <v>1000</v>
      </c>
      <c r="X224">
        <v>3.8999999999999999E-4</v>
      </c>
      <c r="Y224">
        <v>10362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3.8999999999999999E-4</v>
      </c>
      <c r="AH224">
        <v>2</v>
      </c>
      <c r="AI224">
        <v>92865056</v>
      </c>
      <c r="AJ224">
        <v>238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ROW(Source!A95)</f>
        <v>95</v>
      </c>
      <c r="B225">
        <v>92865073</v>
      </c>
      <c r="C225">
        <v>92865048</v>
      </c>
      <c r="D225">
        <v>49525470</v>
      </c>
      <c r="E225">
        <v>1</v>
      </c>
      <c r="F225">
        <v>1</v>
      </c>
      <c r="G225">
        <v>1</v>
      </c>
      <c r="H225">
        <v>3</v>
      </c>
      <c r="I225" t="s">
        <v>951</v>
      </c>
      <c r="J225" t="s">
        <v>952</v>
      </c>
      <c r="K225" t="s">
        <v>953</v>
      </c>
      <c r="L225">
        <v>1348</v>
      </c>
      <c r="N225">
        <v>1009</v>
      </c>
      <c r="O225" t="s">
        <v>532</v>
      </c>
      <c r="P225" t="s">
        <v>532</v>
      </c>
      <c r="Q225">
        <v>1000</v>
      </c>
      <c r="X225">
        <v>1.2700000000000001E-3</v>
      </c>
      <c r="Y225">
        <v>15323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6</v>
      </c>
      <c r="AG225">
        <v>1.2700000000000001E-3</v>
      </c>
      <c r="AH225">
        <v>2</v>
      </c>
      <c r="AI225">
        <v>92865057</v>
      </c>
      <c r="AJ225">
        <v>239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ROW(Source!A95)</f>
        <v>95</v>
      </c>
      <c r="B226">
        <v>92865074</v>
      </c>
      <c r="C226">
        <v>92865048</v>
      </c>
      <c r="D226">
        <v>49526492</v>
      </c>
      <c r="E226">
        <v>1</v>
      </c>
      <c r="F226">
        <v>1</v>
      </c>
      <c r="G226">
        <v>1</v>
      </c>
      <c r="H226">
        <v>3</v>
      </c>
      <c r="I226" t="s">
        <v>879</v>
      </c>
      <c r="J226" t="s">
        <v>880</v>
      </c>
      <c r="K226" t="s">
        <v>881</v>
      </c>
      <c r="L226">
        <v>1346</v>
      </c>
      <c r="N226">
        <v>1009</v>
      </c>
      <c r="O226" t="s">
        <v>541</v>
      </c>
      <c r="P226" t="s">
        <v>541</v>
      </c>
      <c r="Q226">
        <v>1</v>
      </c>
      <c r="X226">
        <v>7.0000000000000007E-2</v>
      </c>
      <c r="Y226">
        <v>23.09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6</v>
      </c>
      <c r="AG226">
        <v>7.0000000000000007E-2</v>
      </c>
      <c r="AH226">
        <v>2</v>
      </c>
      <c r="AI226">
        <v>92865058</v>
      </c>
      <c r="AJ226">
        <v>240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ROW(Source!A95)</f>
        <v>95</v>
      </c>
      <c r="B227">
        <v>92865075</v>
      </c>
      <c r="C227">
        <v>92865048</v>
      </c>
      <c r="D227">
        <v>49528525</v>
      </c>
      <c r="E227">
        <v>1</v>
      </c>
      <c r="F227">
        <v>1</v>
      </c>
      <c r="G227">
        <v>1</v>
      </c>
      <c r="H227">
        <v>3</v>
      </c>
      <c r="I227" t="s">
        <v>954</v>
      </c>
      <c r="J227" t="s">
        <v>955</v>
      </c>
      <c r="K227" t="s">
        <v>956</v>
      </c>
      <c r="L227">
        <v>1339</v>
      </c>
      <c r="N227">
        <v>1007</v>
      </c>
      <c r="O227" t="s">
        <v>957</v>
      </c>
      <c r="P227" t="s">
        <v>957</v>
      </c>
      <c r="Q227">
        <v>1</v>
      </c>
      <c r="X227">
        <v>1.4E-2</v>
      </c>
      <c r="Y227">
        <v>485.9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6</v>
      </c>
      <c r="AG227">
        <v>1.4E-2</v>
      </c>
      <c r="AH227">
        <v>2</v>
      </c>
      <c r="AI227">
        <v>92865059</v>
      </c>
      <c r="AJ227">
        <v>241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ROW(Source!A95)</f>
        <v>95</v>
      </c>
      <c r="B228">
        <v>92865076</v>
      </c>
      <c r="C228">
        <v>92865048</v>
      </c>
      <c r="D228">
        <v>49543468</v>
      </c>
      <c r="E228">
        <v>1</v>
      </c>
      <c r="F228">
        <v>1</v>
      </c>
      <c r="G228">
        <v>1</v>
      </c>
      <c r="H228">
        <v>3</v>
      </c>
      <c r="I228" t="s">
        <v>958</v>
      </c>
      <c r="J228" t="s">
        <v>959</v>
      </c>
      <c r="K228" t="s">
        <v>960</v>
      </c>
      <c r="L228">
        <v>1348</v>
      </c>
      <c r="N228">
        <v>1009</v>
      </c>
      <c r="O228" t="s">
        <v>532</v>
      </c>
      <c r="P228" t="s">
        <v>532</v>
      </c>
      <c r="Q228">
        <v>1000</v>
      </c>
      <c r="X228">
        <v>2.2000000000000001E-3</v>
      </c>
      <c r="Y228">
        <v>10100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6</v>
      </c>
      <c r="AG228">
        <v>2.2000000000000001E-3</v>
      </c>
      <c r="AH228">
        <v>2</v>
      </c>
      <c r="AI228">
        <v>92865060</v>
      </c>
      <c r="AJ228">
        <v>242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ROW(Source!A95)</f>
        <v>95</v>
      </c>
      <c r="B229">
        <v>92865077</v>
      </c>
      <c r="C229">
        <v>92865048</v>
      </c>
      <c r="D229">
        <v>49515217</v>
      </c>
      <c r="E229">
        <v>70</v>
      </c>
      <c r="F229">
        <v>1</v>
      </c>
      <c r="G229">
        <v>1</v>
      </c>
      <c r="H229">
        <v>3</v>
      </c>
      <c r="I229" t="s">
        <v>1160</v>
      </c>
      <c r="J229" t="s">
        <v>6</v>
      </c>
      <c r="K229" t="s">
        <v>1161</v>
      </c>
      <c r="L229">
        <v>1371</v>
      </c>
      <c r="N229">
        <v>1013</v>
      </c>
      <c r="O229" t="s">
        <v>23</v>
      </c>
      <c r="P229" t="s">
        <v>23</v>
      </c>
      <c r="Q229">
        <v>1</v>
      </c>
      <c r="X229">
        <v>2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6</v>
      </c>
      <c r="AG229">
        <v>2</v>
      </c>
      <c r="AH229">
        <v>3</v>
      </c>
      <c r="AI229">
        <v>-1</v>
      </c>
      <c r="AJ229" t="s">
        <v>6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ROW(Source!A104)</f>
        <v>104</v>
      </c>
      <c r="B230">
        <v>92865095</v>
      </c>
      <c r="C230">
        <v>92865086</v>
      </c>
      <c r="D230">
        <v>49510757</v>
      </c>
      <c r="E230">
        <v>70</v>
      </c>
      <c r="F230">
        <v>1</v>
      </c>
      <c r="G230">
        <v>1</v>
      </c>
      <c r="H230">
        <v>1</v>
      </c>
      <c r="I230" t="s">
        <v>865</v>
      </c>
      <c r="J230" t="s">
        <v>6</v>
      </c>
      <c r="K230" t="s">
        <v>866</v>
      </c>
      <c r="L230">
        <v>1191</v>
      </c>
      <c r="N230">
        <v>1013</v>
      </c>
      <c r="O230" t="s">
        <v>855</v>
      </c>
      <c r="P230" t="s">
        <v>855</v>
      </c>
      <c r="Q230">
        <v>1</v>
      </c>
      <c r="X230">
        <v>2.06</v>
      </c>
      <c r="Y230">
        <v>0</v>
      </c>
      <c r="Z230">
        <v>0</v>
      </c>
      <c r="AA230">
        <v>0</v>
      </c>
      <c r="AB230">
        <v>9.6199999999999992</v>
      </c>
      <c r="AC230">
        <v>0</v>
      </c>
      <c r="AD230">
        <v>1</v>
      </c>
      <c r="AE230">
        <v>1</v>
      </c>
      <c r="AF230" t="s">
        <v>6</v>
      </c>
      <c r="AG230">
        <v>2.06</v>
      </c>
      <c r="AH230">
        <v>2</v>
      </c>
      <c r="AI230">
        <v>92865087</v>
      </c>
      <c r="AJ230">
        <v>251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ROW(Source!A104)</f>
        <v>104</v>
      </c>
      <c r="B231">
        <v>92865096</v>
      </c>
      <c r="C231">
        <v>92865086</v>
      </c>
      <c r="D231">
        <v>49510905</v>
      </c>
      <c r="E231">
        <v>70</v>
      </c>
      <c r="F231">
        <v>1</v>
      </c>
      <c r="G231">
        <v>1</v>
      </c>
      <c r="H231">
        <v>1</v>
      </c>
      <c r="I231" t="s">
        <v>867</v>
      </c>
      <c r="J231" t="s">
        <v>6</v>
      </c>
      <c r="K231" t="s">
        <v>868</v>
      </c>
      <c r="L231">
        <v>1191</v>
      </c>
      <c r="N231">
        <v>1013</v>
      </c>
      <c r="O231" t="s">
        <v>855</v>
      </c>
      <c r="P231" t="s">
        <v>855</v>
      </c>
      <c r="Q231">
        <v>1</v>
      </c>
      <c r="X231">
        <v>0.14000000000000001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2</v>
      </c>
      <c r="AF231" t="s">
        <v>6</v>
      </c>
      <c r="AG231">
        <v>0.14000000000000001</v>
      </c>
      <c r="AH231">
        <v>2</v>
      </c>
      <c r="AI231">
        <v>92865088</v>
      </c>
      <c r="AJ231">
        <v>252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ROW(Source!A104)</f>
        <v>104</v>
      </c>
      <c r="B232">
        <v>92865097</v>
      </c>
      <c r="C232">
        <v>92865086</v>
      </c>
      <c r="D232">
        <v>49672573</v>
      </c>
      <c r="E232">
        <v>1</v>
      </c>
      <c r="F232">
        <v>1</v>
      </c>
      <c r="G232">
        <v>1</v>
      </c>
      <c r="H232">
        <v>2</v>
      </c>
      <c r="I232" t="s">
        <v>893</v>
      </c>
      <c r="J232" t="s">
        <v>894</v>
      </c>
      <c r="K232" t="s">
        <v>895</v>
      </c>
      <c r="L232">
        <v>1367</v>
      </c>
      <c r="N232">
        <v>1011</v>
      </c>
      <c r="O232" t="s">
        <v>872</v>
      </c>
      <c r="P232" t="s">
        <v>872</v>
      </c>
      <c r="Q232">
        <v>1</v>
      </c>
      <c r="X232">
        <v>7.0000000000000007E-2</v>
      </c>
      <c r="Y232">
        <v>0</v>
      </c>
      <c r="Z232">
        <v>115.4</v>
      </c>
      <c r="AA232">
        <v>13.5</v>
      </c>
      <c r="AB232">
        <v>0</v>
      </c>
      <c r="AC232">
        <v>0</v>
      </c>
      <c r="AD232">
        <v>1</v>
      </c>
      <c r="AE232">
        <v>0</v>
      </c>
      <c r="AF232" t="s">
        <v>6</v>
      </c>
      <c r="AG232">
        <v>7.0000000000000007E-2</v>
      </c>
      <c r="AH232">
        <v>2</v>
      </c>
      <c r="AI232">
        <v>92865089</v>
      </c>
      <c r="AJ232">
        <v>253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ROW(Source!A104)</f>
        <v>104</v>
      </c>
      <c r="B233">
        <v>92865098</v>
      </c>
      <c r="C233">
        <v>92865086</v>
      </c>
      <c r="D233">
        <v>49673503</v>
      </c>
      <c r="E233">
        <v>1</v>
      </c>
      <c r="F233">
        <v>1</v>
      </c>
      <c r="G233">
        <v>1</v>
      </c>
      <c r="H233">
        <v>2</v>
      </c>
      <c r="I233" t="s">
        <v>869</v>
      </c>
      <c r="J233" t="s">
        <v>870</v>
      </c>
      <c r="K233" t="s">
        <v>871</v>
      </c>
      <c r="L233">
        <v>1367</v>
      </c>
      <c r="N233">
        <v>1011</v>
      </c>
      <c r="O233" t="s">
        <v>872</v>
      </c>
      <c r="P233" t="s">
        <v>872</v>
      </c>
      <c r="Q233">
        <v>1</v>
      </c>
      <c r="X233">
        <v>7.0000000000000007E-2</v>
      </c>
      <c r="Y233">
        <v>0</v>
      </c>
      <c r="Z233">
        <v>65.709999999999994</v>
      </c>
      <c r="AA233">
        <v>11.6</v>
      </c>
      <c r="AB233">
        <v>0</v>
      </c>
      <c r="AC233">
        <v>0</v>
      </c>
      <c r="AD233">
        <v>1</v>
      </c>
      <c r="AE233">
        <v>0</v>
      </c>
      <c r="AF233" t="s">
        <v>6</v>
      </c>
      <c r="AG233">
        <v>7.0000000000000007E-2</v>
      </c>
      <c r="AH233">
        <v>2</v>
      </c>
      <c r="AI233">
        <v>92865090</v>
      </c>
      <c r="AJ233">
        <v>254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ROW(Source!A104)</f>
        <v>104</v>
      </c>
      <c r="B234">
        <v>92865099</v>
      </c>
      <c r="C234">
        <v>92865086</v>
      </c>
      <c r="D234">
        <v>49525488</v>
      </c>
      <c r="E234">
        <v>1</v>
      </c>
      <c r="F234">
        <v>1</v>
      </c>
      <c r="G234">
        <v>1</v>
      </c>
      <c r="H234">
        <v>3</v>
      </c>
      <c r="I234" t="s">
        <v>961</v>
      </c>
      <c r="J234" t="s">
        <v>962</v>
      </c>
      <c r="K234" t="s">
        <v>963</v>
      </c>
      <c r="L234">
        <v>1346</v>
      </c>
      <c r="N234">
        <v>1009</v>
      </c>
      <c r="O234" t="s">
        <v>541</v>
      </c>
      <c r="P234" t="s">
        <v>541</v>
      </c>
      <c r="Q234">
        <v>1</v>
      </c>
      <c r="X234">
        <v>0.04</v>
      </c>
      <c r="Y234">
        <v>9.0399999999999991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6</v>
      </c>
      <c r="AG234">
        <v>0.04</v>
      </c>
      <c r="AH234">
        <v>2</v>
      </c>
      <c r="AI234">
        <v>92865091</v>
      </c>
      <c r="AJ234">
        <v>255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ROW(Source!A104)</f>
        <v>104</v>
      </c>
      <c r="B235">
        <v>92865100</v>
      </c>
      <c r="C235">
        <v>92865086</v>
      </c>
      <c r="D235">
        <v>49515638</v>
      </c>
      <c r="E235">
        <v>70</v>
      </c>
      <c r="F235">
        <v>1</v>
      </c>
      <c r="G235">
        <v>1</v>
      </c>
      <c r="H235">
        <v>3</v>
      </c>
      <c r="I235" t="s">
        <v>859</v>
      </c>
      <c r="J235" t="s">
        <v>6</v>
      </c>
      <c r="K235" t="s">
        <v>860</v>
      </c>
      <c r="L235">
        <v>1374</v>
      </c>
      <c r="N235">
        <v>1013</v>
      </c>
      <c r="O235" t="s">
        <v>861</v>
      </c>
      <c r="P235" t="s">
        <v>861</v>
      </c>
      <c r="Q235">
        <v>1</v>
      </c>
      <c r="X235">
        <v>0.4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6</v>
      </c>
      <c r="AG235">
        <v>0.4</v>
      </c>
      <c r="AH235">
        <v>2</v>
      </c>
      <c r="AI235">
        <v>92865092</v>
      </c>
      <c r="AJ235">
        <v>256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ROW(Source!A107)</f>
        <v>107</v>
      </c>
      <c r="B236">
        <v>92865114</v>
      </c>
      <c r="C236">
        <v>92865103</v>
      </c>
      <c r="D236">
        <v>49510743</v>
      </c>
      <c r="E236">
        <v>70</v>
      </c>
      <c r="F236">
        <v>1</v>
      </c>
      <c r="G236">
        <v>1</v>
      </c>
      <c r="H236">
        <v>1</v>
      </c>
      <c r="I236" t="s">
        <v>891</v>
      </c>
      <c r="J236" t="s">
        <v>6</v>
      </c>
      <c r="K236" t="s">
        <v>892</v>
      </c>
      <c r="L236">
        <v>1191</v>
      </c>
      <c r="N236">
        <v>1013</v>
      </c>
      <c r="O236" t="s">
        <v>855</v>
      </c>
      <c r="P236" t="s">
        <v>855</v>
      </c>
      <c r="Q236">
        <v>1</v>
      </c>
      <c r="X236">
        <v>26.1</v>
      </c>
      <c r="Y236">
        <v>0</v>
      </c>
      <c r="Z236">
        <v>0</v>
      </c>
      <c r="AA236">
        <v>0</v>
      </c>
      <c r="AB236">
        <v>9.2899999999999991</v>
      </c>
      <c r="AC236">
        <v>0</v>
      </c>
      <c r="AD236">
        <v>1</v>
      </c>
      <c r="AE236">
        <v>1</v>
      </c>
      <c r="AF236" t="s">
        <v>6</v>
      </c>
      <c r="AG236">
        <v>26.1</v>
      </c>
      <c r="AH236">
        <v>2</v>
      </c>
      <c r="AI236">
        <v>92865104</v>
      </c>
      <c r="AJ236">
        <v>259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ROW(Source!A107)</f>
        <v>107</v>
      </c>
      <c r="B237">
        <v>92865115</v>
      </c>
      <c r="C237">
        <v>92865103</v>
      </c>
      <c r="D237">
        <v>49510905</v>
      </c>
      <c r="E237">
        <v>70</v>
      </c>
      <c r="F237">
        <v>1</v>
      </c>
      <c r="G237">
        <v>1</v>
      </c>
      <c r="H237">
        <v>1</v>
      </c>
      <c r="I237" t="s">
        <v>867</v>
      </c>
      <c r="J237" t="s">
        <v>6</v>
      </c>
      <c r="K237" t="s">
        <v>868</v>
      </c>
      <c r="L237">
        <v>1191</v>
      </c>
      <c r="N237">
        <v>1013</v>
      </c>
      <c r="O237" t="s">
        <v>855</v>
      </c>
      <c r="P237" t="s">
        <v>855</v>
      </c>
      <c r="Q237">
        <v>1</v>
      </c>
      <c r="X237">
        <v>0.42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2</v>
      </c>
      <c r="AF237" t="s">
        <v>6</v>
      </c>
      <c r="AG237">
        <v>0.42</v>
      </c>
      <c r="AH237">
        <v>2</v>
      </c>
      <c r="AI237">
        <v>92865105</v>
      </c>
      <c r="AJ237">
        <v>260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ROW(Source!A107)</f>
        <v>107</v>
      </c>
      <c r="B238">
        <v>92865116</v>
      </c>
      <c r="C238">
        <v>92865103</v>
      </c>
      <c r="D238">
        <v>49672573</v>
      </c>
      <c r="E238">
        <v>1</v>
      </c>
      <c r="F238">
        <v>1</v>
      </c>
      <c r="G238">
        <v>1</v>
      </c>
      <c r="H238">
        <v>2</v>
      </c>
      <c r="I238" t="s">
        <v>893</v>
      </c>
      <c r="J238" t="s">
        <v>894</v>
      </c>
      <c r="K238" t="s">
        <v>895</v>
      </c>
      <c r="L238">
        <v>1367</v>
      </c>
      <c r="N238">
        <v>1011</v>
      </c>
      <c r="O238" t="s">
        <v>872</v>
      </c>
      <c r="P238" t="s">
        <v>872</v>
      </c>
      <c r="Q238">
        <v>1</v>
      </c>
      <c r="X238">
        <v>0.22</v>
      </c>
      <c r="Y238">
        <v>0</v>
      </c>
      <c r="Z238">
        <v>115.4</v>
      </c>
      <c r="AA238">
        <v>13.5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0.22</v>
      </c>
      <c r="AH238">
        <v>2</v>
      </c>
      <c r="AI238">
        <v>92865106</v>
      </c>
      <c r="AJ238">
        <v>261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ROW(Source!A107)</f>
        <v>107</v>
      </c>
      <c r="B239">
        <v>92865117</v>
      </c>
      <c r="C239">
        <v>92865103</v>
      </c>
      <c r="D239">
        <v>49673503</v>
      </c>
      <c r="E239">
        <v>1</v>
      </c>
      <c r="F239">
        <v>1</v>
      </c>
      <c r="G239">
        <v>1</v>
      </c>
      <c r="H239">
        <v>2</v>
      </c>
      <c r="I239" t="s">
        <v>869</v>
      </c>
      <c r="J239" t="s">
        <v>870</v>
      </c>
      <c r="K239" t="s">
        <v>871</v>
      </c>
      <c r="L239">
        <v>1367</v>
      </c>
      <c r="N239">
        <v>1011</v>
      </c>
      <c r="O239" t="s">
        <v>872</v>
      </c>
      <c r="P239" t="s">
        <v>872</v>
      </c>
      <c r="Q239">
        <v>1</v>
      </c>
      <c r="X239">
        <v>0.2</v>
      </c>
      <c r="Y239">
        <v>0</v>
      </c>
      <c r="Z239">
        <v>65.709999999999994</v>
      </c>
      <c r="AA239">
        <v>11.6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0.2</v>
      </c>
      <c r="AH239">
        <v>2</v>
      </c>
      <c r="AI239">
        <v>92865107</v>
      </c>
      <c r="AJ239">
        <v>262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ROW(Source!A107)</f>
        <v>107</v>
      </c>
      <c r="B240">
        <v>92865118</v>
      </c>
      <c r="C240">
        <v>92865103</v>
      </c>
      <c r="D240">
        <v>49673715</v>
      </c>
      <c r="E240">
        <v>1</v>
      </c>
      <c r="F240">
        <v>1</v>
      </c>
      <c r="G240">
        <v>1</v>
      </c>
      <c r="H240">
        <v>2</v>
      </c>
      <c r="I240" t="s">
        <v>873</v>
      </c>
      <c r="J240" t="s">
        <v>874</v>
      </c>
      <c r="K240" t="s">
        <v>875</v>
      </c>
      <c r="L240">
        <v>1367</v>
      </c>
      <c r="N240">
        <v>1011</v>
      </c>
      <c r="O240" t="s">
        <v>872</v>
      </c>
      <c r="P240" t="s">
        <v>872</v>
      </c>
      <c r="Q240">
        <v>1</v>
      </c>
      <c r="X240">
        <v>6.73</v>
      </c>
      <c r="Y240">
        <v>0</v>
      </c>
      <c r="Z240">
        <v>8.1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6</v>
      </c>
      <c r="AG240">
        <v>6.73</v>
      </c>
      <c r="AH240">
        <v>2</v>
      </c>
      <c r="AI240">
        <v>92865108</v>
      </c>
      <c r="AJ240">
        <v>263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ROW(Source!A107)</f>
        <v>107</v>
      </c>
      <c r="B241">
        <v>92865119</v>
      </c>
      <c r="C241">
        <v>92865103</v>
      </c>
      <c r="D241">
        <v>49521239</v>
      </c>
      <c r="E241">
        <v>1</v>
      </c>
      <c r="F241">
        <v>1</v>
      </c>
      <c r="G241">
        <v>1</v>
      </c>
      <c r="H241">
        <v>3</v>
      </c>
      <c r="I241" t="s">
        <v>935</v>
      </c>
      <c r="J241" t="s">
        <v>936</v>
      </c>
      <c r="K241" t="s">
        <v>937</v>
      </c>
      <c r="L241">
        <v>1407</v>
      </c>
      <c r="N241">
        <v>1013</v>
      </c>
      <c r="O241" t="s">
        <v>938</v>
      </c>
      <c r="P241" t="s">
        <v>938</v>
      </c>
      <c r="Q241">
        <v>1</v>
      </c>
      <c r="X241">
        <v>0.02</v>
      </c>
      <c r="Y241">
        <v>7980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0.02</v>
      </c>
      <c r="AH241">
        <v>2</v>
      </c>
      <c r="AI241">
        <v>92865109</v>
      </c>
      <c r="AJ241">
        <v>264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ROW(Source!A107)</f>
        <v>107</v>
      </c>
      <c r="B242">
        <v>92865120</v>
      </c>
      <c r="C242">
        <v>92865103</v>
      </c>
      <c r="D242">
        <v>49524301</v>
      </c>
      <c r="E242">
        <v>1</v>
      </c>
      <c r="F242">
        <v>1</v>
      </c>
      <c r="G242">
        <v>1</v>
      </c>
      <c r="H242">
        <v>3</v>
      </c>
      <c r="I242" t="s">
        <v>939</v>
      </c>
      <c r="J242" t="s">
        <v>940</v>
      </c>
      <c r="K242" t="s">
        <v>941</v>
      </c>
      <c r="L242">
        <v>1348</v>
      </c>
      <c r="N242">
        <v>1009</v>
      </c>
      <c r="O242" t="s">
        <v>532</v>
      </c>
      <c r="P242" t="s">
        <v>532</v>
      </c>
      <c r="Q242">
        <v>1000</v>
      </c>
      <c r="X242">
        <v>4.1999999999999997E-3</v>
      </c>
      <c r="Y242">
        <v>10362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6</v>
      </c>
      <c r="AG242">
        <v>4.1999999999999997E-3</v>
      </c>
      <c r="AH242">
        <v>2</v>
      </c>
      <c r="AI242">
        <v>92865110</v>
      </c>
      <c r="AJ242">
        <v>265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ROW(Source!A107)</f>
        <v>107</v>
      </c>
      <c r="B243">
        <v>92865121</v>
      </c>
      <c r="C243">
        <v>92865103</v>
      </c>
      <c r="D243">
        <v>49525471</v>
      </c>
      <c r="E243">
        <v>1</v>
      </c>
      <c r="F243">
        <v>1</v>
      </c>
      <c r="G243">
        <v>1</v>
      </c>
      <c r="H243">
        <v>3</v>
      </c>
      <c r="I243" t="s">
        <v>942</v>
      </c>
      <c r="J243" t="s">
        <v>943</v>
      </c>
      <c r="K243" t="s">
        <v>944</v>
      </c>
      <c r="L243">
        <v>1348</v>
      </c>
      <c r="N243">
        <v>1009</v>
      </c>
      <c r="O243" t="s">
        <v>532</v>
      </c>
      <c r="P243" t="s">
        <v>532</v>
      </c>
      <c r="Q243">
        <v>1000</v>
      </c>
      <c r="X243">
        <v>1.4999999999999999E-2</v>
      </c>
      <c r="Y243">
        <v>14830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6</v>
      </c>
      <c r="AG243">
        <v>1.4999999999999999E-2</v>
      </c>
      <c r="AH243">
        <v>2</v>
      </c>
      <c r="AI243">
        <v>92865111</v>
      </c>
      <c r="AJ243">
        <v>266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ROW(Source!A107)</f>
        <v>107</v>
      </c>
      <c r="B244">
        <v>92865122</v>
      </c>
      <c r="C244">
        <v>92865103</v>
      </c>
      <c r="D244">
        <v>49514514</v>
      </c>
      <c r="E244">
        <v>70</v>
      </c>
      <c r="F244">
        <v>1</v>
      </c>
      <c r="G244">
        <v>1</v>
      </c>
      <c r="H244">
        <v>3</v>
      </c>
      <c r="I244" t="s">
        <v>1164</v>
      </c>
      <c r="J244" t="s">
        <v>6</v>
      </c>
      <c r="K244" t="s">
        <v>1165</v>
      </c>
      <c r="L244">
        <v>1377</v>
      </c>
      <c r="N244">
        <v>1013</v>
      </c>
      <c r="O244" t="s">
        <v>198</v>
      </c>
      <c r="P244" t="s">
        <v>198</v>
      </c>
      <c r="Q244">
        <v>1</v>
      </c>
      <c r="X244">
        <v>10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6</v>
      </c>
      <c r="AG244">
        <v>10</v>
      </c>
      <c r="AH244">
        <v>3</v>
      </c>
      <c r="AI244">
        <v>-1</v>
      </c>
      <c r="AJ244" t="s">
        <v>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ROW(Source!A107)</f>
        <v>107</v>
      </c>
      <c r="B245">
        <v>92865123</v>
      </c>
      <c r="C245">
        <v>92865103</v>
      </c>
      <c r="D245">
        <v>49515217</v>
      </c>
      <c r="E245">
        <v>70</v>
      </c>
      <c r="F245">
        <v>1</v>
      </c>
      <c r="G245">
        <v>1</v>
      </c>
      <c r="H245">
        <v>3</v>
      </c>
      <c r="I245" t="s">
        <v>1160</v>
      </c>
      <c r="J245" t="s">
        <v>6</v>
      </c>
      <c r="K245" t="s">
        <v>1161</v>
      </c>
      <c r="L245">
        <v>1371</v>
      </c>
      <c r="N245">
        <v>1013</v>
      </c>
      <c r="O245" t="s">
        <v>23</v>
      </c>
      <c r="P245" t="s">
        <v>23</v>
      </c>
      <c r="Q245">
        <v>1</v>
      </c>
      <c r="X245">
        <v>10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6</v>
      </c>
      <c r="AG245">
        <v>10</v>
      </c>
      <c r="AH245">
        <v>3</v>
      </c>
      <c r="AI245">
        <v>-1</v>
      </c>
      <c r="AJ245" t="s">
        <v>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ROW(Source!A110)</f>
        <v>110</v>
      </c>
      <c r="B246">
        <v>92865139</v>
      </c>
      <c r="C246">
        <v>92865126</v>
      </c>
      <c r="D246">
        <v>49510743</v>
      </c>
      <c r="E246">
        <v>70</v>
      </c>
      <c r="F246">
        <v>1</v>
      </c>
      <c r="G246">
        <v>1</v>
      </c>
      <c r="H246">
        <v>1</v>
      </c>
      <c r="I246" t="s">
        <v>891</v>
      </c>
      <c r="J246" t="s">
        <v>6</v>
      </c>
      <c r="K246" t="s">
        <v>892</v>
      </c>
      <c r="L246">
        <v>1191</v>
      </c>
      <c r="N246">
        <v>1013</v>
      </c>
      <c r="O246" t="s">
        <v>855</v>
      </c>
      <c r="P246" t="s">
        <v>855</v>
      </c>
      <c r="Q246">
        <v>1</v>
      </c>
      <c r="X246">
        <v>10.4</v>
      </c>
      <c r="Y246">
        <v>0</v>
      </c>
      <c r="Z246">
        <v>0</v>
      </c>
      <c r="AA246">
        <v>0</v>
      </c>
      <c r="AB246">
        <v>9.2899999999999991</v>
      </c>
      <c r="AC246">
        <v>0</v>
      </c>
      <c r="AD246">
        <v>1</v>
      </c>
      <c r="AE246">
        <v>1</v>
      </c>
      <c r="AF246" t="s">
        <v>6</v>
      </c>
      <c r="AG246">
        <v>10.4</v>
      </c>
      <c r="AH246">
        <v>2</v>
      </c>
      <c r="AI246">
        <v>92865127</v>
      </c>
      <c r="AJ246">
        <v>269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ROW(Source!A110)</f>
        <v>110</v>
      </c>
      <c r="B247">
        <v>92865140</v>
      </c>
      <c r="C247">
        <v>92865126</v>
      </c>
      <c r="D247">
        <v>49510905</v>
      </c>
      <c r="E247">
        <v>70</v>
      </c>
      <c r="F247">
        <v>1</v>
      </c>
      <c r="G247">
        <v>1</v>
      </c>
      <c r="H247">
        <v>1</v>
      </c>
      <c r="I247" t="s">
        <v>867</v>
      </c>
      <c r="J247" t="s">
        <v>6</v>
      </c>
      <c r="K247" t="s">
        <v>868</v>
      </c>
      <c r="L247">
        <v>1191</v>
      </c>
      <c r="N247">
        <v>1013</v>
      </c>
      <c r="O247" t="s">
        <v>855</v>
      </c>
      <c r="P247" t="s">
        <v>855</v>
      </c>
      <c r="Q247">
        <v>1</v>
      </c>
      <c r="X247">
        <v>7.0000000000000007E-2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6</v>
      </c>
      <c r="AG247">
        <v>7.0000000000000007E-2</v>
      </c>
      <c r="AH247">
        <v>2</v>
      </c>
      <c r="AI247">
        <v>92865128</v>
      </c>
      <c r="AJ247">
        <v>270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ROW(Source!A110)</f>
        <v>110</v>
      </c>
      <c r="B248">
        <v>92865141</v>
      </c>
      <c r="C248">
        <v>92865126</v>
      </c>
      <c r="D248">
        <v>49672573</v>
      </c>
      <c r="E248">
        <v>1</v>
      </c>
      <c r="F248">
        <v>1</v>
      </c>
      <c r="G248">
        <v>1</v>
      </c>
      <c r="H248">
        <v>2</v>
      </c>
      <c r="I248" t="s">
        <v>893</v>
      </c>
      <c r="J248" t="s">
        <v>894</v>
      </c>
      <c r="K248" t="s">
        <v>895</v>
      </c>
      <c r="L248">
        <v>1367</v>
      </c>
      <c r="N248">
        <v>1011</v>
      </c>
      <c r="O248" t="s">
        <v>872</v>
      </c>
      <c r="P248" t="s">
        <v>872</v>
      </c>
      <c r="Q248">
        <v>1</v>
      </c>
      <c r="X248">
        <v>0.03</v>
      </c>
      <c r="Y248">
        <v>0</v>
      </c>
      <c r="Z248">
        <v>115.4</v>
      </c>
      <c r="AA248">
        <v>13.5</v>
      </c>
      <c r="AB248">
        <v>0</v>
      </c>
      <c r="AC248">
        <v>0</v>
      </c>
      <c r="AD248">
        <v>1</v>
      </c>
      <c r="AE248">
        <v>0</v>
      </c>
      <c r="AF248" t="s">
        <v>6</v>
      </c>
      <c r="AG248">
        <v>0.03</v>
      </c>
      <c r="AH248">
        <v>2</v>
      </c>
      <c r="AI248">
        <v>92865129</v>
      </c>
      <c r="AJ248">
        <v>271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ROW(Source!A110)</f>
        <v>110</v>
      </c>
      <c r="B249">
        <v>92865142</v>
      </c>
      <c r="C249">
        <v>92865126</v>
      </c>
      <c r="D249">
        <v>49673503</v>
      </c>
      <c r="E249">
        <v>1</v>
      </c>
      <c r="F249">
        <v>1</v>
      </c>
      <c r="G249">
        <v>1</v>
      </c>
      <c r="H249">
        <v>2</v>
      </c>
      <c r="I249" t="s">
        <v>869</v>
      </c>
      <c r="J249" t="s">
        <v>870</v>
      </c>
      <c r="K249" t="s">
        <v>871</v>
      </c>
      <c r="L249">
        <v>1367</v>
      </c>
      <c r="N249">
        <v>1011</v>
      </c>
      <c r="O249" t="s">
        <v>872</v>
      </c>
      <c r="P249" t="s">
        <v>872</v>
      </c>
      <c r="Q249">
        <v>1</v>
      </c>
      <c r="X249">
        <v>0.04</v>
      </c>
      <c r="Y249">
        <v>0</v>
      </c>
      <c r="Z249">
        <v>65.709999999999994</v>
      </c>
      <c r="AA249">
        <v>11.6</v>
      </c>
      <c r="AB249">
        <v>0</v>
      </c>
      <c r="AC249">
        <v>0</v>
      </c>
      <c r="AD249">
        <v>1</v>
      </c>
      <c r="AE249">
        <v>0</v>
      </c>
      <c r="AF249" t="s">
        <v>6</v>
      </c>
      <c r="AG249">
        <v>0.04</v>
      </c>
      <c r="AH249">
        <v>2</v>
      </c>
      <c r="AI249">
        <v>92865130</v>
      </c>
      <c r="AJ249">
        <v>272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ROW(Source!A110)</f>
        <v>110</v>
      </c>
      <c r="B250">
        <v>92865143</v>
      </c>
      <c r="C250">
        <v>92865126</v>
      </c>
      <c r="D250">
        <v>49673715</v>
      </c>
      <c r="E250">
        <v>1</v>
      </c>
      <c r="F250">
        <v>1</v>
      </c>
      <c r="G250">
        <v>1</v>
      </c>
      <c r="H250">
        <v>2</v>
      </c>
      <c r="I250" t="s">
        <v>873</v>
      </c>
      <c r="J250" t="s">
        <v>874</v>
      </c>
      <c r="K250" t="s">
        <v>875</v>
      </c>
      <c r="L250">
        <v>1367</v>
      </c>
      <c r="N250">
        <v>1011</v>
      </c>
      <c r="O250" t="s">
        <v>872</v>
      </c>
      <c r="P250" t="s">
        <v>872</v>
      </c>
      <c r="Q250">
        <v>1</v>
      </c>
      <c r="X250">
        <v>2.9</v>
      </c>
      <c r="Y250">
        <v>0</v>
      </c>
      <c r="Z250">
        <v>8.1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6</v>
      </c>
      <c r="AG250">
        <v>2.9</v>
      </c>
      <c r="AH250">
        <v>2</v>
      </c>
      <c r="AI250">
        <v>92865131</v>
      </c>
      <c r="AJ250">
        <v>273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ROW(Source!A110)</f>
        <v>110</v>
      </c>
      <c r="B251">
        <v>92865144</v>
      </c>
      <c r="C251">
        <v>92865126</v>
      </c>
      <c r="D251">
        <v>49521237</v>
      </c>
      <c r="E251">
        <v>1</v>
      </c>
      <c r="F251">
        <v>1</v>
      </c>
      <c r="G251">
        <v>1</v>
      </c>
      <c r="H251">
        <v>3</v>
      </c>
      <c r="I251" t="s">
        <v>948</v>
      </c>
      <c r="J251" t="s">
        <v>949</v>
      </c>
      <c r="K251" t="s">
        <v>950</v>
      </c>
      <c r="L251">
        <v>1407</v>
      </c>
      <c r="N251">
        <v>1013</v>
      </c>
      <c r="O251" t="s">
        <v>938</v>
      </c>
      <c r="P251" t="s">
        <v>938</v>
      </c>
      <c r="Q251">
        <v>1</v>
      </c>
      <c r="X251">
        <v>0.02</v>
      </c>
      <c r="Y251">
        <v>3450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6</v>
      </c>
      <c r="AG251">
        <v>0.02</v>
      </c>
      <c r="AH251">
        <v>2</v>
      </c>
      <c r="AI251">
        <v>92865132</v>
      </c>
      <c r="AJ251">
        <v>274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ROW(Source!A110)</f>
        <v>110</v>
      </c>
      <c r="B252">
        <v>92865145</v>
      </c>
      <c r="C252">
        <v>92865126</v>
      </c>
      <c r="D252">
        <v>49524301</v>
      </c>
      <c r="E252">
        <v>1</v>
      </c>
      <c r="F252">
        <v>1</v>
      </c>
      <c r="G252">
        <v>1</v>
      </c>
      <c r="H252">
        <v>3</v>
      </c>
      <c r="I252" t="s">
        <v>939</v>
      </c>
      <c r="J252" t="s">
        <v>940</v>
      </c>
      <c r="K252" t="s">
        <v>941</v>
      </c>
      <c r="L252">
        <v>1348</v>
      </c>
      <c r="N252">
        <v>1009</v>
      </c>
      <c r="O252" t="s">
        <v>532</v>
      </c>
      <c r="P252" t="s">
        <v>532</v>
      </c>
      <c r="Q252">
        <v>1000</v>
      </c>
      <c r="X252">
        <v>8.9999999999999998E-4</v>
      </c>
      <c r="Y252">
        <v>10362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8.9999999999999998E-4</v>
      </c>
      <c r="AH252">
        <v>2</v>
      </c>
      <c r="AI252">
        <v>92865133</v>
      </c>
      <c r="AJ252">
        <v>275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ROW(Source!A110)</f>
        <v>110</v>
      </c>
      <c r="B253">
        <v>92865146</v>
      </c>
      <c r="C253">
        <v>92865126</v>
      </c>
      <c r="D253">
        <v>49525471</v>
      </c>
      <c r="E253">
        <v>1</v>
      </c>
      <c r="F253">
        <v>1</v>
      </c>
      <c r="G253">
        <v>1</v>
      </c>
      <c r="H253">
        <v>3</v>
      </c>
      <c r="I253" t="s">
        <v>942</v>
      </c>
      <c r="J253" t="s">
        <v>943</v>
      </c>
      <c r="K253" t="s">
        <v>944</v>
      </c>
      <c r="L253">
        <v>1348</v>
      </c>
      <c r="N253">
        <v>1009</v>
      </c>
      <c r="O253" t="s">
        <v>532</v>
      </c>
      <c r="P253" t="s">
        <v>532</v>
      </c>
      <c r="Q253">
        <v>1000</v>
      </c>
      <c r="X253">
        <v>7.4999999999999997E-3</v>
      </c>
      <c r="Y253">
        <v>14830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7.4999999999999997E-3</v>
      </c>
      <c r="AH253">
        <v>2</v>
      </c>
      <c r="AI253">
        <v>92865134</v>
      </c>
      <c r="AJ253">
        <v>276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ROW(Source!A110)</f>
        <v>110</v>
      </c>
      <c r="B254">
        <v>92865147</v>
      </c>
      <c r="C254">
        <v>92865126</v>
      </c>
      <c r="D254">
        <v>49514514</v>
      </c>
      <c r="E254">
        <v>70</v>
      </c>
      <c r="F254">
        <v>1</v>
      </c>
      <c r="G254">
        <v>1</v>
      </c>
      <c r="H254">
        <v>3</v>
      </c>
      <c r="I254" t="s">
        <v>1164</v>
      </c>
      <c r="J254" t="s">
        <v>6</v>
      </c>
      <c r="K254" t="s">
        <v>1165</v>
      </c>
      <c r="L254">
        <v>1377</v>
      </c>
      <c r="N254">
        <v>1013</v>
      </c>
      <c r="O254" t="s">
        <v>198</v>
      </c>
      <c r="P254" t="s">
        <v>198</v>
      </c>
      <c r="Q254">
        <v>1</v>
      </c>
      <c r="X254">
        <v>10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6</v>
      </c>
      <c r="AG254">
        <v>10</v>
      </c>
      <c r="AH254">
        <v>3</v>
      </c>
      <c r="AI254">
        <v>-1</v>
      </c>
      <c r="AJ254" t="s">
        <v>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ROW(Source!A110)</f>
        <v>110</v>
      </c>
      <c r="B255">
        <v>92865148</v>
      </c>
      <c r="C255">
        <v>92865126</v>
      </c>
      <c r="D255">
        <v>49515217</v>
      </c>
      <c r="E255">
        <v>70</v>
      </c>
      <c r="F255">
        <v>1</v>
      </c>
      <c r="G255">
        <v>1</v>
      </c>
      <c r="H255">
        <v>3</v>
      </c>
      <c r="I255" t="s">
        <v>1160</v>
      </c>
      <c r="J255" t="s">
        <v>6</v>
      </c>
      <c r="K255" t="s">
        <v>1161</v>
      </c>
      <c r="L255">
        <v>1371</v>
      </c>
      <c r="N255">
        <v>1013</v>
      </c>
      <c r="O255" t="s">
        <v>23</v>
      </c>
      <c r="P255" t="s">
        <v>23</v>
      </c>
      <c r="Q255">
        <v>1</v>
      </c>
      <c r="X255">
        <v>10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6</v>
      </c>
      <c r="AG255">
        <v>10</v>
      </c>
      <c r="AH255">
        <v>3</v>
      </c>
      <c r="AI255">
        <v>-1</v>
      </c>
      <c r="AJ255" t="s">
        <v>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ROW(Source!A115)</f>
        <v>115</v>
      </c>
      <c r="B256">
        <v>92865162</v>
      </c>
      <c r="C256">
        <v>92865153</v>
      </c>
      <c r="D256">
        <v>49510757</v>
      </c>
      <c r="E256">
        <v>70</v>
      </c>
      <c r="F256">
        <v>1</v>
      </c>
      <c r="G256">
        <v>1</v>
      </c>
      <c r="H256">
        <v>1</v>
      </c>
      <c r="I256" t="s">
        <v>865</v>
      </c>
      <c r="J256" t="s">
        <v>6</v>
      </c>
      <c r="K256" t="s">
        <v>866</v>
      </c>
      <c r="L256">
        <v>1191</v>
      </c>
      <c r="N256">
        <v>1013</v>
      </c>
      <c r="O256" t="s">
        <v>855</v>
      </c>
      <c r="P256" t="s">
        <v>855</v>
      </c>
      <c r="Q256">
        <v>1</v>
      </c>
      <c r="X256">
        <v>4.8</v>
      </c>
      <c r="Y256">
        <v>0</v>
      </c>
      <c r="Z256">
        <v>0</v>
      </c>
      <c r="AA256">
        <v>0</v>
      </c>
      <c r="AB256">
        <v>9.6199999999999992</v>
      </c>
      <c r="AC256">
        <v>0</v>
      </c>
      <c r="AD256">
        <v>1</v>
      </c>
      <c r="AE256">
        <v>1</v>
      </c>
      <c r="AF256" t="s">
        <v>6</v>
      </c>
      <c r="AG256">
        <v>4.8</v>
      </c>
      <c r="AH256">
        <v>2</v>
      </c>
      <c r="AI256">
        <v>92865154</v>
      </c>
      <c r="AJ256">
        <v>281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ROW(Source!A115)</f>
        <v>115</v>
      </c>
      <c r="B257">
        <v>92865163</v>
      </c>
      <c r="C257">
        <v>92865153</v>
      </c>
      <c r="D257">
        <v>49673715</v>
      </c>
      <c r="E257">
        <v>1</v>
      </c>
      <c r="F257">
        <v>1</v>
      </c>
      <c r="G257">
        <v>1</v>
      </c>
      <c r="H257">
        <v>2</v>
      </c>
      <c r="I257" t="s">
        <v>873</v>
      </c>
      <c r="J257" t="s">
        <v>874</v>
      </c>
      <c r="K257" t="s">
        <v>875</v>
      </c>
      <c r="L257">
        <v>1367</v>
      </c>
      <c r="N257">
        <v>1011</v>
      </c>
      <c r="O257" t="s">
        <v>872</v>
      </c>
      <c r="P257" t="s">
        <v>872</v>
      </c>
      <c r="Q257">
        <v>1</v>
      </c>
      <c r="X257">
        <v>0.61</v>
      </c>
      <c r="Y257">
        <v>0</v>
      </c>
      <c r="Z257">
        <v>8.1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6</v>
      </c>
      <c r="AG257">
        <v>0.61</v>
      </c>
      <c r="AH257">
        <v>2</v>
      </c>
      <c r="AI257">
        <v>92865155</v>
      </c>
      <c r="AJ257">
        <v>282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ROW(Source!A115)</f>
        <v>115</v>
      </c>
      <c r="B258">
        <v>92865164</v>
      </c>
      <c r="C258">
        <v>92865153</v>
      </c>
      <c r="D258">
        <v>49521584</v>
      </c>
      <c r="E258">
        <v>1</v>
      </c>
      <c r="F258">
        <v>1</v>
      </c>
      <c r="G258">
        <v>1</v>
      </c>
      <c r="H258">
        <v>3</v>
      </c>
      <c r="I258" t="s">
        <v>964</v>
      </c>
      <c r="J258" t="s">
        <v>965</v>
      </c>
      <c r="K258" t="s">
        <v>966</v>
      </c>
      <c r="L258">
        <v>1339</v>
      </c>
      <c r="N258">
        <v>1007</v>
      </c>
      <c r="O258" t="s">
        <v>957</v>
      </c>
      <c r="P258" t="s">
        <v>957</v>
      </c>
      <c r="Q258">
        <v>1</v>
      </c>
      <c r="X258">
        <v>2.5999999999999999E-2</v>
      </c>
      <c r="Y258">
        <v>38.51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6</v>
      </c>
      <c r="AG258">
        <v>2.5999999999999999E-2</v>
      </c>
      <c r="AH258">
        <v>2</v>
      </c>
      <c r="AI258">
        <v>92865156</v>
      </c>
      <c r="AJ258">
        <v>283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ROW(Source!A115)</f>
        <v>115</v>
      </c>
      <c r="B259">
        <v>92865165</v>
      </c>
      <c r="C259">
        <v>92865153</v>
      </c>
      <c r="D259">
        <v>49521602</v>
      </c>
      <c r="E259">
        <v>1</v>
      </c>
      <c r="F259">
        <v>1</v>
      </c>
      <c r="G259">
        <v>1</v>
      </c>
      <c r="H259">
        <v>3</v>
      </c>
      <c r="I259" t="s">
        <v>967</v>
      </c>
      <c r="J259" t="s">
        <v>968</v>
      </c>
      <c r="K259" t="s">
        <v>969</v>
      </c>
      <c r="L259">
        <v>1339</v>
      </c>
      <c r="N259">
        <v>1007</v>
      </c>
      <c r="O259" t="s">
        <v>957</v>
      </c>
      <c r="P259" t="s">
        <v>957</v>
      </c>
      <c r="Q259">
        <v>1</v>
      </c>
      <c r="X259">
        <v>5.1999999999999998E-2</v>
      </c>
      <c r="Y259">
        <v>6.22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5.1999999999999998E-2</v>
      </c>
      <c r="AH259">
        <v>2</v>
      </c>
      <c r="AI259">
        <v>92865157</v>
      </c>
      <c r="AJ259">
        <v>284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ROW(Source!A115)</f>
        <v>115</v>
      </c>
      <c r="B260">
        <v>92865166</v>
      </c>
      <c r="C260">
        <v>92865153</v>
      </c>
      <c r="D260">
        <v>49521608</v>
      </c>
      <c r="E260">
        <v>1</v>
      </c>
      <c r="F260">
        <v>1</v>
      </c>
      <c r="G260">
        <v>1</v>
      </c>
      <c r="H260">
        <v>3</v>
      </c>
      <c r="I260" t="s">
        <v>970</v>
      </c>
      <c r="J260" t="s">
        <v>971</v>
      </c>
      <c r="K260" t="s">
        <v>972</v>
      </c>
      <c r="L260">
        <v>1346</v>
      </c>
      <c r="N260">
        <v>1009</v>
      </c>
      <c r="O260" t="s">
        <v>541</v>
      </c>
      <c r="P260" t="s">
        <v>541</v>
      </c>
      <c r="Q260">
        <v>1</v>
      </c>
      <c r="X260">
        <v>5.0000000000000001E-3</v>
      </c>
      <c r="Y260">
        <v>6.09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6</v>
      </c>
      <c r="AG260">
        <v>5.0000000000000001E-3</v>
      </c>
      <c r="AH260">
        <v>2</v>
      </c>
      <c r="AI260">
        <v>92865158</v>
      </c>
      <c r="AJ260">
        <v>285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ROW(Source!A115)</f>
        <v>115</v>
      </c>
      <c r="B261">
        <v>92865167</v>
      </c>
      <c r="C261">
        <v>92865153</v>
      </c>
      <c r="D261">
        <v>49524231</v>
      </c>
      <c r="E261">
        <v>1</v>
      </c>
      <c r="F261">
        <v>1</v>
      </c>
      <c r="G261">
        <v>1</v>
      </c>
      <c r="H261">
        <v>3</v>
      </c>
      <c r="I261" t="s">
        <v>973</v>
      </c>
      <c r="J261" t="s">
        <v>974</v>
      </c>
      <c r="K261" t="s">
        <v>975</v>
      </c>
      <c r="L261">
        <v>1348</v>
      </c>
      <c r="N261">
        <v>1009</v>
      </c>
      <c r="O261" t="s">
        <v>532</v>
      </c>
      <c r="P261" t="s">
        <v>532</v>
      </c>
      <c r="Q261">
        <v>1000</v>
      </c>
      <c r="X261">
        <v>5.5999999999999995E-4</v>
      </c>
      <c r="Y261">
        <v>16136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6</v>
      </c>
      <c r="AG261">
        <v>5.5999999999999995E-4</v>
      </c>
      <c r="AH261">
        <v>2</v>
      </c>
      <c r="AI261">
        <v>92865159</v>
      </c>
      <c r="AJ261">
        <v>286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ROW(Source!A115)</f>
        <v>115</v>
      </c>
      <c r="B262">
        <v>92865168</v>
      </c>
      <c r="C262">
        <v>92865153</v>
      </c>
      <c r="D262">
        <v>49515638</v>
      </c>
      <c r="E262">
        <v>70</v>
      </c>
      <c r="F262">
        <v>1</v>
      </c>
      <c r="G262">
        <v>1</v>
      </c>
      <c r="H262">
        <v>3</v>
      </c>
      <c r="I262" t="s">
        <v>859</v>
      </c>
      <c r="J262" t="s">
        <v>6</v>
      </c>
      <c r="K262" t="s">
        <v>860</v>
      </c>
      <c r="L262">
        <v>1374</v>
      </c>
      <c r="N262">
        <v>1013</v>
      </c>
      <c r="O262" t="s">
        <v>861</v>
      </c>
      <c r="P262" t="s">
        <v>861</v>
      </c>
      <c r="Q262">
        <v>1</v>
      </c>
      <c r="X262">
        <v>0.92</v>
      </c>
      <c r="Y262">
        <v>1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6</v>
      </c>
      <c r="AG262">
        <v>0.92</v>
      </c>
      <c r="AH262">
        <v>2</v>
      </c>
      <c r="AI262">
        <v>92865160</v>
      </c>
      <c r="AJ262">
        <v>287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ROW(Source!A117)</f>
        <v>117</v>
      </c>
      <c r="B263">
        <v>92865179</v>
      </c>
      <c r="C263">
        <v>92865170</v>
      </c>
      <c r="D263">
        <v>49510731</v>
      </c>
      <c r="E263">
        <v>70</v>
      </c>
      <c r="F263">
        <v>1</v>
      </c>
      <c r="G263">
        <v>1</v>
      </c>
      <c r="H263">
        <v>1</v>
      </c>
      <c r="I263" t="s">
        <v>930</v>
      </c>
      <c r="J263" t="s">
        <v>6</v>
      </c>
      <c r="K263" t="s">
        <v>931</v>
      </c>
      <c r="L263">
        <v>1191</v>
      </c>
      <c r="N263">
        <v>1013</v>
      </c>
      <c r="O263" t="s">
        <v>855</v>
      </c>
      <c r="P263" t="s">
        <v>855</v>
      </c>
      <c r="Q263">
        <v>1</v>
      </c>
      <c r="X263">
        <v>1.47</v>
      </c>
      <c r="Y263">
        <v>0</v>
      </c>
      <c r="Z263">
        <v>0</v>
      </c>
      <c r="AA263">
        <v>0</v>
      </c>
      <c r="AB263">
        <v>9.07</v>
      </c>
      <c r="AC263">
        <v>0</v>
      </c>
      <c r="AD263">
        <v>1</v>
      </c>
      <c r="AE263">
        <v>1</v>
      </c>
      <c r="AF263" t="s">
        <v>6</v>
      </c>
      <c r="AG263">
        <v>1.47</v>
      </c>
      <c r="AH263">
        <v>2</v>
      </c>
      <c r="AI263">
        <v>92865171</v>
      </c>
      <c r="AJ263">
        <v>289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ROW(Source!A117)</f>
        <v>117</v>
      </c>
      <c r="B264">
        <v>92865180</v>
      </c>
      <c r="C264">
        <v>92865170</v>
      </c>
      <c r="D264">
        <v>49510905</v>
      </c>
      <c r="E264">
        <v>70</v>
      </c>
      <c r="F264">
        <v>1</v>
      </c>
      <c r="G264">
        <v>1</v>
      </c>
      <c r="H264">
        <v>1</v>
      </c>
      <c r="I264" t="s">
        <v>867</v>
      </c>
      <c r="J264" t="s">
        <v>6</v>
      </c>
      <c r="K264" t="s">
        <v>868</v>
      </c>
      <c r="L264">
        <v>1191</v>
      </c>
      <c r="N264">
        <v>1013</v>
      </c>
      <c r="O264" t="s">
        <v>855</v>
      </c>
      <c r="P264" t="s">
        <v>855</v>
      </c>
      <c r="Q264">
        <v>1</v>
      </c>
      <c r="X264">
        <v>0.02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6</v>
      </c>
      <c r="AG264">
        <v>0.02</v>
      </c>
      <c r="AH264">
        <v>2</v>
      </c>
      <c r="AI264">
        <v>92865172</v>
      </c>
      <c r="AJ264">
        <v>290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ROW(Source!A117)</f>
        <v>117</v>
      </c>
      <c r="B265">
        <v>92865181</v>
      </c>
      <c r="C265">
        <v>92865170</v>
      </c>
      <c r="D265">
        <v>49673503</v>
      </c>
      <c r="E265">
        <v>1</v>
      </c>
      <c r="F265">
        <v>1</v>
      </c>
      <c r="G265">
        <v>1</v>
      </c>
      <c r="H265">
        <v>2</v>
      </c>
      <c r="I265" t="s">
        <v>869</v>
      </c>
      <c r="J265" t="s">
        <v>870</v>
      </c>
      <c r="K265" t="s">
        <v>871</v>
      </c>
      <c r="L265">
        <v>1367</v>
      </c>
      <c r="N265">
        <v>1011</v>
      </c>
      <c r="O265" t="s">
        <v>872</v>
      </c>
      <c r="P265" t="s">
        <v>872</v>
      </c>
      <c r="Q265">
        <v>1</v>
      </c>
      <c r="X265">
        <v>0.02</v>
      </c>
      <c r="Y265">
        <v>0</v>
      </c>
      <c r="Z265">
        <v>65.709999999999994</v>
      </c>
      <c r="AA265">
        <v>11.6</v>
      </c>
      <c r="AB265">
        <v>0</v>
      </c>
      <c r="AC265">
        <v>0</v>
      </c>
      <c r="AD265">
        <v>1</v>
      </c>
      <c r="AE265">
        <v>0</v>
      </c>
      <c r="AF265" t="s">
        <v>6</v>
      </c>
      <c r="AG265">
        <v>0.02</v>
      </c>
      <c r="AH265">
        <v>2</v>
      </c>
      <c r="AI265">
        <v>92865173</v>
      </c>
      <c r="AJ265">
        <v>291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ROW(Source!A117)</f>
        <v>117</v>
      </c>
      <c r="B266">
        <v>92865182</v>
      </c>
      <c r="C266">
        <v>92865170</v>
      </c>
      <c r="D266">
        <v>49673715</v>
      </c>
      <c r="E266">
        <v>1</v>
      </c>
      <c r="F266">
        <v>1</v>
      </c>
      <c r="G266">
        <v>1</v>
      </c>
      <c r="H266">
        <v>2</v>
      </c>
      <c r="I266" t="s">
        <v>873</v>
      </c>
      <c r="J266" t="s">
        <v>874</v>
      </c>
      <c r="K266" t="s">
        <v>875</v>
      </c>
      <c r="L266">
        <v>1367</v>
      </c>
      <c r="N266">
        <v>1011</v>
      </c>
      <c r="O266" t="s">
        <v>872</v>
      </c>
      <c r="P266" t="s">
        <v>872</v>
      </c>
      <c r="Q266">
        <v>1</v>
      </c>
      <c r="X266">
        <v>0.35</v>
      </c>
      <c r="Y266">
        <v>0</v>
      </c>
      <c r="Z266">
        <v>8.1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6</v>
      </c>
      <c r="AG266">
        <v>0.35</v>
      </c>
      <c r="AH266">
        <v>2</v>
      </c>
      <c r="AI266">
        <v>92865174</v>
      </c>
      <c r="AJ266">
        <v>292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ROW(Source!A117)</f>
        <v>117</v>
      </c>
      <c r="B267">
        <v>92865183</v>
      </c>
      <c r="C267">
        <v>92865170</v>
      </c>
      <c r="D267">
        <v>49521237</v>
      </c>
      <c r="E267">
        <v>1</v>
      </c>
      <c r="F267">
        <v>1</v>
      </c>
      <c r="G267">
        <v>1</v>
      </c>
      <c r="H267">
        <v>3</v>
      </c>
      <c r="I267" t="s">
        <v>948</v>
      </c>
      <c r="J267" t="s">
        <v>949</v>
      </c>
      <c r="K267" t="s">
        <v>950</v>
      </c>
      <c r="L267">
        <v>1407</v>
      </c>
      <c r="N267">
        <v>1013</v>
      </c>
      <c r="O267" t="s">
        <v>938</v>
      </c>
      <c r="P267" t="s">
        <v>938</v>
      </c>
      <c r="Q267">
        <v>1</v>
      </c>
      <c r="X267">
        <v>2E-3</v>
      </c>
      <c r="Y267">
        <v>3450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6</v>
      </c>
      <c r="AG267">
        <v>2E-3</v>
      </c>
      <c r="AH267">
        <v>2</v>
      </c>
      <c r="AI267">
        <v>92865175</v>
      </c>
      <c r="AJ267">
        <v>293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ROW(Source!A117)</f>
        <v>117</v>
      </c>
      <c r="B268">
        <v>92865184</v>
      </c>
      <c r="C268">
        <v>92865170</v>
      </c>
      <c r="D268">
        <v>49524301</v>
      </c>
      <c r="E268">
        <v>1</v>
      </c>
      <c r="F268">
        <v>1</v>
      </c>
      <c r="G268">
        <v>1</v>
      </c>
      <c r="H268">
        <v>3</v>
      </c>
      <c r="I268" t="s">
        <v>939</v>
      </c>
      <c r="J268" t="s">
        <v>940</v>
      </c>
      <c r="K268" t="s">
        <v>941</v>
      </c>
      <c r="L268">
        <v>1348</v>
      </c>
      <c r="N268">
        <v>1009</v>
      </c>
      <c r="O268" t="s">
        <v>532</v>
      </c>
      <c r="P268" t="s">
        <v>532</v>
      </c>
      <c r="Q268">
        <v>1000</v>
      </c>
      <c r="X268">
        <v>1.3999999999999999E-4</v>
      </c>
      <c r="Y268">
        <v>10362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6</v>
      </c>
      <c r="AG268">
        <v>1.3999999999999999E-4</v>
      </c>
      <c r="AH268">
        <v>2</v>
      </c>
      <c r="AI268">
        <v>92865176</v>
      </c>
      <c r="AJ268">
        <v>294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ROW(Source!A117)</f>
        <v>117</v>
      </c>
      <c r="B269">
        <v>92865185</v>
      </c>
      <c r="C269">
        <v>92865170</v>
      </c>
      <c r="D269">
        <v>49525471</v>
      </c>
      <c r="E269">
        <v>1</v>
      </c>
      <c r="F269">
        <v>1</v>
      </c>
      <c r="G269">
        <v>1</v>
      </c>
      <c r="H269">
        <v>3</v>
      </c>
      <c r="I269" t="s">
        <v>942</v>
      </c>
      <c r="J269" t="s">
        <v>943</v>
      </c>
      <c r="K269" t="s">
        <v>944</v>
      </c>
      <c r="L269">
        <v>1348</v>
      </c>
      <c r="N269">
        <v>1009</v>
      </c>
      <c r="O269" t="s">
        <v>532</v>
      </c>
      <c r="P269" t="s">
        <v>532</v>
      </c>
      <c r="Q269">
        <v>1000</v>
      </c>
      <c r="X269">
        <v>1.1000000000000001E-3</v>
      </c>
      <c r="Y269">
        <v>14830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6</v>
      </c>
      <c r="AG269">
        <v>1.1000000000000001E-3</v>
      </c>
      <c r="AH269">
        <v>2</v>
      </c>
      <c r="AI269">
        <v>92865177</v>
      </c>
      <c r="AJ269">
        <v>295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ROW(Source!A117)</f>
        <v>117</v>
      </c>
      <c r="B270">
        <v>92865186</v>
      </c>
      <c r="C270">
        <v>92865170</v>
      </c>
      <c r="D270">
        <v>49514257</v>
      </c>
      <c r="E270">
        <v>70</v>
      </c>
      <c r="F270">
        <v>1</v>
      </c>
      <c r="G270">
        <v>1</v>
      </c>
      <c r="H270">
        <v>3</v>
      </c>
      <c r="I270" t="s">
        <v>1158</v>
      </c>
      <c r="J270" t="s">
        <v>6</v>
      </c>
      <c r="K270" t="s">
        <v>1159</v>
      </c>
      <c r="L270">
        <v>1371</v>
      </c>
      <c r="N270">
        <v>1013</v>
      </c>
      <c r="O270" t="s">
        <v>23</v>
      </c>
      <c r="P270" t="s">
        <v>23</v>
      </c>
      <c r="Q270">
        <v>1</v>
      </c>
      <c r="X270">
        <v>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6</v>
      </c>
      <c r="AG270">
        <v>1</v>
      </c>
      <c r="AH270">
        <v>3</v>
      </c>
      <c r="AI270">
        <v>-1</v>
      </c>
      <c r="AJ270" t="s">
        <v>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ROW(Source!A117)</f>
        <v>117</v>
      </c>
      <c r="B271">
        <v>92865187</v>
      </c>
      <c r="C271">
        <v>92865170</v>
      </c>
      <c r="D271">
        <v>49515217</v>
      </c>
      <c r="E271">
        <v>70</v>
      </c>
      <c r="F271">
        <v>1</v>
      </c>
      <c r="G271">
        <v>1</v>
      </c>
      <c r="H271">
        <v>3</v>
      </c>
      <c r="I271" t="s">
        <v>1160</v>
      </c>
      <c r="J271" t="s">
        <v>6</v>
      </c>
      <c r="K271" t="s">
        <v>1161</v>
      </c>
      <c r="L271">
        <v>1371</v>
      </c>
      <c r="N271">
        <v>1013</v>
      </c>
      <c r="O271" t="s">
        <v>23</v>
      </c>
      <c r="P271" t="s">
        <v>23</v>
      </c>
      <c r="Q271">
        <v>1</v>
      </c>
      <c r="X271">
        <v>2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6</v>
      </c>
      <c r="AG271">
        <v>2</v>
      </c>
      <c r="AH271">
        <v>3</v>
      </c>
      <c r="AI271">
        <v>-1</v>
      </c>
      <c r="AJ271" t="s">
        <v>6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ROW(Source!A119)</f>
        <v>119</v>
      </c>
      <c r="B272">
        <v>92865198</v>
      </c>
      <c r="C272">
        <v>92865189</v>
      </c>
      <c r="D272">
        <v>49510731</v>
      </c>
      <c r="E272">
        <v>70</v>
      </c>
      <c r="F272">
        <v>1</v>
      </c>
      <c r="G272">
        <v>1</v>
      </c>
      <c r="H272">
        <v>1</v>
      </c>
      <c r="I272" t="s">
        <v>930</v>
      </c>
      <c r="J272" t="s">
        <v>6</v>
      </c>
      <c r="K272" t="s">
        <v>931</v>
      </c>
      <c r="L272">
        <v>1191</v>
      </c>
      <c r="N272">
        <v>1013</v>
      </c>
      <c r="O272" t="s">
        <v>855</v>
      </c>
      <c r="P272" t="s">
        <v>855</v>
      </c>
      <c r="Q272">
        <v>1</v>
      </c>
      <c r="X272">
        <v>1.47</v>
      </c>
      <c r="Y272">
        <v>0</v>
      </c>
      <c r="Z272">
        <v>0</v>
      </c>
      <c r="AA272">
        <v>0</v>
      </c>
      <c r="AB272">
        <v>9.07</v>
      </c>
      <c r="AC272">
        <v>0</v>
      </c>
      <c r="AD272">
        <v>1</v>
      </c>
      <c r="AE272">
        <v>1</v>
      </c>
      <c r="AF272" t="s">
        <v>6</v>
      </c>
      <c r="AG272">
        <v>1.47</v>
      </c>
      <c r="AH272">
        <v>2</v>
      </c>
      <c r="AI272">
        <v>92865190</v>
      </c>
      <c r="AJ272">
        <v>297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ROW(Source!A119)</f>
        <v>119</v>
      </c>
      <c r="B273">
        <v>92865199</v>
      </c>
      <c r="C273">
        <v>92865189</v>
      </c>
      <c r="D273">
        <v>49510905</v>
      </c>
      <c r="E273">
        <v>70</v>
      </c>
      <c r="F273">
        <v>1</v>
      </c>
      <c r="G273">
        <v>1</v>
      </c>
      <c r="H273">
        <v>1</v>
      </c>
      <c r="I273" t="s">
        <v>867</v>
      </c>
      <c r="J273" t="s">
        <v>6</v>
      </c>
      <c r="K273" t="s">
        <v>868</v>
      </c>
      <c r="L273">
        <v>1191</v>
      </c>
      <c r="N273">
        <v>1013</v>
      </c>
      <c r="O273" t="s">
        <v>855</v>
      </c>
      <c r="P273" t="s">
        <v>855</v>
      </c>
      <c r="Q273">
        <v>1</v>
      </c>
      <c r="X273">
        <v>0.01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2</v>
      </c>
      <c r="AF273" t="s">
        <v>6</v>
      </c>
      <c r="AG273">
        <v>0.01</v>
      </c>
      <c r="AH273">
        <v>2</v>
      </c>
      <c r="AI273">
        <v>92865191</v>
      </c>
      <c r="AJ273">
        <v>298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ROW(Source!A119)</f>
        <v>119</v>
      </c>
      <c r="B274">
        <v>92865200</v>
      </c>
      <c r="C274">
        <v>92865189</v>
      </c>
      <c r="D274">
        <v>49673503</v>
      </c>
      <c r="E274">
        <v>1</v>
      </c>
      <c r="F274">
        <v>1</v>
      </c>
      <c r="G274">
        <v>1</v>
      </c>
      <c r="H274">
        <v>2</v>
      </c>
      <c r="I274" t="s">
        <v>869</v>
      </c>
      <c r="J274" t="s">
        <v>870</v>
      </c>
      <c r="K274" t="s">
        <v>871</v>
      </c>
      <c r="L274">
        <v>1367</v>
      </c>
      <c r="N274">
        <v>1011</v>
      </c>
      <c r="O274" t="s">
        <v>872</v>
      </c>
      <c r="P274" t="s">
        <v>872</v>
      </c>
      <c r="Q274">
        <v>1</v>
      </c>
      <c r="X274">
        <v>0.01</v>
      </c>
      <c r="Y274">
        <v>0</v>
      </c>
      <c r="Z274">
        <v>65.709999999999994</v>
      </c>
      <c r="AA274">
        <v>11.6</v>
      </c>
      <c r="AB274">
        <v>0</v>
      </c>
      <c r="AC274">
        <v>0</v>
      </c>
      <c r="AD274">
        <v>1</v>
      </c>
      <c r="AE274">
        <v>0</v>
      </c>
      <c r="AF274" t="s">
        <v>6</v>
      </c>
      <c r="AG274">
        <v>0.01</v>
      </c>
      <c r="AH274">
        <v>2</v>
      </c>
      <c r="AI274">
        <v>92865192</v>
      </c>
      <c r="AJ274">
        <v>299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ROW(Source!A119)</f>
        <v>119</v>
      </c>
      <c r="B275">
        <v>92865201</v>
      </c>
      <c r="C275">
        <v>92865189</v>
      </c>
      <c r="D275">
        <v>49673715</v>
      </c>
      <c r="E275">
        <v>1</v>
      </c>
      <c r="F275">
        <v>1</v>
      </c>
      <c r="G275">
        <v>1</v>
      </c>
      <c r="H275">
        <v>2</v>
      </c>
      <c r="I275" t="s">
        <v>873</v>
      </c>
      <c r="J275" t="s">
        <v>874</v>
      </c>
      <c r="K275" t="s">
        <v>875</v>
      </c>
      <c r="L275">
        <v>1367</v>
      </c>
      <c r="N275">
        <v>1011</v>
      </c>
      <c r="O275" t="s">
        <v>872</v>
      </c>
      <c r="P275" t="s">
        <v>872</v>
      </c>
      <c r="Q275">
        <v>1</v>
      </c>
      <c r="X275">
        <v>0.35</v>
      </c>
      <c r="Y275">
        <v>0</v>
      </c>
      <c r="Z275">
        <v>8.1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6</v>
      </c>
      <c r="AG275">
        <v>0.35</v>
      </c>
      <c r="AH275">
        <v>2</v>
      </c>
      <c r="AI275">
        <v>92865193</v>
      </c>
      <c r="AJ275">
        <v>300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ROW(Source!A119)</f>
        <v>119</v>
      </c>
      <c r="B276">
        <v>92865202</v>
      </c>
      <c r="C276">
        <v>92865189</v>
      </c>
      <c r="D276">
        <v>49521237</v>
      </c>
      <c r="E276">
        <v>1</v>
      </c>
      <c r="F276">
        <v>1</v>
      </c>
      <c r="G276">
        <v>1</v>
      </c>
      <c r="H276">
        <v>3</v>
      </c>
      <c r="I276" t="s">
        <v>948</v>
      </c>
      <c r="J276" t="s">
        <v>949</v>
      </c>
      <c r="K276" t="s">
        <v>950</v>
      </c>
      <c r="L276">
        <v>1407</v>
      </c>
      <c r="N276">
        <v>1013</v>
      </c>
      <c r="O276" t="s">
        <v>938</v>
      </c>
      <c r="P276" t="s">
        <v>938</v>
      </c>
      <c r="Q276">
        <v>1</v>
      </c>
      <c r="X276">
        <v>2E-3</v>
      </c>
      <c r="Y276">
        <v>3450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6</v>
      </c>
      <c r="AG276">
        <v>2E-3</v>
      </c>
      <c r="AH276">
        <v>2</v>
      </c>
      <c r="AI276">
        <v>92865194</v>
      </c>
      <c r="AJ276">
        <v>301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ROW(Source!A119)</f>
        <v>119</v>
      </c>
      <c r="B277">
        <v>92865203</v>
      </c>
      <c r="C277">
        <v>92865189</v>
      </c>
      <c r="D277">
        <v>49524301</v>
      </c>
      <c r="E277">
        <v>1</v>
      </c>
      <c r="F277">
        <v>1</v>
      </c>
      <c r="G277">
        <v>1</v>
      </c>
      <c r="H277">
        <v>3</v>
      </c>
      <c r="I277" t="s">
        <v>939</v>
      </c>
      <c r="J277" t="s">
        <v>940</v>
      </c>
      <c r="K277" t="s">
        <v>941</v>
      </c>
      <c r="L277">
        <v>1348</v>
      </c>
      <c r="N277">
        <v>1009</v>
      </c>
      <c r="O277" t="s">
        <v>532</v>
      </c>
      <c r="P277" t="s">
        <v>532</v>
      </c>
      <c r="Q277">
        <v>1000</v>
      </c>
      <c r="X277">
        <v>1.3999999999999999E-4</v>
      </c>
      <c r="Y277">
        <v>10362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6</v>
      </c>
      <c r="AG277">
        <v>1.3999999999999999E-4</v>
      </c>
      <c r="AH277">
        <v>2</v>
      </c>
      <c r="AI277">
        <v>92865195</v>
      </c>
      <c r="AJ277">
        <v>302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ROW(Source!A119)</f>
        <v>119</v>
      </c>
      <c r="B278">
        <v>92865204</v>
      </c>
      <c r="C278">
        <v>92865189</v>
      </c>
      <c r="D278">
        <v>49525470</v>
      </c>
      <c r="E278">
        <v>1</v>
      </c>
      <c r="F278">
        <v>1</v>
      </c>
      <c r="G278">
        <v>1</v>
      </c>
      <c r="H278">
        <v>3</v>
      </c>
      <c r="I278" t="s">
        <v>951</v>
      </c>
      <c r="J278" t="s">
        <v>952</v>
      </c>
      <c r="K278" t="s">
        <v>953</v>
      </c>
      <c r="L278">
        <v>1348</v>
      </c>
      <c r="N278">
        <v>1009</v>
      </c>
      <c r="O278" t="s">
        <v>532</v>
      </c>
      <c r="P278" t="s">
        <v>532</v>
      </c>
      <c r="Q278">
        <v>1000</v>
      </c>
      <c r="X278">
        <v>1.1000000000000001E-3</v>
      </c>
      <c r="Y278">
        <v>15323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6</v>
      </c>
      <c r="AG278">
        <v>1.1000000000000001E-3</v>
      </c>
      <c r="AH278">
        <v>2</v>
      </c>
      <c r="AI278">
        <v>92865196</v>
      </c>
      <c r="AJ278">
        <v>303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ROW(Source!A119)</f>
        <v>119</v>
      </c>
      <c r="B279">
        <v>92865205</v>
      </c>
      <c r="C279">
        <v>92865189</v>
      </c>
      <c r="D279">
        <v>49514257</v>
      </c>
      <c r="E279">
        <v>70</v>
      </c>
      <c r="F279">
        <v>1</v>
      </c>
      <c r="G279">
        <v>1</v>
      </c>
      <c r="H279">
        <v>3</v>
      </c>
      <c r="I279" t="s">
        <v>1158</v>
      </c>
      <c r="J279" t="s">
        <v>6</v>
      </c>
      <c r="K279" t="s">
        <v>1159</v>
      </c>
      <c r="L279">
        <v>1371</v>
      </c>
      <c r="N279">
        <v>1013</v>
      </c>
      <c r="O279" t="s">
        <v>23</v>
      </c>
      <c r="P279" t="s">
        <v>23</v>
      </c>
      <c r="Q279">
        <v>1</v>
      </c>
      <c r="X279">
        <v>1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 t="s">
        <v>6</v>
      </c>
      <c r="AG279">
        <v>1</v>
      </c>
      <c r="AH279">
        <v>3</v>
      </c>
      <c r="AI279">
        <v>-1</v>
      </c>
      <c r="AJ279" t="s">
        <v>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ROW(Source!A119)</f>
        <v>119</v>
      </c>
      <c r="B280">
        <v>92865206</v>
      </c>
      <c r="C280">
        <v>92865189</v>
      </c>
      <c r="D280">
        <v>49515217</v>
      </c>
      <c r="E280">
        <v>70</v>
      </c>
      <c r="F280">
        <v>1</v>
      </c>
      <c r="G280">
        <v>1</v>
      </c>
      <c r="H280">
        <v>3</v>
      </c>
      <c r="I280" t="s">
        <v>1160</v>
      </c>
      <c r="J280" t="s">
        <v>6</v>
      </c>
      <c r="K280" t="s">
        <v>1161</v>
      </c>
      <c r="L280">
        <v>1371</v>
      </c>
      <c r="N280">
        <v>1013</v>
      </c>
      <c r="O280" t="s">
        <v>23</v>
      </c>
      <c r="P280" t="s">
        <v>23</v>
      </c>
      <c r="Q280">
        <v>1</v>
      </c>
      <c r="X280">
        <v>2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6</v>
      </c>
      <c r="AG280">
        <v>2</v>
      </c>
      <c r="AH280">
        <v>3</v>
      </c>
      <c r="AI280">
        <v>-1</v>
      </c>
      <c r="AJ280" t="s">
        <v>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ROW(Source!A121)</f>
        <v>121</v>
      </c>
      <c r="B281">
        <v>92865213</v>
      </c>
      <c r="C281">
        <v>92865208</v>
      </c>
      <c r="D281">
        <v>49510767</v>
      </c>
      <c r="E281">
        <v>70</v>
      </c>
      <c r="F281">
        <v>1</v>
      </c>
      <c r="G281">
        <v>1</v>
      </c>
      <c r="H281">
        <v>1</v>
      </c>
      <c r="I281" t="s">
        <v>853</v>
      </c>
      <c r="J281" t="s">
        <v>6</v>
      </c>
      <c r="K281" t="s">
        <v>854</v>
      </c>
      <c r="L281">
        <v>1191</v>
      </c>
      <c r="N281">
        <v>1013</v>
      </c>
      <c r="O281" t="s">
        <v>855</v>
      </c>
      <c r="P281" t="s">
        <v>855</v>
      </c>
      <c r="Q281">
        <v>1</v>
      </c>
      <c r="X281">
        <v>1.03</v>
      </c>
      <c r="Y281">
        <v>0</v>
      </c>
      <c r="Z281">
        <v>0</v>
      </c>
      <c r="AA281">
        <v>0</v>
      </c>
      <c r="AB281">
        <v>9.92</v>
      </c>
      <c r="AC281">
        <v>0</v>
      </c>
      <c r="AD281">
        <v>1</v>
      </c>
      <c r="AE281">
        <v>1</v>
      </c>
      <c r="AF281" t="s">
        <v>6</v>
      </c>
      <c r="AG281">
        <v>1.03</v>
      </c>
      <c r="AH281">
        <v>2</v>
      </c>
      <c r="AI281">
        <v>92865209</v>
      </c>
      <c r="AJ281">
        <v>305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ROW(Source!A121)</f>
        <v>121</v>
      </c>
      <c r="B282">
        <v>92865214</v>
      </c>
      <c r="C282">
        <v>92865208</v>
      </c>
      <c r="D282">
        <v>49521263</v>
      </c>
      <c r="E282">
        <v>1</v>
      </c>
      <c r="F282">
        <v>1</v>
      </c>
      <c r="G282">
        <v>1</v>
      </c>
      <c r="H282">
        <v>3</v>
      </c>
      <c r="I282" t="s">
        <v>862</v>
      </c>
      <c r="J282" t="s">
        <v>863</v>
      </c>
      <c r="K282" t="s">
        <v>864</v>
      </c>
      <c r="L282">
        <v>1346</v>
      </c>
      <c r="N282">
        <v>1009</v>
      </c>
      <c r="O282" t="s">
        <v>541</v>
      </c>
      <c r="P282" t="s">
        <v>541</v>
      </c>
      <c r="Q282">
        <v>1</v>
      </c>
      <c r="X282">
        <v>4.2000000000000003E-2</v>
      </c>
      <c r="Y282">
        <v>26.44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6</v>
      </c>
      <c r="AG282">
        <v>4.2000000000000003E-2</v>
      </c>
      <c r="AH282">
        <v>2</v>
      </c>
      <c r="AI282">
        <v>92865210</v>
      </c>
      <c r="AJ282">
        <v>306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ROW(Source!A121)</f>
        <v>121</v>
      </c>
      <c r="B283">
        <v>92865215</v>
      </c>
      <c r="C283">
        <v>92865208</v>
      </c>
      <c r="D283">
        <v>49515638</v>
      </c>
      <c r="E283">
        <v>70</v>
      </c>
      <c r="F283">
        <v>1</v>
      </c>
      <c r="G283">
        <v>1</v>
      </c>
      <c r="H283">
        <v>3</v>
      </c>
      <c r="I283" t="s">
        <v>859</v>
      </c>
      <c r="J283" t="s">
        <v>6</v>
      </c>
      <c r="K283" t="s">
        <v>860</v>
      </c>
      <c r="L283">
        <v>1374</v>
      </c>
      <c r="N283">
        <v>1013</v>
      </c>
      <c r="O283" t="s">
        <v>861</v>
      </c>
      <c r="P283" t="s">
        <v>861</v>
      </c>
      <c r="Q283">
        <v>1</v>
      </c>
      <c r="X283">
        <v>0.2</v>
      </c>
      <c r="Y283">
        <v>1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6</v>
      </c>
      <c r="AG283">
        <v>0.2</v>
      </c>
      <c r="AH283">
        <v>2</v>
      </c>
      <c r="AI283">
        <v>92865211</v>
      </c>
      <c r="AJ283">
        <v>308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ROW(Source!A123)</f>
        <v>123</v>
      </c>
      <c r="B284">
        <v>92865226</v>
      </c>
      <c r="C284">
        <v>92865217</v>
      </c>
      <c r="D284">
        <v>49510749</v>
      </c>
      <c r="E284">
        <v>70</v>
      </c>
      <c r="F284">
        <v>1</v>
      </c>
      <c r="G284">
        <v>1</v>
      </c>
      <c r="H284">
        <v>1</v>
      </c>
      <c r="I284" t="s">
        <v>976</v>
      </c>
      <c r="J284" t="s">
        <v>6</v>
      </c>
      <c r="K284" t="s">
        <v>977</v>
      </c>
      <c r="L284">
        <v>1191</v>
      </c>
      <c r="N284">
        <v>1013</v>
      </c>
      <c r="O284" t="s">
        <v>855</v>
      </c>
      <c r="P284" t="s">
        <v>855</v>
      </c>
      <c r="Q284">
        <v>1</v>
      </c>
      <c r="X284">
        <v>0.41</v>
      </c>
      <c r="Y284">
        <v>0</v>
      </c>
      <c r="Z284">
        <v>0</v>
      </c>
      <c r="AA284">
        <v>0</v>
      </c>
      <c r="AB284">
        <v>9.4</v>
      </c>
      <c r="AC284">
        <v>0</v>
      </c>
      <c r="AD284">
        <v>1</v>
      </c>
      <c r="AE284">
        <v>1</v>
      </c>
      <c r="AF284" t="s">
        <v>6</v>
      </c>
      <c r="AG284">
        <v>0.41</v>
      </c>
      <c r="AH284">
        <v>2</v>
      </c>
      <c r="AI284">
        <v>92865218</v>
      </c>
      <c r="AJ284">
        <v>309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ROW(Source!A123)</f>
        <v>123</v>
      </c>
      <c r="B285">
        <v>92865227</v>
      </c>
      <c r="C285">
        <v>92865217</v>
      </c>
      <c r="D285">
        <v>49510905</v>
      </c>
      <c r="E285">
        <v>70</v>
      </c>
      <c r="F285">
        <v>1</v>
      </c>
      <c r="G285">
        <v>1</v>
      </c>
      <c r="H285">
        <v>1</v>
      </c>
      <c r="I285" t="s">
        <v>867</v>
      </c>
      <c r="J285" t="s">
        <v>6</v>
      </c>
      <c r="K285" t="s">
        <v>868</v>
      </c>
      <c r="L285">
        <v>1191</v>
      </c>
      <c r="N285">
        <v>1013</v>
      </c>
      <c r="O285" t="s">
        <v>855</v>
      </c>
      <c r="P285" t="s">
        <v>855</v>
      </c>
      <c r="Q285">
        <v>1</v>
      </c>
      <c r="X285">
        <v>0.01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6</v>
      </c>
      <c r="AG285">
        <v>0.01</v>
      </c>
      <c r="AH285">
        <v>2</v>
      </c>
      <c r="AI285">
        <v>92865219</v>
      </c>
      <c r="AJ285">
        <v>310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ROW(Source!A123)</f>
        <v>123</v>
      </c>
      <c r="B286">
        <v>92865228</v>
      </c>
      <c r="C286">
        <v>92865217</v>
      </c>
      <c r="D286">
        <v>49673503</v>
      </c>
      <c r="E286">
        <v>1</v>
      </c>
      <c r="F286">
        <v>1</v>
      </c>
      <c r="G286">
        <v>1</v>
      </c>
      <c r="H286">
        <v>2</v>
      </c>
      <c r="I286" t="s">
        <v>869</v>
      </c>
      <c r="J286" t="s">
        <v>870</v>
      </c>
      <c r="K286" t="s">
        <v>871</v>
      </c>
      <c r="L286">
        <v>1367</v>
      </c>
      <c r="N286">
        <v>1011</v>
      </c>
      <c r="O286" t="s">
        <v>872</v>
      </c>
      <c r="P286" t="s">
        <v>872</v>
      </c>
      <c r="Q286">
        <v>1</v>
      </c>
      <c r="X286">
        <v>0.01</v>
      </c>
      <c r="Y286">
        <v>0</v>
      </c>
      <c r="Z286">
        <v>65.709999999999994</v>
      </c>
      <c r="AA286">
        <v>11.6</v>
      </c>
      <c r="AB286">
        <v>0</v>
      </c>
      <c r="AC286">
        <v>0</v>
      </c>
      <c r="AD286">
        <v>1</v>
      </c>
      <c r="AE286">
        <v>0</v>
      </c>
      <c r="AF286" t="s">
        <v>6</v>
      </c>
      <c r="AG286">
        <v>0.01</v>
      </c>
      <c r="AH286">
        <v>2</v>
      </c>
      <c r="AI286">
        <v>92865220</v>
      </c>
      <c r="AJ286">
        <v>311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ROW(Source!A123)</f>
        <v>123</v>
      </c>
      <c r="B287">
        <v>92865229</v>
      </c>
      <c r="C287">
        <v>92865217</v>
      </c>
      <c r="D287">
        <v>49523851</v>
      </c>
      <c r="E287">
        <v>1</v>
      </c>
      <c r="F287">
        <v>1</v>
      </c>
      <c r="G287">
        <v>1</v>
      </c>
      <c r="H287">
        <v>3</v>
      </c>
      <c r="I287" t="s">
        <v>978</v>
      </c>
      <c r="J287" t="s">
        <v>979</v>
      </c>
      <c r="K287" t="s">
        <v>980</v>
      </c>
      <c r="L287">
        <v>1346</v>
      </c>
      <c r="N287">
        <v>1009</v>
      </c>
      <c r="O287" t="s">
        <v>541</v>
      </c>
      <c r="P287" t="s">
        <v>541</v>
      </c>
      <c r="Q287">
        <v>1</v>
      </c>
      <c r="X287">
        <v>0.01</v>
      </c>
      <c r="Y287">
        <v>37.29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6</v>
      </c>
      <c r="AG287">
        <v>0.01</v>
      </c>
      <c r="AH287">
        <v>2</v>
      </c>
      <c r="AI287">
        <v>92865221</v>
      </c>
      <c r="AJ287">
        <v>312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ROW(Source!A123)</f>
        <v>123</v>
      </c>
      <c r="B288">
        <v>92865230</v>
      </c>
      <c r="C288">
        <v>92865217</v>
      </c>
      <c r="D288">
        <v>49554500</v>
      </c>
      <c r="E288">
        <v>1</v>
      </c>
      <c r="F288">
        <v>1</v>
      </c>
      <c r="G288">
        <v>1</v>
      </c>
      <c r="H288">
        <v>3</v>
      </c>
      <c r="I288" t="s">
        <v>981</v>
      </c>
      <c r="J288" t="s">
        <v>982</v>
      </c>
      <c r="K288" t="s">
        <v>983</v>
      </c>
      <c r="L288">
        <v>1346</v>
      </c>
      <c r="N288">
        <v>1009</v>
      </c>
      <c r="O288" t="s">
        <v>541</v>
      </c>
      <c r="P288" t="s">
        <v>541</v>
      </c>
      <c r="Q288">
        <v>1</v>
      </c>
      <c r="X288">
        <v>0.02</v>
      </c>
      <c r="Y288">
        <v>15.12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0.02</v>
      </c>
      <c r="AH288">
        <v>2</v>
      </c>
      <c r="AI288">
        <v>92865222</v>
      </c>
      <c r="AJ288">
        <v>313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ROW(Source!A123)</f>
        <v>123</v>
      </c>
      <c r="B289">
        <v>92865231</v>
      </c>
      <c r="C289">
        <v>92865217</v>
      </c>
      <c r="D289">
        <v>49555188</v>
      </c>
      <c r="E289">
        <v>1</v>
      </c>
      <c r="F289">
        <v>1</v>
      </c>
      <c r="G289">
        <v>1</v>
      </c>
      <c r="H289">
        <v>3</v>
      </c>
      <c r="I289" t="s">
        <v>984</v>
      </c>
      <c r="J289" t="s">
        <v>985</v>
      </c>
      <c r="K289" t="s">
        <v>986</v>
      </c>
      <c r="L289">
        <v>1348</v>
      </c>
      <c r="N289">
        <v>1009</v>
      </c>
      <c r="O289" t="s">
        <v>532</v>
      </c>
      <c r="P289" t="s">
        <v>532</v>
      </c>
      <c r="Q289">
        <v>1000</v>
      </c>
      <c r="X289">
        <v>1.0000000000000001E-5</v>
      </c>
      <c r="Y289">
        <v>16950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6</v>
      </c>
      <c r="AG289">
        <v>1.0000000000000001E-5</v>
      </c>
      <c r="AH289">
        <v>2</v>
      </c>
      <c r="AI289">
        <v>92865223</v>
      </c>
      <c r="AJ289">
        <v>314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ROW(Source!A126)</f>
        <v>126</v>
      </c>
      <c r="B290">
        <v>92865240</v>
      </c>
      <c r="C290">
        <v>92865234</v>
      </c>
      <c r="D290">
        <v>49510719</v>
      </c>
      <c r="E290">
        <v>70</v>
      </c>
      <c r="F290">
        <v>1</v>
      </c>
      <c r="G290">
        <v>1</v>
      </c>
      <c r="H290">
        <v>1</v>
      </c>
      <c r="I290" t="s">
        <v>917</v>
      </c>
      <c r="J290" t="s">
        <v>6</v>
      </c>
      <c r="K290" t="s">
        <v>918</v>
      </c>
      <c r="L290">
        <v>1191</v>
      </c>
      <c r="N290">
        <v>1013</v>
      </c>
      <c r="O290" t="s">
        <v>855</v>
      </c>
      <c r="P290" t="s">
        <v>855</v>
      </c>
      <c r="Q290">
        <v>1</v>
      </c>
      <c r="X290">
        <v>1.03</v>
      </c>
      <c r="Y290">
        <v>0</v>
      </c>
      <c r="Z290">
        <v>0</v>
      </c>
      <c r="AA290">
        <v>0</v>
      </c>
      <c r="AB290">
        <v>8.74</v>
      </c>
      <c r="AC290">
        <v>0</v>
      </c>
      <c r="AD290">
        <v>1</v>
      </c>
      <c r="AE290">
        <v>1</v>
      </c>
      <c r="AF290" t="s">
        <v>6</v>
      </c>
      <c r="AG290">
        <v>1.03</v>
      </c>
      <c r="AH290">
        <v>2</v>
      </c>
      <c r="AI290">
        <v>92865235</v>
      </c>
      <c r="AJ290">
        <v>317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ROW(Source!A126)</f>
        <v>126</v>
      </c>
      <c r="B291">
        <v>92865241</v>
      </c>
      <c r="C291">
        <v>92865234</v>
      </c>
      <c r="D291">
        <v>49521263</v>
      </c>
      <c r="E291">
        <v>1</v>
      </c>
      <c r="F291">
        <v>1</v>
      </c>
      <c r="G291">
        <v>1</v>
      </c>
      <c r="H291">
        <v>3</v>
      </c>
      <c r="I291" t="s">
        <v>862</v>
      </c>
      <c r="J291" t="s">
        <v>863</v>
      </c>
      <c r="K291" t="s">
        <v>864</v>
      </c>
      <c r="L291">
        <v>1346</v>
      </c>
      <c r="N291">
        <v>1009</v>
      </c>
      <c r="O291" t="s">
        <v>541</v>
      </c>
      <c r="P291" t="s">
        <v>541</v>
      </c>
      <c r="Q291">
        <v>1</v>
      </c>
      <c r="X291">
        <v>2E-3</v>
      </c>
      <c r="Y291">
        <v>26.44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6</v>
      </c>
      <c r="AG291">
        <v>2E-3</v>
      </c>
      <c r="AH291">
        <v>2</v>
      </c>
      <c r="AI291">
        <v>92865236</v>
      </c>
      <c r="AJ291">
        <v>318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ROW(Source!A126)</f>
        <v>126</v>
      </c>
      <c r="B292">
        <v>92865242</v>
      </c>
      <c r="C292">
        <v>92865234</v>
      </c>
      <c r="D292">
        <v>49525482</v>
      </c>
      <c r="E292">
        <v>1</v>
      </c>
      <c r="F292">
        <v>1</v>
      </c>
      <c r="G292">
        <v>1</v>
      </c>
      <c r="H292">
        <v>3</v>
      </c>
      <c r="I292" t="s">
        <v>899</v>
      </c>
      <c r="J292" t="s">
        <v>900</v>
      </c>
      <c r="K292" t="s">
        <v>901</v>
      </c>
      <c r="L292">
        <v>1346</v>
      </c>
      <c r="N292">
        <v>1009</v>
      </c>
      <c r="O292" t="s">
        <v>541</v>
      </c>
      <c r="P292" t="s">
        <v>541</v>
      </c>
      <c r="Q292">
        <v>1</v>
      </c>
      <c r="X292">
        <v>0.30199999999999999</v>
      </c>
      <c r="Y292">
        <v>25.76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6</v>
      </c>
      <c r="AG292">
        <v>0.30199999999999999</v>
      </c>
      <c r="AH292">
        <v>2</v>
      </c>
      <c r="AI292">
        <v>92865237</v>
      </c>
      <c r="AJ292">
        <v>319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ROW(Source!A126)</f>
        <v>126</v>
      </c>
      <c r="B293">
        <v>92865243</v>
      </c>
      <c r="C293">
        <v>92865234</v>
      </c>
      <c r="D293">
        <v>49515638</v>
      </c>
      <c r="E293">
        <v>70</v>
      </c>
      <c r="F293">
        <v>1</v>
      </c>
      <c r="G293">
        <v>1</v>
      </c>
      <c r="H293">
        <v>3</v>
      </c>
      <c r="I293" t="s">
        <v>859</v>
      </c>
      <c r="J293" t="s">
        <v>6</v>
      </c>
      <c r="K293" t="s">
        <v>860</v>
      </c>
      <c r="L293">
        <v>1374</v>
      </c>
      <c r="N293">
        <v>1013</v>
      </c>
      <c r="O293" t="s">
        <v>861</v>
      </c>
      <c r="P293" t="s">
        <v>861</v>
      </c>
      <c r="Q293">
        <v>1</v>
      </c>
      <c r="X293">
        <v>0.18</v>
      </c>
      <c r="Y293">
        <v>1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6</v>
      </c>
      <c r="AG293">
        <v>0.18</v>
      </c>
      <c r="AH293">
        <v>2</v>
      </c>
      <c r="AI293">
        <v>92865238</v>
      </c>
      <c r="AJ293">
        <v>320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ROW(Source!A128)</f>
        <v>128</v>
      </c>
      <c r="B294">
        <v>92865252</v>
      </c>
      <c r="C294">
        <v>92865245</v>
      </c>
      <c r="D294">
        <v>49510777</v>
      </c>
      <c r="E294">
        <v>70</v>
      </c>
      <c r="F294">
        <v>1</v>
      </c>
      <c r="G294">
        <v>1</v>
      </c>
      <c r="H294">
        <v>1</v>
      </c>
      <c r="I294" t="s">
        <v>925</v>
      </c>
      <c r="J294" t="s">
        <v>6</v>
      </c>
      <c r="K294" t="s">
        <v>926</v>
      </c>
      <c r="L294">
        <v>1191</v>
      </c>
      <c r="N294">
        <v>1013</v>
      </c>
      <c r="O294" t="s">
        <v>855</v>
      </c>
      <c r="P294" t="s">
        <v>855</v>
      </c>
      <c r="Q294">
        <v>1</v>
      </c>
      <c r="X294">
        <v>1.03</v>
      </c>
      <c r="Y294">
        <v>0</v>
      </c>
      <c r="Z294">
        <v>0</v>
      </c>
      <c r="AA294">
        <v>0</v>
      </c>
      <c r="AB294">
        <v>10.5</v>
      </c>
      <c r="AC294">
        <v>0</v>
      </c>
      <c r="AD294">
        <v>1</v>
      </c>
      <c r="AE294">
        <v>1</v>
      </c>
      <c r="AF294" t="s">
        <v>6</v>
      </c>
      <c r="AG294">
        <v>1.03</v>
      </c>
      <c r="AH294">
        <v>2</v>
      </c>
      <c r="AI294">
        <v>92865246</v>
      </c>
      <c r="AJ294">
        <v>322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ROW(Source!A128)</f>
        <v>128</v>
      </c>
      <c r="B295">
        <v>92865253</v>
      </c>
      <c r="C295">
        <v>92865245</v>
      </c>
      <c r="D295">
        <v>49510905</v>
      </c>
      <c r="E295">
        <v>70</v>
      </c>
      <c r="F295">
        <v>1</v>
      </c>
      <c r="G295">
        <v>1</v>
      </c>
      <c r="H295">
        <v>1</v>
      </c>
      <c r="I295" t="s">
        <v>867</v>
      </c>
      <c r="J295" t="s">
        <v>6</v>
      </c>
      <c r="K295" t="s">
        <v>868</v>
      </c>
      <c r="L295">
        <v>1191</v>
      </c>
      <c r="N295">
        <v>1013</v>
      </c>
      <c r="O295" t="s">
        <v>855</v>
      </c>
      <c r="P295" t="s">
        <v>855</v>
      </c>
      <c r="Q295">
        <v>1</v>
      </c>
      <c r="X295">
        <v>0.01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6</v>
      </c>
      <c r="AG295">
        <v>0.01</v>
      </c>
      <c r="AH295">
        <v>2</v>
      </c>
      <c r="AI295">
        <v>92865247</v>
      </c>
      <c r="AJ295">
        <v>323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ROW(Source!A128)</f>
        <v>128</v>
      </c>
      <c r="B296">
        <v>92865254</v>
      </c>
      <c r="C296">
        <v>92865245</v>
      </c>
      <c r="D296">
        <v>49673503</v>
      </c>
      <c r="E296">
        <v>1</v>
      </c>
      <c r="F296">
        <v>1</v>
      </c>
      <c r="G296">
        <v>1</v>
      </c>
      <c r="H296">
        <v>2</v>
      </c>
      <c r="I296" t="s">
        <v>869</v>
      </c>
      <c r="J296" t="s">
        <v>870</v>
      </c>
      <c r="K296" t="s">
        <v>871</v>
      </c>
      <c r="L296">
        <v>1367</v>
      </c>
      <c r="N296">
        <v>1011</v>
      </c>
      <c r="O296" t="s">
        <v>872</v>
      </c>
      <c r="P296" t="s">
        <v>872</v>
      </c>
      <c r="Q296">
        <v>1</v>
      </c>
      <c r="X296">
        <v>0.01</v>
      </c>
      <c r="Y296">
        <v>0</v>
      </c>
      <c r="Z296">
        <v>65.709999999999994</v>
      </c>
      <c r="AA296">
        <v>11.6</v>
      </c>
      <c r="AB296">
        <v>0</v>
      </c>
      <c r="AC296">
        <v>0</v>
      </c>
      <c r="AD296">
        <v>1</v>
      </c>
      <c r="AE296">
        <v>0</v>
      </c>
      <c r="AF296" t="s">
        <v>6</v>
      </c>
      <c r="AG296">
        <v>0.01</v>
      </c>
      <c r="AH296">
        <v>2</v>
      </c>
      <c r="AI296">
        <v>92865248</v>
      </c>
      <c r="AJ296">
        <v>324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ROW(Source!A128)</f>
        <v>128</v>
      </c>
      <c r="B297">
        <v>92865255</v>
      </c>
      <c r="C297">
        <v>92865245</v>
      </c>
      <c r="D297">
        <v>49673715</v>
      </c>
      <c r="E297">
        <v>1</v>
      </c>
      <c r="F297">
        <v>1</v>
      </c>
      <c r="G297">
        <v>1</v>
      </c>
      <c r="H297">
        <v>2</v>
      </c>
      <c r="I297" t="s">
        <v>873</v>
      </c>
      <c r="J297" t="s">
        <v>874</v>
      </c>
      <c r="K297" t="s">
        <v>875</v>
      </c>
      <c r="L297">
        <v>1367</v>
      </c>
      <c r="N297">
        <v>1011</v>
      </c>
      <c r="O297" t="s">
        <v>872</v>
      </c>
      <c r="P297" t="s">
        <v>872</v>
      </c>
      <c r="Q297">
        <v>1</v>
      </c>
      <c r="X297">
        <v>0.15</v>
      </c>
      <c r="Y297">
        <v>0</v>
      </c>
      <c r="Z297">
        <v>8.1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6</v>
      </c>
      <c r="AG297">
        <v>0.15</v>
      </c>
      <c r="AH297">
        <v>2</v>
      </c>
      <c r="AI297">
        <v>92865249</v>
      </c>
      <c r="AJ297">
        <v>325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ROW(Source!A128)</f>
        <v>128</v>
      </c>
      <c r="B298">
        <v>92865256</v>
      </c>
      <c r="C298">
        <v>92865245</v>
      </c>
      <c r="D298">
        <v>49524288</v>
      </c>
      <c r="E298">
        <v>1</v>
      </c>
      <c r="F298">
        <v>1</v>
      </c>
      <c r="G298">
        <v>1</v>
      </c>
      <c r="H298">
        <v>3</v>
      </c>
      <c r="I298" t="s">
        <v>927</v>
      </c>
      <c r="J298" t="s">
        <v>928</v>
      </c>
      <c r="K298" t="s">
        <v>929</v>
      </c>
      <c r="L298">
        <v>1348</v>
      </c>
      <c r="N298">
        <v>1009</v>
      </c>
      <c r="O298" t="s">
        <v>532</v>
      </c>
      <c r="P298" t="s">
        <v>532</v>
      </c>
      <c r="Q298">
        <v>1000</v>
      </c>
      <c r="X298">
        <v>6.0000000000000002E-5</v>
      </c>
      <c r="Y298">
        <v>10315.01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6</v>
      </c>
      <c r="AG298">
        <v>6.0000000000000002E-5</v>
      </c>
      <c r="AH298">
        <v>2</v>
      </c>
      <c r="AI298">
        <v>92865250</v>
      </c>
      <c r="AJ298">
        <v>326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ROW(Source!A128)</f>
        <v>128</v>
      </c>
      <c r="B299">
        <v>92865257</v>
      </c>
      <c r="C299">
        <v>92865245</v>
      </c>
      <c r="D299">
        <v>49515633</v>
      </c>
      <c r="E299">
        <v>70</v>
      </c>
      <c r="F299">
        <v>1</v>
      </c>
      <c r="G299">
        <v>1</v>
      </c>
      <c r="H299">
        <v>3</v>
      </c>
      <c r="I299" t="s">
        <v>1156</v>
      </c>
      <c r="J299" t="s">
        <v>6</v>
      </c>
      <c r="K299" t="s">
        <v>1157</v>
      </c>
      <c r="L299">
        <v>1348</v>
      </c>
      <c r="N299">
        <v>1009</v>
      </c>
      <c r="O299" t="s">
        <v>532</v>
      </c>
      <c r="P299" t="s">
        <v>532</v>
      </c>
      <c r="Q299">
        <v>1000</v>
      </c>
      <c r="X299">
        <v>1.0999999999999999E-2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 t="s">
        <v>6</v>
      </c>
      <c r="AG299">
        <v>1.0999999999999999E-2</v>
      </c>
      <c r="AH299">
        <v>3</v>
      </c>
      <c r="AI299">
        <v>-1</v>
      </c>
      <c r="AJ299" t="s">
        <v>6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ROW(Source!A128)</f>
        <v>128</v>
      </c>
      <c r="B300">
        <v>92865258</v>
      </c>
      <c r="C300">
        <v>92865245</v>
      </c>
      <c r="D300">
        <v>49515638</v>
      </c>
      <c r="E300">
        <v>70</v>
      </c>
      <c r="F300">
        <v>1</v>
      </c>
      <c r="G300">
        <v>1</v>
      </c>
      <c r="H300">
        <v>3</v>
      </c>
      <c r="I300" t="s">
        <v>859</v>
      </c>
      <c r="J300" t="s">
        <v>6</v>
      </c>
      <c r="K300" t="s">
        <v>860</v>
      </c>
      <c r="L300">
        <v>1374</v>
      </c>
      <c r="N300">
        <v>1013</v>
      </c>
      <c r="O300" t="s">
        <v>861</v>
      </c>
      <c r="P300" t="s">
        <v>861</v>
      </c>
      <c r="Q300">
        <v>1</v>
      </c>
      <c r="X300">
        <v>0.22</v>
      </c>
      <c r="Y300">
        <v>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6</v>
      </c>
      <c r="AG300">
        <v>0.22</v>
      </c>
      <c r="AH300">
        <v>2</v>
      </c>
      <c r="AI300">
        <v>92865251</v>
      </c>
      <c r="AJ300">
        <v>327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ROW(Source!A129)</f>
        <v>129</v>
      </c>
      <c r="B301">
        <v>92865278</v>
      </c>
      <c r="C301">
        <v>92865259</v>
      </c>
      <c r="D301">
        <v>49510757</v>
      </c>
      <c r="E301">
        <v>70</v>
      </c>
      <c r="F301">
        <v>1</v>
      </c>
      <c r="G301">
        <v>1</v>
      </c>
      <c r="H301">
        <v>1</v>
      </c>
      <c r="I301" t="s">
        <v>865</v>
      </c>
      <c r="J301" t="s">
        <v>6</v>
      </c>
      <c r="K301" t="s">
        <v>866</v>
      </c>
      <c r="L301">
        <v>1191</v>
      </c>
      <c r="N301">
        <v>1013</v>
      </c>
      <c r="O301" t="s">
        <v>855</v>
      </c>
      <c r="P301" t="s">
        <v>855</v>
      </c>
      <c r="Q301">
        <v>1</v>
      </c>
      <c r="X301">
        <v>26.6</v>
      </c>
      <c r="Y301">
        <v>0</v>
      </c>
      <c r="Z301">
        <v>0</v>
      </c>
      <c r="AA301">
        <v>0</v>
      </c>
      <c r="AB301">
        <v>9.6199999999999992</v>
      </c>
      <c r="AC301">
        <v>0</v>
      </c>
      <c r="AD301">
        <v>1</v>
      </c>
      <c r="AE301">
        <v>1</v>
      </c>
      <c r="AF301" t="s">
        <v>6</v>
      </c>
      <c r="AG301">
        <v>26.6</v>
      </c>
      <c r="AH301">
        <v>2</v>
      </c>
      <c r="AI301">
        <v>92865260</v>
      </c>
      <c r="AJ301">
        <v>328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ROW(Source!A129)</f>
        <v>129</v>
      </c>
      <c r="B302">
        <v>92865279</v>
      </c>
      <c r="C302">
        <v>92865259</v>
      </c>
      <c r="D302">
        <v>49510905</v>
      </c>
      <c r="E302">
        <v>70</v>
      </c>
      <c r="F302">
        <v>1</v>
      </c>
      <c r="G302">
        <v>1</v>
      </c>
      <c r="H302">
        <v>1</v>
      </c>
      <c r="I302" t="s">
        <v>867</v>
      </c>
      <c r="J302" t="s">
        <v>6</v>
      </c>
      <c r="K302" t="s">
        <v>868</v>
      </c>
      <c r="L302">
        <v>1191</v>
      </c>
      <c r="N302">
        <v>1013</v>
      </c>
      <c r="O302" t="s">
        <v>855</v>
      </c>
      <c r="P302" t="s">
        <v>855</v>
      </c>
      <c r="Q302">
        <v>1</v>
      </c>
      <c r="X302">
        <v>2.2000000000000002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6</v>
      </c>
      <c r="AG302">
        <v>2.2000000000000002</v>
      </c>
      <c r="AH302">
        <v>2</v>
      </c>
      <c r="AI302">
        <v>92865261</v>
      </c>
      <c r="AJ302">
        <v>329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ROW(Source!A129)</f>
        <v>129</v>
      </c>
      <c r="B303">
        <v>92865280</v>
      </c>
      <c r="C303">
        <v>92865259</v>
      </c>
      <c r="D303">
        <v>49672573</v>
      </c>
      <c r="E303">
        <v>1</v>
      </c>
      <c r="F303">
        <v>1</v>
      </c>
      <c r="G303">
        <v>1</v>
      </c>
      <c r="H303">
        <v>2</v>
      </c>
      <c r="I303" t="s">
        <v>893</v>
      </c>
      <c r="J303" t="s">
        <v>894</v>
      </c>
      <c r="K303" t="s">
        <v>895</v>
      </c>
      <c r="L303">
        <v>1367</v>
      </c>
      <c r="N303">
        <v>1011</v>
      </c>
      <c r="O303" t="s">
        <v>872</v>
      </c>
      <c r="P303" t="s">
        <v>872</v>
      </c>
      <c r="Q303">
        <v>1</v>
      </c>
      <c r="X303">
        <v>0.24</v>
      </c>
      <c r="Y303">
        <v>0</v>
      </c>
      <c r="Z303">
        <v>115.4</v>
      </c>
      <c r="AA303">
        <v>13.5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0.24</v>
      </c>
      <c r="AH303">
        <v>2</v>
      </c>
      <c r="AI303">
        <v>92865262</v>
      </c>
      <c r="AJ303">
        <v>330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ROW(Source!A129)</f>
        <v>129</v>
      </c>
      <c r="B304">
        <v>92865281</v>
      </c>
      <c r="C304">
        <v>92865259</v>
      </c>
      <c r="D304">
        <v>49673308</v>
      </c>
      <c r="E304">
        <v>1</v>
      </c>
      <c r="F304">
        <v>1</v>
      </c>
      <c r="G304">
        <v>1</v>
      </c>
      <c r="H304">
        <v>2</v>
      </c>
      <c r="I304" t="s">
        <v>987</v>
      </c>
      <c r="J304" t="s">
        <v>988</v>
      </c>
      <c r="K304" t="s">
        <v>989</v>
      </c>
      <c r="L304">
        <v>1367</v>
      </c>
      <c r="N304">
        <v>1011</v>
      </c>
      <c r="O304" t="s">
        <v>872</v>
      </c>
      <c r="P304" t="s">
        <v>872</v>
      </c>
      <c r="Q304">
        <v>1</v>
      </c>
      <c r="X304">
        <v>0.4</v>
      </c>
      <c r="Y304">
        <v>0</v>
      </c>
      <c r="Z304">
        <v>29.67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6</v>
      </c>
      <c r="AG304">
        <v>0.4</v>
      </c>
      <c r="AH304">
        <v>2</v>
      </c>
      <c r="AI304">
        <v>92865263</v>
      </c>
      <c r="AJ304">
        <v>331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ROW(Source!A129)</f>
        <v>129</v>
      </c>
      <c r="B305">
        <v>92865282</v>
      </c>
      <c r="C305">
        <v>92865259</v>
      </c>
      <c r="D305">
        <v>49673503</v>
      </c>
      <c r="E305">
        <v>1</v>
      </c>
      <c r="F305">
        <v>1</v>
      </c>
      <c r="G305">
        <v>1</v>
      </c>
      <c r="H305">
        <v>2</v>
      </c>
      <c r="I305" t="s">
        <v>869</v>
      </c>
      <c r="J305" t="s">
        <v>870</v>
      </c>
      <c r="K305" t="s">
        <v>871</v>
      </c>
      <c r="L305">
        <v>1367</v>
      </c>
      <c r="N305">
        <v>1011</v>
      </c>
      <c r="O305" t="s">
        <v>872</v>
      </c>
      <c r="P305" t="s">
        <v>872</v>
      </c>
      <c r="Q305">
        <v>1</v>
      </c>
      <c r="X305">
        <v>1.96</v>
      </c>
      <c r="Y305">
        <v>0</v>
      </c>
      <c r="Z305">
        <v>65.709999999999994</v>
      </c>
      <c r="AA305">
        <v>11.6</v>
      </c>
      <c r="AB305">
        <v>0</v>
      </c>
      <c r="AC305">
        <v>0</v>
      </c>
      <c r="AD305">
        <v>1</v>
      </c>
      <c r="AE305">
        <v>0</v>
      </c>
      <c r="AF305" t="s">
        <v>6</v>
      </c>
      <c r="AG305">
        <v>1.96</v>
      </c>
      <c r="AH305">
        <v>2</v>
      </c>
      <c r="AI305">
        <v>92865264</v>
      </c>
      <c r="AJ305">
        <v>332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ROW(Source!A129)</f>
        <v>129</v>
      </c>
      <c r="B306">
        <v>92865283</v>
      </c>
      <c r="C306">
        <v>92865259</v>
      </c>
      <c r="D306">
        <v>49673715</v>
      </c>
      <c r="E306">
        <v>1</v>
      </c>
      <c r="F306">
        <v>1</v>
      </c>
      <c r="G306">
        <v>1</v>
      </c>
      <c r="H306">
        <v>2</v>
      </c>
      <c r="I306" t="s">
        <v>873</v>
      </c>
      <c r="J306" t="s">
        <v>874</v>
      </c>
      <c r="K306" t="s">
        <v>875</v>
      </c>
      <c r="L306">
        <v>1367</v>
      </c>
      <c r="N306">
        <v>1011</v>
      </c>
      <c r="O306" t="s">
        <v>872</v>
      </c>
      <c r="P306" t="s">
        <v>872</v>
      </c>
      <c r="Q306">
        <v>1</v>
      </c>
      <c r="X306">
        <v>4.3</v>
      </c>
      <c r="Y306">
        <v>0</v>
      </c>
      <c r="Z306">
        <v>8.1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6</v>
      </c>
      <c r="AG306">
        <v>4.3</v>
      </c>
      <c r="AH306">
        <v>2</v>
      </c>
      <c r="AI306">
        <v>92865265</v>
      </c>
      <c r="AJ306">
        <v>333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ROW(Source!A129)</f>
        <v>129</v>
      </c>
      <c r="B307">
        <v>92865284</v>
      </c>
      <c r="C307">
        <v>92865259</v>
      </c>
      <c r="D307">
        <v>49521240</v>
      </c>
      <c r="E307">
        <v>1</v>
      </c>
      <c r="F307">
        <v>1</v>
      </c>
      <c r="G307">
        <v>1</v>
      </c>
      <c r="H307">
        <v>3</v>
      </c>
      <c r="I307" t="s">
        <v>990</v>
      </c>
      <c r="J307" t="s">
        <v>991</v>
      </c>
      <c r="K307" t="s">
        <v>992</v>
      </c>
      <c r="L307">
        <v>1407</v>
      </c>
      <c r="N307">
        <v>1013</v>
      </c>
      <c r="O307" t="s">
        <v>938</v>
      </c>
      <c r="P307" t="s">
        <v>938</v>
      </c>
      <c r="Q307">
        <v>1</v>
      </c>
      <c r="X307">
        <v>1E-3</v>
      </c>
      <c r="Y307">
        <v>10374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6</v>
      </c>
      <c r="AG307">
        <v>1E-3</v>
      </c>
      <c r="AH307">
        <v>2</v>
      </c>
      <c r="AI307">
        <v>92865266</v>
      </c>
      <c r="AJ307">
        <v>334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ROW(Source!A129)</f>
        <v>129</v>
      </c>
      <c r="B308">
        <v>92865285</v>
      </c>
      <c r="C308">
        <v>92865259</v>
      </c>
      <c r="D308">
        <v>49521242</v>
      </c>
      <c r="E308">
        <v>1</v>
      </c>
      <c r="F308">
        <v>1</v>
      </c>
      <c r="G308">
        <v>1</v>
      </c>
      <c r="H308">
        <v>3</v>
      </c>
      <c r="I308" t="s">
        <v>993</v>
      </c>
      <c r="J308" t="s">
        <v>994</v>
      </c>
      <c r="K308" t="s">
        <v>995</v>
      </c>
      <c r="L308">
        <v>1407</v>
      </c>
      <c r="N308">
        <v>1013</v>
      </c>
      <c r="O308" t="s">
        <v>938</v>
      </c>
      <c r="P308" t="s">
        <v>938</v>
      </c>
      <c r="Q308">
        <v>1</v>
      </c>
      <c r="X308">
        <v>2E-3</v>
      </c>
      <c r="Y308">
        <v>15270.7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6</v>
      </c>
      <c r="AG308">
        <v>2E-3</v>
      </c>
      <c r="AH308">
        <v>2</v>
      </c>
      <c r="AI308">
        <v>92865267</v>
      </c>
      <c r="AJ308">
        <v>335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ROW(Source!A129)</f>
        <v>129</v>
      </c>
      <c r="B309">
        <v>92865286</v>
      </c>
      <c r="C309">
        <v>92865259</v>
      </c>
      <c r="D309">
        <v>49521253</v>
      </c>
      <c r="E309">
        <v>1</v>
      </c>
      <c r="F309">
        <v>1</v>
      </c>
      <c r="G309">
        <v>1</v>
      </c>
      <c r="H309">
        <v>3</v>
      </c>
      <c r="I309" t="s">
        <v>996</v>
      </c>
      <c r="J309" t="s">
        <v>997</v>
      </c>
      <c r="K309" t="s">
        <v>998</v>
      </c>
      <c r="L309">
        <v>1407</v>
      </c>
      <c r="N309">
        <v>1013</v>
      </c>
      <c r="O309" t="s">
        <v>938</v>
      </c>
      <c r="P309" t="s">
        <v>938</v>
      </c>
      <c r="Q309">
        <v>1</v>
      </c>
      <c r="X309">
        <v>1E-3</v>
      </c>
      <c r="Y309">
        <v>22792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6</v>
      </c>
      <c r="AG309">
        <v>1E-3</v>
      </c>
      <c r="AH309">
        <v>2</v>
      </c>
      <c r="AI309">
        <v>92865268</v>
      </c>
      <c r="AJ309">
        <v>336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ROW(Source!A129)</f>
        <v>129</v>
      </c>
      <c r="B310">
        <v>92865287</v>
      </c>
      <c r="C310">
        <v>92865259</v>
      </c>
      <c r="D310">
        <v>49523203</v>
      </c>
      <c r="E310">
        <v>1</v>
      </c>
      <c r="F310">
        <v>1</v>
      </c>
      <c r="G310">
        <v>1</v>
      </c>
      <c r="H310">
        <v>3</v>
      </c>
      <c r="I310" t="s">
        <v>999</v>
      </c>
      <c r="J310" t="s">
        <v>1000</v>
      </c>
      <c r="K310" t="s">
        <v>1001</v>
      </c>
      <c r="L310">
        <v>1339</v>
      </c>
      <c r="N310">
        <v>1007</v>
      </c>
      <c r="O310" t="s">
        <v>957</v>
      </c>
      <c r="P310" t="s">
        <v>957</v>
      </c>
      <c r="Q310">
        <v>1</v>
      </c>
      <c r="X310">
        <v>2.74</v>
      </c>
      <c r="Y310">
        <v>2.44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6</v>
      </c>
      <c r="AG310">
        <v>2.74</v>
      </c>
      <c r="AH310">
        <v>2</v>
      </c>
      <c r="AI310">
        <v>92865269</v>
      </c>
      <c r="AJ310">
        <v>337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ROW(Source!A129)</f>
        <v>129</v>
      </c>
      <c r="B311">
        <v>92865288</v>
      </c>
      <c r="C311">
        <v>92865259</v>
      </c>
      <c r="D311">
        <v>49523851</v>
      </c>
      <c r="E311">
        <v>1</v>
      </c>
      <c r="F311">
        <v>1</v>
      </c>
      <c r="G311">
        <v>1</v>
      </c>
      <c r="H311">
        <v>3</v>
      </c>
      <c r="I311" t="s">
        <v>978</v>
      </c>
      <c r="J311" t="s">
        <v>979</v>
      </c>
      <c r="K311" t="s">
        <v>980</v>
      </c>
      <c r="L311">
        <v>1346</v>
      </c>
      <c r="N311">
        <v>1009</v>
      </c>
      <c r="O311" t="s">
        <v>541</v>
      </c>
      <c r="P311" t="s">
        <v>541</v>
      </c>
      <c r="Q311">
        <v>1</v>
      </c>
      <c r="X311">
        <v>0.01</v>
      </c>
      <c r="Y311">
        <v>37.29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6</v>
      </c>
      <c r="AG311">
        <v>0.01</v>
      </c>
      <c r="AH311">
        <v>2</v>
      </c>
      <c r="AI311">
        <v>92865270</v>
      </c>
      <c r="AJ311">
        <v>338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ROW(Source!A129)</f>
        <v>129</v>
      </c>
      <c r="B312">
        <v>92865289</v>
      </c>
      <c r="C312">
        <v>92865259</v>
      </c>
      <c r="D312">
        <v>49524301</v>
      </c>
      <c r="E312">
        <v>1</v>
      </c>
      <c r="F312">
        <v>1</v>
      </c>
      <c r="G312">
        <v>1</v>
      </c>
      <c r="H312">
        <v>3</v>
      </c>
      <c r="I312" t="s">
        <v>939</v>
      </c>
      <c r="J312" t="s">
        <v>940</v>
      </c>
      <c r="K312" t="s">
        <v>941</v>
      </c>
      <c r="L312">
        <v>1348</v>
      </c>
      <c r="N312">
        <v>1009</v>
      </c>
      <c r="O312" t="s">
        <v>532</v>
      </c>
      <c r="P312" t="s">
        <v>532</v>
      </c>
      <c r="Q312">
        <v>1000</v>
      </c>
      <c r="X312">
        <v>7.9799999999999992E-3</v>
      </c>
      <c r="Y312">
        <v>10362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6</v>
      </c>
      <c r="AG312">
        <v>7.9799999999999992E-3</v>
      </c>
      <c r="AH312">
        <v>2</v>
      </c>
      <c r="AI312">
        <v>92865271</v>
      </c>
      <c r="AJ312">
        <v>339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ROW(Source!A129)</f>
        <v>129</v>
      </c>
      <c r="B313">
        <v>92865290</v>
      </c>
      <c r="C313">
        <v>92865259</v>
      </c>
      <c r="D313">
        <v>49525470</v>
      </c>
      <c r="E313">
        <v>1</v>
      </c>
      <c r="F313">
        <v>1</v>
      </c>
      <c r="G313">
        <v>1</v>
      </c>
      <c r="H313">
        <v>3</v>
      </c>
      <c r="I313" t="s">
        <v>951</v>
      </c>
      <c r="J313" t="s">
        <v>952</v>
      </c>
      <c r="K313" t="s">
        <v>953</v>
      </c>
      <c r="L313">
        <v>1348</v>
      </c>
      <c r="N313">
        <v>1009</v>
      </c>
      <c r="O313" t="s">
        <v>532</v>
      </c>
      <c r="P313" t="s">
        <v>532</v>
      </c>
      <c r="Q313">
        <v>1000</v>
      </c>
      <c r="X313">
        <v>1.44E-2</v>
      </c>
      <c r="Y313">
        <v>15323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6</v>
      </c>
      <c r="AG313">
        <v>1.44E-2</v>
      </c>
      <c r="AH313">
        <v>2</v>
      </c>
      <c r="AI313">
        <v>92865272</v>
      </c>
      <c r="AJ313">
        <v>340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ROW(Source!A129)</f>
        <v>129</v>
      </c>
      <c r="B314">
        <v>92865291</v>
      </c>
      <c r="C314">
        <v>92865259</v>
      </c>
      <c r="D314">
        <v>49526492</v>
      </c>
      <c r="E314">
        <v>1</v>
      </c>
      <c r="F314">
        <v>1</v>
      </c>
      <c r="G314">
        <v>1</v>
      </c>
      <c r="H314">
        <v>3</v>
      </c>
      <c r="I314" t="s">
        <v>879</v>
      </c>
      <c r="J314" t="s">
        <v>880</v>
      </c>
      <c r="K314" t="s">
        <v>881</v>
      </c>
      <c r="L314">
        <v>1346</v>
      </c>
      <c r="N314">
        <v>1009</v>
      </c>
      <c r="O314" t="s">
        <v>541</v>
      </c>
      <c r="P314" t="s">
        <v>541</v>
      </c>
      <c r="Q314">
        <v>1</v>
      </c>
      <c r="X314">
        <v>0.44</v>
      </c>
      <c r="Y314">
        <v>23.09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6</v>
      </c>
      <c r="AG314">
        <v>0.44</v>
      </c>
      <c r="AH314">
        <v>2</v>
      </c>
      <c r="AI314">
        <v>92865273</v>
      </c>
      <c r="AJ314">
        <v>341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ROW(Source!A129)</f>
        <v>129</v>
      </c>
      <c r="B315">
        <v>92865292</v>
      </c>
      <c r="C315">
        <v>92865259</v>
      </c>
      <c r="D315">
        <v>49554500</v>
      </c>
      <c r="E315">
        <v>1</v>
      </c>
      <c r="F315">
        <v>1</v>
      </c>
      <c r="G315">
        <v>1</v>
      </c>
      <c r="H315">
        <v>3</v>
      </c>
      <c r="I315" t="s">
        <v>981</v>
      </c>
      <c r="J315" t="s">
        <v>982</v>
      </c>
      <c r="K315" t="s">
        <v>983</v>
      </c>
      <c r="L315">
        <v>1346</v>
      </c>
      <c r="N315">
        <v>1009</v>
      </c>
      <c r="O315" t="s">
        <v>541</v>
      </c>
      <c r="P315" t="s">
        <v>541</v>
      </c>
      <c r="Q315">
        <v>1</v>
      </c>
      <c r="X315">
        <v>0.08</v>
      </c>
      <c r="Y315">
        <v>15.12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6</v>
      </c>
      <c r="AG315">
        <v>0.08</v>
      </c>
      <c r="AH315">
        <v>2</v>
      </c>
      <c r="AI315">
        <v>92865274</v>
      </c>
      <c r="AJ315">
        <v>342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ROW(Source!A129)</f>
        <v>129</v>
      </c>
      <c r="B316">
        <v>92865293</v>
      </c>
      <c r="C316">
        <v>92865259</v>
      </c>
      <c r="D316">
        <v>49555188</v>
      </c>
      <c r="E316">
        <v>1</v>
      </c>
      <c r="F316">
        <v>1</v>
      </c>
      <c r="G316">
        <v>1</v>
      </c>
      <c r="H316">
        <v>3</v>
      </c>
      <c r="I316" t="s">
        <v>984</v>
      </c>
      <c r="J316" t="s">
        <v>985</v>
      </c>
      <c r="K316" t="s">
        <v>986</v>
      </c>
      <c r="L316">
        <v>1348</v>
      </c>
      <c r="N316">
        <v>1009</v>
      </c>
      <c r="O316" t="s">
        <v>532</v>
      </c>
      <c r="P316" t="s">
        <v>532</v>
      </c>
      <c r="Q316">
        <v>1000</v>
      </c>
      <c r="X316">
        <v>4.0000000000000003E-5</v>
      </c>
      <c r="Y316">
        <v>16950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6</v>
      </c>
      <c r="AG316">
        <v>4.0000000000000003E-5</v>
      </c>
      <c r="AH316">
        <v>2</v>
      </c>
      <c r="AI316">
        <v>92865275</v>
      </c>
      <c r="AJ316">
        <v>343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ROW(Source!A129)</f>
        <v>129</v>
      </c>
      <c r="B317">
        <v>92865294</v>
      </c>
      <c r="C317">
        <v>92865259</v>
      </c>
      <c r="D317">
        <v>49515217</v>
      </c>
      <c r="E317">
        <v>70</v>
      </c>
      <c r="F317">
        <v>1</v>
      </c>
      <c r="G317">
        <v>1</v>
      </c>
      <c r="H317">
        <v>3</v>
      </c>
      <c r="I317" t="s">
        <v>1160</v>
      </c>
      <c r="J317" t="s">
        <v>6</v>
      </c>
      <c r="K317" t="s">
        <v>1161</v>
      </c>
      <c r="L317">
        <v>1371</v>
      </c>
      <c r="N317">
        <v>1013</v>
      </c>
      <c r="O317" t="s">
        <v>23</v>
      </c>
      <c r="P317" t="s">
        <v>23</v>
      </c>
      <c r="Q317">
        <v>1</v>
      </c>
      <c r="X317">
        <v>4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t="s">
        <v>6</v>
      </c>
      <c r="AG317">
        <v>4</v>
      </c>
      <c r="AH317">
        <v>3</v>
      </c>
      <c r="AI317">
        <v>-1</v>
      </c>
      <c r="AJ317" t="s">
        <v>6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ROW(Source!A132)</f>
        <v>132</v>
      </c>
      <c r="B318">
        <v>92865316</v>
      </c>
      <c r="C318">
        <v>92865297</v>
      </c>
      <c r="D318">
        <v>49510757</v>
      </c>
      <c r="E318">
        <v>70</v>
      </c>
      <c r="F318">
        <v>1</v>
      </c>
      <c r="G318">
        <v>1</v>
      </c>
      <c r="H318">
        <v>1</v>
      </c>
      <c r="I318" t="s">
        <v>865</v>
      </c>
      <c r="J318" t="s">
        <v>6</v>
      </c>
      <c r="K318" t="s">
        <v>866</v>
      </c>
      <c r="L318">
        <v>1191</v>
      </c>
      <c r="N318">
        <v>1013</v>
      </c>
      <c r="O318" t="s">
        <v>855</v>
      </c>
      <c r="P318" t="s">
        <v>855</v>
      </c>
      <c r="Q318">
        <v>1</v>
      </c>
      <c r="X318">
        <v>16.399999999999999</v>
      </c>
      <c r="Y318">
        <v>0</v>
      </c>
      <c r="Z318">
        <v>0</v>
      </c>
      <c r="AA318">
        <v>0</v>
      </c>
      <c r="AB318">
        <v>9.6199999999999992</v>
      </c>
      <c r="AC318">
        <v>0</v>
      </c>
      <c r="AD318">
        <v>1</v>
      </c>
      <c r="AE318">
        <v>1</v>
      </c>
      <c r="AF318" t="s">
        <v>6</v>
      </c>
      <c r="AG318">
        <v>16.399999999999999</v>
      </c>
      <c r="AH318">
        <v>2</v>
      </c>
      <c r="AI318">
        <v>92865299</v>
      </c>
      <c r="AJ318">
        <v>346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ROW(Source!A132)</f>
        <v>132</v>
      </c>
      <c r="B319">
        <v>92865317</v>
      </c>
      <c r="C319">
        <v>92865297</v>
      </c>
      <c r="D319">
        <v>49510905</v>
      </c>
      <c r="E319">
        <v>70</v>
      </c>
      <c r="F319">
        <v>1</v>
      </c>
      <c r="G319">
        <v>1</v>
      </c>
      <c r="H319">
        <v>1</v>
      </c>
      <c r="I319" t="s">
        <v>867</v>
      </c>
      <c r="J319" t="s">
        <v>6</v>
      </c>
      <c r="K319" t="s">
        <v>868</v>
      </c>
      <c r="L319">
        <v>1191</v>
      </c>
      <c r="N319">
        <v>1013</v>
      </c>
      <c r="O319" t="s">
        <v>855</v>
      </c>
      <c r="P319" t="s">
        <v>855</v>
      </c>
      <c r="Q319">
        <v>1</v>
      </c>
      <c r="X319">
        <v>1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2</v>
      </c>
      <c r="AF319" t="s">
        <v>6</v>
      </c>
      <c r="AG319">
        <v>1</v>
      </c>
      <c r="AH319">
        <v>2</v>
      </c>
      <c r="AI319">
        <v>92865300</v>
      </c>
      <c r="AJ319">
        <v>347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ROW(Source!A132)</f>
        <v>132</v>
      </c>
      <c r="B320">
        <v>92865318</v>
      </c>
      <c r="C320">
        <v>92865297</v>
      </c>
      <c r="D320">
        <v>49672573</v>
      </c>
      <c r="E320">
        <v>1</v>
      </c>
      <c r="F320">
        <v>1</v>
      </c>
      <c r="G320">
        <v>1</v>
      </c>
      <c r="H320">
        <v>2</v>
      </c>
      <c r="I320" t="s">
        <v>893</v>
      </c>
      <c r="J320" t="s">
        <v>894</v>
      </c>
      <c r="K320" t="s">
        <v>895</v>
      </c>
      <c r="L320">
        <v>1367</v>
      </c>
      <c r="N320">
        <v>1011</v>
      </c>
      <c r="O320" t="s">
        <v>872</v>
      </c>
      <c r="P320" t="s">
        <v>872</v>
      </c>
      <c r="Q320">
        <v>1</v>
      </c>
      <c r="X320">
        <v>0.14000000000000001</v>
      </c>
      <c r="Y320">
        <v>0</v>
      </c>
      <c r="Z320">
        <v>115.4</v>
      </c>
      <c r="AA320">
        <v>13.5</v>
      </c>
      <c r="AB320">
        <v>0</v>
      </c>
      <c r="AC320">
        <v>0</v>
      </c>
      <c r="AD320">
        <v>1</v>
      </c>
      <c r="AE320">
        <v>0</v>
      </c>
      <c r="AF320" t="s">
        <v>6</v>
      </c>
      <c r="AG320">
        <v>0.14000000000000001</v>
      </c>
      <c r="AH320">
        <v>2</v>
      </c>
      <c r="AI320">
        <v>92865301</v>
      </c>
      <c r="AJ320">
        <v>348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ROW(Source!A132)</f>
        <v>132</v>
      </c>
      <c r="B321">
        <v>92865319</v>
      </c>
      <c r="C321">
        <v>92865297</v>
      </c>
      <c r="D321">
        <v>49673308</v>
      </c>
      <c r="E321">
        <v>1</v>
      </c>
      <c r="F321">
        <v>1</v>
      </c>
      <c r="G321">
        <v>1</v>
      </c>
      <c r="H321">
        <v>2</v>
      </c>
      <c r="I321" t="s">
        <v>987</v>
      </c>
      <c r="J321" t="s">
        <v>988</v>
      </c>
      <c r="K321" t="s">
        <v>989</v>
      </c>
      <c r="L321">
        <v>1367</v>
      </c>
      <c r="N321">
        <v>1011</v>
      </c>
      <c r="O321" t="s">
        <v>872</v>
      </c>
      <c r="P321" t="s">
        <v>872</v>
      </c>
      <c r="Q321">
        <v>1</v>
      </c>
      <c r="X321">
        <v>0.4</v>
      </c>
      <c r="Y321">
        <v>0</v>
      </c>
      <c r="Z321">
        <v>29.67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6</v>
      </c>
      <c r="AG321">
        <v>0.4</v>
      </c>
      <c r="AH321">
        <v>2</v>
      </c>
      <c r="AI321">
        <v>92865302</v>
      </c>
      <c r="AJ321">
        <v>349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ROW(Source!A132)</f>
        <v>132</v>
      </c>
      <c r="B322">
        <v>92865320</v>
      </c>
      <c r="C322">
        <v>92865297</v>
      </c>
      <c r="D322">
        <v>49673503</v>
      </c>
      <c r="E322">
        <v>1</v>
      </c>
      <c r="F322">
        <v>1</v>
      </c>
      <c r="G322">
        <v>1</v>
      </c>
      <c r="H322">
        <v>2</v>
      </c>
      <c r="I322" t="s">
        <v>869</v>
      </c>
      <c r="J322" t="s">
        <v>870</v>
      </c>
      <c r="K322" t="s">
        <v>871</v>
      </c>
      <c r="L322">
        <v>1367</v>
      </c>
      <c r="N322">
        <v>1011</v>
      </c>
      <c r="O322" t="s">
        <v>872</v>
      </c>
      <c r="P322" t="s">
        <v>872</v>
      </c>
      <c r="Q322">
        <v>1</v>
      </c>
      <c r="X322">
        <v>0.86</v>
      </c>
      <c r="Y322">
        <v>0</v>
      </c>
      <c r="Z322">
        <v>65.709999999999994</v>
      </c>
      <c r="AA322">
        <v>11.6</v>
      </c>
      <c r="AB322">
        <v>0</v>
      </c>
      <c r="AC322">
        <v>0</v>
      </c>
      <c r="AD322">
        <v>1</v>
      </c>
      <c r="AE322">
        <v>0</v>
      </c>
      <c r="AF322" t="s">
        <v>6</v>
      </c>
      <c r="AG322">
        <v>0.86</v>
      </c>
      <c r="AH322">
        <v>2</v>
      </c>
      <c r="AI322">
        <v>92865303</v>
      </c>
      <c r="AJ322">
        <v>350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ROW(Source!A132)</f>
        <v>132</v>
      </c>
      <c r="B323">
        <v>92865321</v>
      </c>
      <c r="C323">
        <v>92865297</v>
      </c>
      <c r="D323">
        <v>49673715</v>
      </c>
      <c r="E323">
        <v>1</v>
      </c>
      <c r="F323">
        <v>1</v>
      </c>
      <c r="G323">
        <v>1</v>
      </c>
      <c r="H323">
        <v>2</v>
      </c>
      <c r="I323" t="s">
        <v>873</v>
      </c>
      <c r="J323" t="s">
        <v>874</v>
      </c>
      <c r="K323" t="s">
        <v>875</v>
      </c>
      <c r="L323">
        <v>1367</v>
      </c>
      <c r="N323">
        <v>1011</v>
      </c>
      <c r="O323" t="s">
        <v>872</v>
      </c>
      <c r="P323" t="s">
        <v>872</v>
      </c>
      <c r="Q323">
        <v>1</v>
      </c>
      <c r="X323">
        <v>2.4</v>
      </c>
      <c r="Y323">
        <v>0</v>
      </c>
      <c r="Z323">
        <v>8.1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6</v>
      </c>
      <c r="AG323">
        <v>2.4</v>
      </c>
      <c r="AH323">
        <v>2</v>
      </c>
      <c r="AI323">
        <v>92865304</v>
      </c>
      <c r="AJ323">
        <v>351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ROW(Source!A132)</f>
        <v>132</v>
      </c>
      <c r="B324">
        <v>92865322</v>
      </c>
      <c r="C324">
        <v>92865297</v>
      </c>
      <c r="D324">
        <v>49521239</v>
      </c>
      <c r="E324">
        <v>1</v>
      </c>
      <c r="F324">
        <v>1</v>
      </c>
      <c r="G324">
        <v>1</v>
      </c>
      <c r="H324">
        <v>3</v>
      </c>
      <c r="I324" t="s">
        <v>935</v>
      </c>
      <c r="J324" t="s">
        <v>936</v>
      </c>
      <c r="K324" t="s">
        <v>937</v>
      </c>
      <c r="L324">
        <v>1407</v>
      </c>
      <c r="N324">
        <v>1013</v>
      </c>
      <c r="O324" t="s">
        <v>938</v>
      </c>
      <c r="P324" t="s">
        <v>938</v>
      </c>
      <c r="Q324">
        <v>1</v>
      </c>
      <c r="X324">
        <v>2E-3</v>
      </c>
      <c r="Y324">
        <v>7980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6</v>
      </c>
      <c r="AG324">
        <v>2E-3</v>
      </c>
      <c r="AH324">
        <v>2</v>
      </c>
      <c r="AI324">
        <v>92865305</v>
      </c>
      <c r="AJ324">
        <v>352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ROW(Source!A132)</f>
        <v>132</v>
      </c>
      <c r="B325">
        <v>92865323</v>
      </c>
      <c r="C325">
        <v>92865297</v>
      </c>
      <c r="D325">
        <v>49521240</v>
      </c>
      <c r="E325">
        <v>1</v>
      </c>
      <c r="F325">
        <v>1</v>
      </c>
      <c r="G325">
        <v>1</v>
      </c>
      <c r="H325">
        <v>3</v>
      </c>
      <c r="I325" t="s">
        <v>990</v>
      </c>
      <c r="J325" t="s">
        <v>991</v>
      </c>
      <c r="K325" t="s">
        <v>992</v>
      </c>
      <c r="L325">
        <v>1407</v>
      </c>
      <c r="N325">
        <v>1013</v>
      </c>
      <c r="O325" t="s">
        <v>938</v>
      </c>
      <c r="P325" t="s">
        <v>938</v>
      </c>
      <c r="Q325">
        <v>1</v>
      </c>
      <c r="X325">
        <v>2E-3</v>
      </c>
      <c r="Y325">
        <v>10374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6</v>
      </c>
      <c r="AG325">
        <v>2E-3</v>
      </c>
      <c r="AH325">
        <v>2</v>
      </c>
      <c r="AI325">
        <v>92865306</v>
      </c>
      <c r="AJ325">
        <v>353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ROW(Source!A132)</f>
        <v>132</v>
      </c>
      <c r="B326">
        <v>92865324</v>
      </c>
      <c r="C326">
        <v>92865297</v>
      </c>
      <c r="D326">
        <v>49523203</v>
      </c>
      <c r="E326">
        <v>1</v>
      </c>
      <c r="F326">
        <v>1</v>
      </c>
      <c r="G326">
        <v>1</v>
      </c>
      <c r="H326">
        <v>3</v>
      </c>
      <c r="I326" t="s">
        <v>999</v>
      </c>
      <c r="J326" t="s">
        <v>1000</v>
      </c>
      <c r="K326" t="s">
        <v>1001</v>
      </c>
      <c r="L326">
        <v>1339</v>
      </c>
      <c r="N326">
        <v>1007</v>
      </c>
      <c r="O326" t="s">
        <v>957</v>
      </c>
      <c r="P326" t="s">
        <v>957</v>
      </c>
      <c r="Q326">
        <v>1</v>
      </c>
      <c r="X326">
        <v>1.2</v>
      </c>
      <c r="Y326">
        <v>2.44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6</v>
      </c>
      <c r="AG326">
        <v>1.2</v>
      </c>
      <c r="AH326">
        <v>2</v>
      </c>
      <c r="AI326">
        <v>92865307</v>
      </c>
      <c r="AJ326">
        <v>354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ROW(Source!A132)</f>
        <v>132</v>
      </c>
      <c r="B327">
        <v>92865325</v>
      </c>
      <c r="C327">
        <v>92865297</v>
      </c>
      <c r="D327">
        <v>49523851</v>
      </c>
      <c r="E327">
        <v>1</v>
      </c>
      <c r="F327">
        <v>1</v>
      </c>
      <c r="G327">
        <v>1</v>
      </c>
      <c r="H327">
        <v>3</v>
      </c>
      <c r="I327" t="s">
        <v>978</v>
      </c>
      <c r="J327" t="s">
        <v>979</v>
      </c>
      <c r="K327" t="s">
        <v>980</v>
      </c>
      <c r="L327">
        <v>1346</v>
      </c>
      <c r="N327">
        <v>1009</v>
      </c>
      <c r="O327" t="s">
        <v>541</v>
      </c>
      <c r="P327" t="s">
        <v>541</v>
      </c>
      <c r="Q327">
        <v>1</v>
      </c>
      <c r="X327">
        <v>0.01</v>
      </c>
      <c r="Y327">
        <v>37.29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6</v>
      </c>
      <c r="AG327">
        <v>0.01</v>
      </c>
      <c r="AH327">
        <v>2</v>
      </c>
      <c r="AI327">
        <v>92865308</v>
      </c>
      <c r="AJ327">
        <v>355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ROW(Source!A132)</f>
        <v>132</v>
      </c>
      <c r="B328">
        <v>92865326</v>
      </c>
      <c r="C328">
        <v>92865297</v>
      </c>
      <c r="D328">
        <v>49524301</v>
      </c>
      <c r="E328">
        <v>1</v>
      </c>
      <c r="F328">
        <v>1</v>
      </c>
      <c r="G328">
        <v>1</v>
      </c>
      <c r="H328">
        <v>3</v>
      </c>
      <c r="I328" t="s">
        <v>939</v>
      </c>
      <c r="J328" t="s">
        <v>940</v>
      </c>
      <c r="K328" t="s">
        <v>941</v>
      </c>
      <c r="L328">
        <v>1348</v>
      </c>
      <c r="N328">
        <v>1009</v>
      </c>
      <c r="O328" t="s">
        <v>532</v>
      </c>
      <c r="P328" t="s">
        <v>532</v>
      </c>
      <c r="Q328">
        <v>1000</v>
      </c>
      <c r="X328">
        <v>2.7000000000000001E-3</v>
      </c>
      <c r="Y328">
        <v>10362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6</v>
      </c>
      <c r="AG328">
        <v>2.7000000000000001E-3</v>
      </c>
      <c r="AH328">
        <v>2</v>
      </c>
      <c r="AI328">
        <v>92865309</v>
      </c>
      <c r="AJ328">
        <v>356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ROW(Source!A132)</f>
        <v>132</v>
      </c>
      <c r="B329">
        <v>92865327</v>
      </c>
      <c r="C329">
        <v>92865297</v>
      </c>
      <c r="D329">
        <v>49525470</v>
      </c>
      <c r="E329">
        <v>1</v>
      </c>
      <c r="F329">
        <v>1</v>
      </c>
      <c r="G329">
        <v>1</v>
      </c>
      <c r="H329">
        <v>3</v>
      </c>
      <c r="I329" t="s">
        <v>951</v>
      </c>
      <c r="J329" t="s">
        <v>952</v>
      </c>
      <c r="K329" t="s">
        <v>953</v>
      </c>
      <c r="L329">
        <v>1348</v>
      </c>
      <c r="N329">
        <v>1009</v>
      </c>
      <c r="O329" t="s">
        <v>532</v>
      </c>
      <c r="P329" t="s">
        <v>532</v>
      </c>
      <c r="Q329">
        <v>1000</v>
      </c>
      <c r="X329">
        <v>9.8300000000000002E-3</v>
      </c>
      <c r="Y329">
        <v>15323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6</v>
      </c>
      <c r="AG329">
        <v>9.8300000000000002E-3</v>
      </c>
      <c r="AH329">
        <v>2</v>
      </c>
      <c r="AI329">
        <v>92865310</v>
      </c>
      <c r="AJ329">
        <v>357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ROW(Source!A132)</f>
        <v>132</v>
      </c>
      <c r="B330">
        <v>92865328</v>
      </c>
      <c r="C330">
        <v>92865297</v>
      </c>
      <c r="D330">
        <v>49526492</v>
      </c>
      <c r="E330">
        <v>1</v>
      </c>
      <c r="F330">
        <v>1</v>
      </c>
      <c r="G330">
        <v>1</v>
      </c>
      <c r="H330">
        <v>3</v>
      </c>
      <c r="I330" t="s">
        <v>879</v>
      </c>
      <c r="J330" t="s">
        <v>880</v>
      </c>
      <c r="K330" t="s">
        <v>881</v>
      </c>
      <c r="L330">
        <v>1346</v>
      </c>
      <c r="N330">
        <v>1009</v>
      </c>
      <c r="O330" t="s">
        <v>541</v>
      </c>
      <c r="P330" t="s">
        <v>541</v>
      </c>
      <c r="Q330">
        <v>1</v>
      </c>
      <c r="X330">
        <v>0.27</v>
      </c>
      <c r="Y330">
        <v>23.09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6</v>
      </c>
      <c r="AG330">
        <v>0.27</v>
      </c>
      <c r="AH330">
        <v>2</v>
      </c>
      <c r="AI330">
        <v>92865311</v>
      </c>
      <c r="AJ330">
        <v>358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ROW(Source!A132)</f>
        <v>132</v>
      </c>
      <c r="B331">
        <v>92865329</v>
      </c>
      <c r="C331">
        <v>92865297</v>
      </c>
      <c r="D331">
        <v>49554500</v>
      </c>
      <c r="E331">
        <v>1</v>
      </c>
      <c r="F331">
        <v>1</v>
      </c>
      <c r="G331">
        <v>1</v>
      </c>
      <c r="H331">
        <v>3</v>
      </c>
      <c r="I331" t="s">
        <v>981</v>
      </c>
      <c r="J331" t="s">
        <v>982</v>
      </c>
      <c r="K331" t="s">
        <v>983</v>
      </c>
      <c r="L331">
        <v>1346</v>
      </c>
      <c r="N331">
        <v>1009</v>
      </c>
      <c r="O331" t="s">
        <v>541</v>
      </c>
      <c r="P331" t="s">
        <v>541</v>
      </c>
      <c r="Q331">
        <v>1</v>
      </c>
      <c r="X331">
        <v>0.08</v>
      </c>
      <c r="Y331">
        <v>15.12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6</v>
      </c>
      <c r="AG331">
        <v>0.08</v>
      </c>
      <c r="AH331">
        <v>2</v>
      </c>
      <c r="AI331">
        <v>92865312</v>
      </c>
      <c r="AJ331">
        <v>359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ROW(Source!A132)</f>
        <v>132</v>
      </c>
      <c r="B332">
        <v>92865330</v>
      </c>
      <c r="C332">
        <v>92865297</v>
      </c>
      <c r="D332">
        <v>49555188</v>
      </c>
      <c r="E332">
        <v>1</v>
      </c>
      <c r="F332">
        <v>1</v>
      </c>
      <c r="G332">
        <v>1</v>
      </c>
      <c r="H332">
        <v>3</v>
      </c>
      <c r="I332" t="s">
        <v>984</v>
      </c>
      <c r="J332" t="s">
        <v>985</v>
      </c>
      <c r="K332" t="s">
        <v>986</v>
      </c>
      <c r="L332">
        <v>1348</v>
      </c>
      <c r="N332">
        <v>1009</v>
      </c>
      <c r="O332" t="s">
        <v>532</v>
      </c>
      <c r="P332" t="s">
        <v>532</v>
      </c>
      <c r="Q332">
        <v>1000</v>
      </c>
      <c r="X332">
        <v>4.0000000000000003E-5</v>
      </c>
      <c r="Y332">
        <v>16950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6</v>
      </c>
      <c r="AG332">
        <v>4.0000000000000003E-5</v>
      </c>
      <c r="AH332">
        <v>2</v>
      </c>
      <c r="AI332">
        <v>92865313</v>
      </c>
      <c r="AJ332">
        <v>360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ROW(Source!A132)</f>
        <v>132</v>
      </c>
      <c r="B333">
        <v>92865331</v>
      </c>
      <c r="C333">
        <v>92865297</v>
      </c>
      <c r="D333">
        <v>49515217</v>
      </c>
      <c r="E333">
        <v>70</v>
      </c>
      <c r="F333">
        <v>1</v>
      </c>
      <c r="G333">
        <v>1</v>
      </c>
      <c r="H333">
        <v>3</v>
      </c>
      <c r="I333" t="s">
        <v>1160</v>
      </c>
      <c r="J333" t="s">
        <v>6</v>
      </c>
      <c r="K333" t="s">
        <v>1161</v>
      </c>
      <c r="L333">
        <v>1371</v>
      </c>
      <c r="N333">
        <v>1013</v>
      </c>
      <c r="O333" t="s">
        <v>23</v>
      </c>
      <c r="P333" t="s">
        <v>23</v>
      </c>
      <c r="Q333">
        <v>1</v>
      </c>
      <c r="X333">
        <v>4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6</v>
      </c>
      <c r="AG333">
        <v>4</v>
      </c>
      <c r="AH333">
        <v>3</v>
      </c>
      <c r="AI333">
        <v>-1</v>
      </c>
      <c r="AJ333" t="s">
        <v>6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ROW(Source!A136)</f>
        <v>136</v>
      </c>
      <c r="B334">
        <v>92865343</v>
      </c>
      <c r="C334">
        <v>92865335</v>
      </c>
      <c r="D334">
        <v>49510765</v>
      </c>
      <c r="E334">
        <v>70</v>
      </c>
      <c r="F334">
        <v>1</v>
      </c>
      <c r="G334">
        <v>1</v>
      </c>
      <c r="H334">
        <v>1</v>
      </c>
      <c r="I334" t="s">
        <v>1002</v>
      </c>
      <c r="J334" t="s">
        <v>6</v>
      </c>
      <c r="K334" t="s">
        <v>1003</v>
      </c>
      <c r="L334">
        <v>1191</v>
      </c>
      <c r="N334">
        <v>1013</v>
      </c>
      <c r="O334" t="s">
        <v>855</v>
      </c>
      <c r="P334" t="s">
        <v>855</v>
      </c>
      <c r="Q334">
        <v>1</v>
      </c>
      <c r="X334">
        <v>4.12</v>
      </c>
      <c r="Y334">
        <v>0</v>
      </c>
      <c r="Z334">
        <v>0</v>
      </c>
      <c r="AA334">
        <v>0</v>
      </c>
      <c r="AB334">
        <v>9.76</v>
      </c>
      <c r="AC334">
        <v>0</v>
      </c>
      <c r="AD334">
        <v>1</v>
      </c>
      <c r="AE334">
        <v>1</v>
      </c>
      <c r="AF334" t="s">
        <v>6</v>
      </c>
      <c r="AG334">
        <v>4.12</v>
      </c>
      <c r="AH334">
        <v>2</v>
      </c>
      <c r="AI334">
        <v>92865336</v>
      </c>
      <c r="AJ334">
        <v>364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ROW(Source!A136)</f>
        <v>136</v>
      </c>
      <c r="B335">
        <v>92865344</v>
      </c>
      <c r="C335">
        <v>92865335</v>
      </c>
      <c r="D335">
        <v>49510905</v>
      </c>
      <c r="E335">
        <v>70</v>
      </c>
      <c r="F335">
        <v>1</v>
      </c>
      <c r="G335">
        <v>1</v>
      </c>
      <c r="H335">
        <v>1</v>
      </c>
      <c r="I335" t="s">
        <v>867</v>
      </c>
      <c r="J335" t="s">
        <v>6</v>
      </c>
      <c r="K335" t="s">
        <v>868</v>
      </c>
      <c r="L335">
        <v>1191</v>
      </c>
      <c r="N335">
        <v>1013</v>
      </c>
      <c r="O335" t="s">
        <v>855</v>
      </c>
      <c r="P335" t="s">
        <v>855</v>
      </c>
      <c r="Q335">
        <v>1</v>
      </c>
      <c r="X335">
        <v>0.28000000000000003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2</v>
      </c>
      <c r="AF335" t="s">
        <v>6</v>
      </c>
      <c r="AG335">
        <v>0.28000000000000003</v>
      </c>
      <c r="AH335">
        <v>2</v>
      </c>
      <c r="AI335">
        <v>92865337</v>
      </c>
      <c r="AJ335">
        <v>365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ROW(Source!A136)</f>
        <v>136</v>
      </c>
      <c r="B336">
        <v>92865345</v>
      </c>
      <c r="C336">
        <v>92865335</v>
      </c>
      <c r="D336">
        <v>49672573</v>
      </c>
      <c r="E336">
        <v>1</v>
      </c>
      <c r="F336">
        <v>1</v>
      </c>
      <c r="G336">
        <v>1</v>
      </c>
      <c r="H336">
        <v>2</v>
      </c>
      <c r="I336" t="s">
        <v>893</v>
      </c>
      <c r="J336" t="s">
        <v>894</v>
      </c>
      <c r="K336" t="s">
        <v>895</v>
      </c>
      <c r="L336">
        <v>1367</v>
      </c>
      <c r="N336">
        <v>1011</v>
      </c>
      <c r="O336" t="s">
        <v>872</v>
      </c>
      <c r="P336" t="s">
        <v>872</v>
      </c>
      <c r="Q336">
        <v>1</v>
      </c>
      <c r="X336">
        <v>0.14000000000000001</v>
      </c>
      <c r="Y336">
        <v>0</v>
      </c>
      <c r="Z336">
        <v>115.4</v>
      </c>
      <c r="AA336">
        <v>13.5</v>
      </c>
      <c r="AB336">
        <v>0</v>
      </c>
      <c r="AC336">
        <v>0</v>
      </c>
      <c r="AD336">
        <v>1</v>
      </c>
      <c r="AE336">
        <v>0</v>
      </c>
      <c r="AF336" t="s">
        <v>6</v>
      </c>
      <c r="AG336">
        <v>0.14000000000000001</v>
      </c>
      <c r="AH336">
        <v>2</v>
      </c>
      <c r="AI336">
        <v>92865338</v>
      </c>
      <c r="AJ336">
        <v>366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ROW(Source!A136)</f>
        <v>136</v>
      </c>
      <c r="B337">
        <v>92865346</v>
      </c>
      <c r="C337">
        <v>92865335</v>
      </c>
      <c r="D337">
        <v>49673503</v>
      </c>
      <c r="E337">
        <v>1</v>
      </c>
      <c r="F337">
        <v>1</v>
      </c>
      <c r="G337">
        <v>1</v>
      </c>
      <c r="H337">
        <v>2</v>
      </c>
      <c r="I337" t="s">
        <v>869</v>
      </c>
      <c r="J337" t="s">
        <v>870</v>
      </c>
      <c r="K337" t="s">
        <v>871</v>
      </c>
      <c r="L337">
        <v>1367</v>
      </c>
      <c r="N337">
        <v>1011</v>
      </c>
      <c r="O337" t="s">
        <v>872</v>
      </c>
      <c r="P337" t="s">
        <v>872</v>
      </c>
      <c r="Q337">
        <v>1</v>
      </c>
      <c r="X337">
        <v>0.14000000000000001</v>
      </c>
      <c r="Y337">
        <v>0</v>
      </c>
      <c r="Z337">
        <v>65.709999999999994</v>
      </c>
      <c r="AA337">
        <v>11.6</v>
      </c>
      <c r="AB337">
        <v>0</v>
      </c>
      <c r="AC337">
        <v>0</v>
      </c>
      <c r="AD337">
        <v>1</v>
      </c>
      <c r="AE337">
        <v>0</v>
      </c>
      <c r="AF337" t="s">
        <v>6</v>
      </c>
      <c r="AG337">
        <v>0.14000000000000001</v>
      </c>
      <c r="AH337">
        <v>2</v>
      </c>
      <c r="AI337">
        <v>92865339</v>
      </c>
      <c r="AJ337">
        <v>367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ROW(Source!A136)</f>
        <v>136</v>
      </c>
      <c r="B338">
        <v>92865347</v>
      </c>
      <c r="C338">
        <v>92865335</v>
      </c>
      <c r="D338">
        <v>49525480</v>
      </c>
      <c r="E338">
        <v>1</v>
      </c>
      <c r="F338">
        <v>1</v>
      </c>
      <c r="G338">
        <v>1</v>
      </c>
      <c r="H338">
        <v>3</v>
      </c>
      <c r="I338" t="s">
        <v>1004</v>
      </c>
      <c r="J338" t="s">
        <v>1005</v>
      </c>
      <c r="K338" t="s">
        <v>1006</v>
      </c>
      <c r="L338">
        <v>1346</v>
      </c>
      <c r="N338">
        <v>1009</v>
      </c>
      <c r="O338" t="s">
        <v>541</v>
      </c>
      <c r="P338" t="s">
        <v>541</v>
      </c>
      <c r="Q338">
        <v>1</v>
      </c>
      <c r="X338">
        <v>0.36399999999999999</v>
      </c>
      <c r="Y338">
        <v>26.94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6</v>
      </c>
      <c r="AG338">
        <v>0.36399999999999999</v>
      </c>
      <c r="AH338">
        <v>2</v>
      </c>
      <c r="AI338">
        <v>92865340</v>
      </c>
      <c r="AJ338">
        <v>368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ROW(Source!A136)</f>
        <v>136</v>
      </c>
      <c r="B339">
        <v>92865348</v>
      </c>
      <c r="C339">
        <v>92865335</v>
      </c>
      <c r="D339">
        <v>49515633</v>
      </c>
      <c r="E339">
        <v>70</v>
      </c>
      <c r="F339">
        <v>1</v>
      </c>
      <c r="G339">
        <v>1</v>
      </c>
      <c r="H339">
        <v>3</v>
      </c>
      <c r="I339" t="s">
        <v>1156</v>
      </c>
      <c r="J339" t="s">
        <v>6</v>
      </c>
      <c r="K339" t="s">
        <v>1157</v>
      </c>
      <c r="L339">
        <v>1348</v>
      </c>
      <c r="N339">
        <v>1009</v>
      </c>
      <c r="O339" t="s">
        <v>532</v>
      </c>
      <c r="P339" t="s">
        <v>532</v>
      </c>
      <c r="Q339">
        <v>1000</v>
      </c>
      <c r="X339">
        <v>0.08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6</v>
      </c>
      <c r="AG339">
        <v>0.08</v>
      </c>
      <c r="AH339">
        <v>3</v>
      </c>
      <c r="AI339">
        <v>-1</v>
      </c>
      <c r="AJ339" t="s">
        <v>6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ROW(Source!A136)</f>
        <v>136</v>
      </c>
      <c r="B340">
        <v>92865349</v>
      </c>
      <c r="C340">
        <v>92865335</v>
      </c>
      <c r="D340">
        <v>49515638</v>
      </c>
      <c r="E340">
        <v>70</v>
      </c>
      <c r="F340">
        <v>1</v>
      </c>
      <c r="G340">
        <v>1</v>
      </c>
      <c r="H340">
        <v>3</v>
      </c>
      <c r="I340" t="s">
        <v>859</v>
      </c>
      <c r="J340" t="s">
        <v>6</v>
      </c>
      <c r="K340" t="s">
        <v>860</v>
      </c>
      <c r="L340">
        <v>1374</v>
      </c>
      <c r="N340">
        <v>1013</v>
      </c>
      <c r="O340" t="s">
        <v>861</v>
      </c>
      <c r="P340" t="s">
        <v>861</v>
      </c>
      <c r="Q340">
        <v>1</v>
      </c>
      <c r="X340">
        <v>0.8</v>
      </c>
      <c r="Y340">
        <v>1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6</v>
      </c>
      <c r="AG340">
        <v>0.8</v>
      </c>
      <c r="AH340">
        <v>2</v>
      </c>
      <c r="AI340">
        <v>92865341</v>
      </c>
      <c r="AJ340">
        <v>369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ROW(Source!A138)</f>
        <v>138</v>
      </c>
      <c r="B341">
        <v>92865364</v>
      </c>
      <c r="C341">
        <v>92865351</v>
      </c>
      <c r="D341">
        <v>49510721</v>
      </c>
      <c r="E341">
        <v>70</v>
      </c>
      <c r="F341">
        <v>1</v>
      </c>
      <c r="G341">
        <v>1</v>
      </c>
      <c r="H341">
        <v>1</v>
      </c>
      <c r="I341" t="s">
        <v>1007</v>
      </c>
      <c r="J341" t="s">
        <v>6</v>
      </c>
      <c r="K341" t="s">
        <v>1008</v>
      </c>
      <c r="L341">
        <v>1191</v>
      </c>
      <c r="N341">
        <v>1013</v>
      </c>
      <c r="O341" t="s">
        <v>855</v>
      </c>
      <c r="P341" t="s">
        <v>855</v>
      </c>
      <c r="Q341">
        <v>1</v>
      </c>
      <c r="X341">
        <v>8.67</v>
      </c>
      <c r="Y341">
        <v>0</v>
      </c>
      <c r="Z341">
        <v>0</v>
      </c>
      <c r="AA341">
        <v>0</v>
      </c>
      <c r="AB341">
        <v>8.86</v>
      </c>
      <c r="AC341">
        <v>0</v>
      </c>
      <c r="AD341">
        <v>1</v>
      </c>
      <c r="AE341">
        <v>1</v>
      </c>
      <c r="AF341" t="s">
        <v>6</v>
      </c>
      <c r="AG341">
        <v>8.67</v>
      </c>
      <c r="AH341">
        <v>2</v>
      </c>
      <c r="AI341">
        <v>92865352</v>
      </c>
      <c r="AJ341">
        <v>371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ROW(Source!A138)</f>
        <v>138</v>
      </c>
      <c r="B342">
        <v>92865365</v>
      </c>
      <c r="C342">
        <v>92865351</v>
      </c>
      <c r="D342">
        <v>49510905</v>
      </c>
      <c r="E342">
        <v>70</v>
      </c>
      <c r="F342">
        <v>1</v>
      </c>
      <c r="G342">
        <v>1</v>
      </c>
      <c r="H342">
        <v>1</v>
      </c>
      <c r="I342" t="s">
        <v>867</v>
      </c>
      <c r="J342" t="s">
        <v>6</v>
      </c>
      <c r="K342" t="s">
        <v>868</v>
      </c>
      <c r="L342">
        <v>1191</v>
      </c>
      <c r="N342">
        <v>1013</v>
      </c>
      <c r="O342" t="s">
        <v>855</v>
      </c>
      <c r="P342" t="s">
        <v>855</v>
      </c>
      <c r="Q342">
        <v>1</v>
      </c>
      <c r="X342">
        <v>0.21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6</v>
      </c>
      <c r="AG342">
        <v>0.21</v>
      </c>
      <c r="AH342">
        <v>2</v>
      </c>
      <c r="AI342">
        <v>92865353</v>
      </c>
      <c r="AJ342">
        <v>372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ROW(Source!A138)</f>
        <v>138</v>
      </c>
      <c r="B343">
        <v>92865366</v>
      </c>
      <c r="C343">
        <v>92865351</v>
      </c>
      <c r="D343">
        <v>49672515</v>
      </c>
      <c r="E343">
        <v>1</v>
      </c>
      <c r="F343">
        <v>1</v>
      </c>
      <c r="G343">
        <v>1</v>
      </c>
      <c r="H343">
        <v>2</v>
      </c>
      <c r="I343" t="s">
        <v>932</v>
      </c>
      <c r="J343" t="s">
        <v>933</v>
      </c>
      <c r="K343" t="s">
        <v>934</v>
      </c>
      <c r="L343">
        <v>1367</v>
      </c>
      <c r="N343">
        <v>1011</v>
      </c>
      <c r="O343" t="s">
        <v>872</v>
      </c>
      <c r="P343" t="s">
        <v>872</v>
      </c>
      <c r="Q343">
        <v>1</v>
      </c>
      <c r="X343">
        <v>0.04</v>
      </c>
      <c r="Y343">
        <v>0</v>
      </c>
      <c r="Z343">
        <v>86.4</v>
      </c>
      <c r="AA343">
        <v>13.5</v>
      </c>
      <c r="AB343">
        <v>0</v>
      </c>
      <c r="AC343">
        <v>0</v>
      </c>
      <c r="AD343">
        <v>1</v>
      </c>
      <c r="AE343">
        <v>0</v>
      </c>
      <c r="AF343" t="s">
        <v>6</v>
      </c>
      <c r="AG343">
        <v>0.04</v>
      </c>
      <c r="AH343">
        <v>2</v>
      </c>
      <c r="AI343">
        <v>92865354</v>
      </c>
      <c r="AJ343">
        <v>373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ROW(Source!A138)</f>
        <v>138</v>
      </c>
      <c r="B344">
        <v>92865367</v>
      </c>
      <c r="C344">
        <v>92865351</v>
      </c>
      <c r="D344">
        <v>49672573</v>
      </c>
      <c r="E344">
        <v>1</v>
      </c>
      <c r="F344">
        <v>1</v>
      </c>
      <c r="G344">
        <v>1</v>
      </c>
      <c r="H344">
        <v>2</v>
      </c>
      <c r="I344" t="s">
        <v>893</v>
      </c>
      <c r="J344" t="s">
        <v>894</v>
      </c>
      <c r="K344" t="s">
        <v>895</v>
      </c>
      <c r="L344">
        <v>1367</v>
      </c>
      <c r="N344">
        <v>1011</v>
      </c>
      <c r="O344" t="s">
        <v>872</v>
      </c>
      <c r="P344" t="s">
        <v>872</v>
      </c>
      <c r="Q344">
        <v>1</v>
      </c>
      <c r="X344">
        <v>0.02</v>
      </c>
      <c r="Y344">
        <v>0</v>
      </c>
      <c r="Z344">
        <v>115.4</v>
      </c>
      <c r="AA344">
        <v>13.5</v>
      </c>
      <c r="AB344">
        <v>0</v>
      </c>
      <c r="AC344">
        <v>0</v>
      </c>
      <c r="AD344">
        <v>1</v>
      </c>
      <c r="AE344">
        <v>0</v>
      </c>
      <c r="AF344" t="s">
        <v>6</v>
      </c>
      <c r="AG344">
        <v>0.02</v>
      </c>
      <c r="AH344">
        <v>2</v>
      </c>
      <c r="AI344">
        <v>92865355</v>
      </c>
      <c r="AJ344">
        <v>374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ROW(Source!A138)</f>
        <v>138</v>
      </c>
      <c r="B345">
        <v>92865368</v>
      </c>
      <c r="C345">
        <v>92865351</v>
      </c>
      <c r="D345">
        <v>49673308</v>
      </c>
      <c r="E345">
        <v>1</v>
      </c>
      <c r="F345">
        <v>1</v>
      </c>
      <c r="G345">
        <v>1</v>
      </c>
      <c r="H345">
        <v>2</v>
      </c>
      <c r="I345" t="s">
        <v>987</v>
      </c>
      <c r="J345" t="s">
        <v>988</v>
      </c>
      <c r="K345" t="s">
        <v>989</v>
      </c>
      <c r="L345">
        <v>1367</v>
      </c>
      <c r="N345">
        <v>1011</v>
      </c>
      <c r="O345" t="s">
        <v>872</v>
      </c>
      <c r="P345" t="s">
        <v>872</v>
      </c>
      <c r="Q345">
        <v>1</v>
      </c>
      <c r="X345">
        <v>0.4</v>
      </c>
      <c r="Y345">
        <v>0</v>
      </c>
      <c r="Z345">
        <v>29.67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6</v>
      </c>
      <c r="AG345">
        <v>0.4</v>
      </c>
      <c r="AH345">
        <v>2</v>
      </c>
      <c r="AI345">
        <v>92865356</v>
      </c>
      <c r="AJ345">
        <v>375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ROW(Source!A138)</f>
        <v>138</v>
      </c>
      <c r="B346">
        <v>92865369</v>
      </c>
      <c r="C346">
        <v>92865351</v>
      </c>
      <c r="D346">
        <v>49673503</v>
      </c>
      <c r="E346">
        <v>1</v>
      </c>
      <c r="F346">
        <v>1</v>
      </c>
      <c r="G346">
        <v>1</v>
      </c>
      <c r="H346">
        <v>2</v>
      </c>
      <c r="I346" t="s">
        <v>869</v>
      </c>
      <c r="J346" t="s">
        <v>870</v>
      </c>
      <c r="K346" t="s">
        <v>871</v>
      </c>
      <c r="L346">
        <v>1367</v>
      </c>
      <c r="N346">
        <v>1011</v>
      </c>
      <c r="O346" t="s">
        <v>872</v>
      </c>
      <c r="P346" t="s">
        <v>872</v>
      </c>
      <c r="Q346">
        <v>1</v>
      </c>
      <c r="X346">
        <v>0.15</v>
      </c>
      <c r="Y346">
        <v>0</v>
      </c>
      <c r="Z346">
        <v>65.709999999999994</v>
      </c>
      <c r="AA346">
        <v>11.6</v>
      </c>
      <c r="AB346">
        <v>0</v>
      </c>
      <c r="AC346">
        <v>0</v>
      </c>
      <c r="AD346">
        <v>1</v>
      </c>
      <c r="AE346">
        <v>0</v>
      </c>
      <c r="AF346" t="s">
        <v>6</v>
      </c>
      <c r="AG346">
        <v>0.15</v>
      </c>
      <c r="AH346">
        <v>2</v>
      </c>
      <c r="AI346">
        <v>92865357</v>
      </c>
      <c r="AJ346">
        <v>376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ROW(Source!A138)</f>
        <v>138</v>
      </c>
      <c r="B347">
        <v>92865370</v>
      </c>
      <c r="C347">
        <v>92865351</v>
      </c>
      <c r="D347">
        <v>49523203</v>
      </c>
      <c r="E347">
        <v>1</v>
      </c>
      <c r="F347">
        <v>1</v>
      </c>
      <c r="G347">
        <v>1</v>
      </c>
      <c r="H347">
        <v>3</v>
      </c>
      <c r="I347" t="s">
        <v>999</v>
      </c>
      <c r="J347" t="s">
        <v>1000</v>
      </c>
      <c r="K347" t="s">
        <v>1001</v>
      </c>
      <c r="L347">
        <v>1339</v>
      </c>
      <c r="N347">
        <v>1007</v>
      </c>
      <c r="O347" t="s">
        <v>957</v>
      </c>
      <c r="P347" t="s">
        <v>957</v>
      </c>
      <c r="Q347">
        <v>1</v>
      </c>
      <c r="X347">
        <v>0.43</v>
      </c>
      <c r="Y347">
        <v>2.44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6</v>
      </c>
      <c r="AG347">
        <v>0.43</v>
      </c>
      <c r="AH347">
        <v>2</v>
      </c>
      <c r="AI347">
        <v>92865358</v>
      </c>
      <c r="AJ347">
        <v>377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ROW(Source!A138)</f>
        <v>138</v>
      </c>
      <c r="B348">
        <v>92865371</v>
      </c>
      <c r="C348">
        <v>92865351</v>
      </c>
      <c r="D348">
        <v>49523851</v>
      </c>
      <c r="E348">
        <v>1</v>
      </c>
      <c r="F348">
        <v>1</v>
      </c>
      <c r="G348">
        <v>1</v>
      </c>
      <c r="H348">
        <v>3</v>
      </c>
      <c r="I348" t="s">
        <v>978</v>
      </c>
      <c r="J348" t="s">
        <v>979</v>
      </c>
      <c r="K348" t="s">
        <v>980</v>
      </c>
      <c r="L348">
        <v>1346</v>
      </c>
      <c r="N348">
        <v>1009</v>
      </c>
      <c r="O348" t="s">
        <v>541</v>
      </c>
      <c r="P348" t="s">
        <v>541</v>
      </c>
      <c r="Q348">
        <v>1</v>
      </c>
      <c r="X348">
        <v>4.8000000000000001E-2</v>
      </c>
      <c r="Y348">
        <v>37.29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6</v>
      </c>
      <c r="AG348">
        <v>4.8000000000000001E-2</v>
      </c>
      <c r="AH348">
        <v>2</v>
      </c>
      <c r="AI348">
        <v>92865359</v>
      </c>
      <c r="AJ348">
        <v>378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ROW(Source!A138)</f>
        <v>138</v>
      </c>
      <c r="B349">
        <v>92865372</v>
      </c>
      <c r="C349">
        <v>92865351</v>
      </c>
      <c r="D349">
        <v>49554500</v>
      </c>
      <c r="E349">
        <v>1</v>
      </c>
      <c r="F349">
        <v>1</v>
      </c>
      <c r="G349">
        <v>1</v>
      </c>
      <c r="H349">
        <v>3</v>
      </c>
      <c r="I349" t="s">
        <v>981</v>
      </c>
      <c r="J349" t="s">
        <v>982</v>
      </c>
      <c r="K349" t="s">
        <v>983</v>
      </c>
      <c r="L349">
        <v>1346</v>
      </c>
      <c r="N349">
        <v>1009</v>
      </c>
      <c r="O349" t="s">
        <v>541</v>
      </c>
      <c r="P349" t="s">
        <v>541</v>
      </c>
      <c r="Q349">
        <v>1</v>
      </c>
      <c r="X349">
        <v>0.1</v>
      </c>
      <c r="Y349">
        <v>15.12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6</v>
      </c>
      <c r="AG349">
        <v>0.1</v>
      </c>
      <c r="AH349">
        <v>2</v>
      </c>
      <c r="AI349">
        <v>92865360</v>
      </c>
      <c r="AJ349">
        <v>379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ROW(Source!A138)</f>
        <v>138</v>
      </c>
      <c r="B350">
        <v>92865373</v>
      </c>
      <c r="C350">
        <v>92865351</v>
      </c>
      <c r="D350">
        <v>49555188</v>
      </c>
      <c r="E350">
        <v>1</v>
      </c>
      <c r="F350">
        <v>1</v>
      </c>
      <c r="G350">
        <v>1</v>
      </c>
      <c r="H350">
        <v>3</v>
      </c>
      <c r="I350" t="s">
        <v>984</v>
      </c>
      <c r="J350" t="s">
        <v>985</v>
      </c>
      <c r="K350" t="s">
        <v>986</v>
      </c>
      <c r="L350">
        <v>1348</v>
      </c>
      <c r="N350">
        <v>1009</v>
      </c>
      <c r="O350" t="s">
        <v>532</v>
      </c>
      <c r="P350" t="s">
        <v>532</v>
      </c>
      <c r="Q350">
        <v>1000</v>
      </c>
      <c r="X350">
        <v>5.0000000000000002E-5</v>
      </c>
      <c r="Y350">
        <v>16950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6</v>
      </c>
      <c r="AG350">
        <v>5.0000000000000002E-5</v>
      </c>
      <c r="AH350">
        <v>2</v>
      </c>
      <c r="AI350">
        <v>92865361</v>
      </c>
      <c r="AJ350">
        <v>380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ROW(Source!A138)</f>
        <v>138</v>
      </c>
      <c r="B351">
        <v>92865374</v>
      </c>
      <c r="C351">
        <v>92865351</v>
      </c>
      <c r="D351">
        <v>49562989</v>
      </c>
      <c r="E351">
        <v>1</v>
      </c>
      <c r="F351">
        <v>1</v>
      </c>
      <c r="G351">
        <v>1</v>
      </c>
      <c r="H351">
        <v>3</v>
      </c>
      <c r="I351" t="s">
        <v>372</v>
      </c>
      <c r="J351" t="s">
        <v>374</v>
      </c>
      <c r="K351" t="s">
        <v>373</v>
      </c>
      <c r="L351">
        <v>1371</v>
      </c>
      <c r="N351">
        <v>1013</v>
      </c>
      <c r="O351" t="s">
        <v>23</v>
      </c>
      <c r="P351" t="s">
        <v>23</v>
      </c>
      <c r="Q351">
        <v>1</v>
      </c>
      <c r="X351">
        <v>1</v>
      </c>
      <c r="Y351">
        <v>783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6</v>
      </c>
      <c r="AG351">
        <v>1</v>
      </c>
      <c r="AH351">
        <v>2</v>
      </c>
      <c r="AI351">
        <v>92865362</v>
      </c>
      <c r="AJ351">
        <v>381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ROW(Source!A141)</f>
        <v>141</v>
      </c>
      <c r="B352">
        <v>92865390</v>
      </c>
      <c r="C352">
        <v>92865377</v>
      </c>
      <c r="D352">
        <v>49510721</v>
      </c>
      <c r="E352">
        <v>70</v>
      </c>
      <c r="F352">
        <v>1</v>
      </c>
      <c r="G352">
        <v>1</v>
      </c>
      <c r="H352">
        <v>1</v>
      </c>
      <c r="I352" t="s">
        <v>1007</v>
      </c>
      <c r="J352" t="s">
        <v>6</v>
      </c>
      <c r="K352" t="s">
        <v>1008</v>
      </c>
      <c r="L352">
        <v>1191</v>
      </c>
      <c r="N352">
        <v>1013</v>
      </c>
      <c r="O352" t="s">
        <v>855</v>
      </c>
      <c r="P352" t="s">
        <v>855</v>
      </c>
      <c r="Q352">
        <v>1</v>
      </c>
      <c r="X352">
        <v>3.63</v>
      </c>
      <c r="Y352">
        <v>0</v>
      </c>
      <c r="Z352">
        <v>0</v>
      </c>
      <c r="AA352">
        <v>0</v>
      </c>
      <c r="AB352">
        <v>8.86</v>
      </c>
      <c r="AC352">
        <v>0</v>
      </c>
      <c r="AD352">
        <v>1</v>
      </c>
      <c r="AE352">
        <v>1</v>
      </c>
      <c r="AF352" t="s">
        <v>6</v>
      </c>
      <c r="AG352">
        <v>3.63</v>
      </c>
      <c r="AH352">
        <v>2</v>
      </c>
      <c r="AI352">
        <v>92865378</v>
      </c>
      <c r="AJ352">
        <v>383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ROW(Source!A141)</f>
        <v>141</v>
      </c>
      <c r="B353">
        <v>92865391</v>
      </c>
      <c r="C353">
        <v>92865377</v>
      </c>
      <c r="D353">
        <v>49510905</v>
      </c>
      <c r="E353">
        <v>70</v>
      </c>
      <c r="F353">
        <v>1</v>
      </c>
      <c r="G353">
        <v>1</v>
      </c>
      <c r="H353">
        <v>1</v>
      </c>
      <c r="I353" t="s">
        <v>867</v>
      </c>
      <c r="J353" t="s">
        <v>6</v>
      </c>
      <c r="K353" t="s">
        <v>868</v>
      </c>
      <c r="L353">
        <v>1191</v>
      </c>
      <c r="N353">
        <v>1013</v>
      </c>
      <c r="O353" t="s">
        <v>855</v>
      </c>
      <c r="P353" t="s">
        <v>855</v>
      </c>
      <c r="Q353">
        <v>1</v>
      </c>
      <c r="X353">
        <v>0.16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2</v>
      </c>
      <c r="AF353" t="s">
        <v>6</v>
      </c>
      <c r="AG353">
        <v>0.16</v>
      </c>
      <c r="AH353">
        <v>2</v>
      </c>
      <c r="AI353">
        <v>92865379</v>
      </c>
      <c r="AJ353">
        <v>384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ROW(Source!A141)</f>
        <v>141</v>
      </c>
      <c r="B354">
        <v>92865392</v>
      </c>
      <c r="C354">
        <v>92865377</v>
      </c>
      <c r="D354">
        <v>49672515</v>
      </c>
      <c r="E354">
        <v>1</v>
      </c>
      <c r="F354">
        <v>1</v>
      </c>
      <c r="G354">
        <v>1</v>
      </c>
      <c r="H354">
        <v>2</v>
      </c>
      <c r="I354" t="s">
        <v>932</v>
      </c>
      <c r="J354" t="s">
        <v>933</v>
      </c>
      <c r="K354" t="s">
        <v>934</v>
      </c>
      <c r="L354">
        <v>1367</v>
      </c>
      <c r="N354">
        <v>1011</v>
      </c>
      <c r="O354" t="s">
        <v>872</v>
      </c>
      <c r="P354" t="s">
        <v>872</v>
      </c>
      <c r="Q354">
        <v>1</v>
      </c>
      <c r="X354">
        <v>0.04</v>
      </c>
      <c r="Y354">
        <v>0</v>
      </c>
      <c r="Z354">
        <v>86.4</v>
      </c>
      <c r="AA354">
        <v>13.5</v>
      </c>
      <c r="AB354">
        <v>0</v>
      </c>
      <c r="AC354">
        <v>0</v>
      </c>
      <c r="AD354">
        <v>1</v>
      </c>
      <c r="AE354">
        <v>0</v>
      </c>
      <c r="AF354" t="s">
        <v>6</v>
      </c>
      <c r="AG354">
        <v>0.04</v>
      </c>
      <c r="AH354">
        <v>2</v>
      </c>
      <c r="AI354">
        <v>92865380</v>
      </c>
      <c r="AJ354">
        <v>385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ROW(Source!A141)</f>
        <v>141</v>
      </c>
      <c r="B355">
        <v>92865393</v>
      </c>
      <c r="C355">
        <v>92865377</v>
      </c>
      <c r="D355">
        <v>49672573</v>
      </c>
      <c r="E355">
        <v>1</v>
      </c>
      <c r="F355">
        <v>1</v>
      </c>
      <c r="G355">
        <v>1</v>
      </c>
      <c r="H355">
        <v>2</v>
      </c>
      <c r="I355" t="s">
        <v>893</v>
      </c>
      <c r="J355" t="s">
        <v>894</v>
      </c>
      <c r="K355" t="s">
        <v>895</v>
      </c>
      <c r="L355">
        <v>1367</v>
      </c>
      <c r="N355">
        <v>1011</v>
      </c>
      <c r="O355" t="s">
        <v>872</v>
      </c>
      <c r="P355" t="s">
        <v>872</v>
      </c>
      <c r="Q355">
        <v>1</v>
      </c>
      <c r="X355">
        <v>0.01</v>
      </c>
      <c r="Y355">
        <v>0</v>
      </c>
      <c r="Z355">
        <v>115.4</v>
      </c>
      <c r="AA355">
        <v>13.5</v>
      </c>
      <c r="AB355">
        <v>0</v>
      </c>
      <c r="AC355">
        <v>0</v>
      </c>
      <c r="AD355">
        <v>1</v>
      </c>
      <c r="AE355">
        <v>0</v>
      </c>
      <c r="AF355" t="s">
        <v>6</v>
      </c>
      <c r="AG355">
        <v>0.01</v>
      </c>
      <c r="AH355">
        <v>2</v>
      </c>
      <c r="AI355">
        <v>92865381</v>
      </c>
      <c r="AJ355">
        <v>386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ROW(Source!A141)</f>
        <v>141</v>
      </c>
      <c r="B356">
        <v>92865394</v>
      </c>
      <c r="C356">
        <v>92865377</v>
      </c>
      <c r="D356">
        <v>49673308</v>
      </c>
      <c r="E356">
        <v>1</v>
      </c>
      <c r="F356">
        <v>1</v>
      </c>
      <c r="G356">
        <v>1</v>
      </c>
      <c r="H356">
        <v>2</v>
      </c>
      <c r="I356" t="s">
        <v>987</v>
      </c>
      <c r="J356" t="s">
        <v>988</v>
      </c>
      <c r="K356" t="s">
        <v>989</v>
      </c>
      <c r="L356">
        <v>1367</v>
      </c>
      <c r="N356">
        <v>1011</v>
      </c>
      <c r="O356" t="s">
        <v>872</v>
      </c>
      <c r="P356" t="s">
        <v>872</v>
      </c>
      <c r="Q356">
        <v>1</v>
      </c>
      <c r="X356">
        <v>0.4</v>
      </c>
      <c r="Y356">
        <v>0</v>
      </c>
      <c r="Z356">
        <v>29.67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6</v>
      </c>
      <c r="AG356">
        <v>0.4</v>
      </c>
      <c r="AH356">
        <v>2</v>
      </c>
      <c r="AI356">
        <v>92865382</v>
      </c>
      <c r="AJ356">
        <v>387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ROW(Source!A141)</f>
        <v>141</v>
      </c>
      <c r="B357">
        <v>92865395</v>
      </c>
      <c r="C357">
        <v>92865377</v>
      </c>
      <c r="D357">
        <v>49673503</v>
      </c>
      <c r="E357">
        <v>1</v>
      </c>
      <c r="F357">
        <v>1</v>
      </c>
      <c r="G357">
        <v>1</v>
      </c>
      <c r="H357">
        <v>2</v>
      </c>
      <c r="I357" t="s">
        <v>869</v>
      </c>
      <c r="J357" t="s">
        <v>870</v>
      </c>
      <c r="K357" t="s">
        <v>871</v>
      </c>
      <c r="L357">
        <v>1367</v>
      </c>
      <c r="N357">
        <v>1011</v>
      </c>
      <c r="O357" t="s">
        <v>872</v>
      </c>
      <c r="P357" t="s">
        <v>872</v>
      </c>
      <c r="Q357">
        <v>1</v>
      </c>
      <c r="X357">
        <v>0.11</v>
      </c>
      <c r="Y357">
        <v>0</v>
      </c>
      <c r="Z357">
        <v>65.709999999999994</v>
      </c>
      <c r="AA357">
        <v>11.6</v>
      </c>
      <c r="AB357">
        <v>0</v>
      </c>
      <c r="AC357">
        <v>0</v>
      </c>
      <c r="AD357">
        <v>1</v>
      </c>
      <c r="AE357">
        <v>0</v>
      </c>
      <c r="AF357" t="s">
        <v>6</v>
      </c>
      <c r="AG357">
        <v>0.11</v>
      </c>
      <c r="AH357">
        <v>2</v>
      </c>
      <c r="AI357">
        <v>92865383</v>
      </c>
      <c r="AJ357">
        <v>388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ROW(Source!A141)</f>
        <v>141</v>
      </c>
      <c r="B358">
        <v>92865396</v>
      </c>
      <c r="C358">
        <v>92865377</v>
      </c>
      <c r="D358">
        <v>49523203</v>
      </c>
      <c r="E358">
        <v>1</v>
      </c>
      <c r="F358">
        <v>1</v>
      </c>
      <c r="G358">
        <v>1</v>
      </c>
      <c r="H358">
        <v>3</v>
      </c>
      <c r="I358" t="s">
        <v>999</v>
      </c>
      <c r="J358" t="s">
        <v>1000</v>
      </c>
      <c r="K358" t="s">
        <v>1001</v>
      </c>
      <c r="L358">
        <v>1339</v>
      </c>
      <c r="N358">
        <v>1007</v>
      </c>
      <c r="O358" t="s">
        <v>957</v>
      </c>
      <c r="P358" t="s">
        <v>957</v>
      </c>
      <c r="Q358">
        <v>1</v>
      </c>
      <c r="X358">
        <v>0.08</v>
      </c>
      <c r="Y358">
        <v>2.44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6</v>
      </c>
      <c r="AG358">
        <v>0.08</v>
      </c>
      <c r="AH358">
        <v>2</v>
      </c>
      <c r="AI358">
        <v>92865384</v>
      </c>
      <c r="AJ358">
        <v>389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ROW(Source!A141)</f>
        <v>141</v>
      </c>
      <c r="B359">
        <v>92865397</v>
      </c>
      <c r="C359">
        <v>92865377</v>
      </c>
      <c r="D359">
        <v>49523851</v>
      </c>
      <c r="E359">
        <v>1</v>
      </c>
      <c r="F359">
        <v>1</v>
      </c>
      <c r="G359">
        <v>1</v>
      </c>
      <c r="H359">
        <v>3</v>
      </c>
      <c r="I359" t="s">
        <v>978</v>
      </c>
      <c r="J359" t="s">
        <v>979</v>
      </c>
      <c r="K359" t="s">
        <v>980</v>
      </c>
      <c r="L359">
        <v>1346</v>
      </c>
      <c r="N359">
        <v>1009</v>
      </c>
      <c r="O359" t="s">
        <v>541</v>
      </c>
      <c r="P359" t="s">
        <v>541</v>
      </c>
      <c r="Q359">
        <v>1</v>
      </c>
      <c r="X359">
        <v>0.04</v>
      </c>
      <c r="Y359">
        <v>37.29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6</v>
      </c>
      <c r="AG359">
        <v>0.04</v>
      </c>
      <c r="AH359">
        <v>2</v>
      </c>
      <c r="AI359">
        <v>92865385</v>
      </c>
      <c r="AJ359">
        <v>390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ROW(Source!A141)</f>
        <v>141</v>
      </c>
      <c r="B360">
        <v>92865398</v>
      </c>
      <c r="C360">
        <v>92865377</v>
      </c>
      <c r="D360">
        <v>49554500</v>
      </c>
      <c r="E360">
        <v>1</v>
      </c>
      <c r="F360">
        <v>1</v>
      </c>
      <c r="G360">
        <v>1</v>
      </c>
      <c r="H360">
        <v>3</v>
      </c>
      <c r="I360" t="s">
        <v>981</v>
      </c>
      <c r="J360" t="s">
        <v>982</v>
      </c>
      <c r="K360" t="s">
        <v>983</v>
      </c>
      <c r="L360">
        <v>1346</v>
      </c>
      <c r="N360">
        <v>1009</v>
      </c>
      <c r="O360" t="s">
        <v>541</v>
      </c>
      <c r="P360" t="s">
        <v>541</v>
      </c>
      <c r="Q360">
        <v>1</v>
      </c>
      <c r="X360">
        <v>0.08</v>
      </c>
      <c r="Y360">
        <v>15.12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6</v>
      </c>
      <c r="AG360">
        <v>0.08</v>
      </c>
      <c r="AH360">
        <v>2</v>
      </c>
      <c r="AI360">
        <v>92865386</v>
      </c>
      <c r="AJ360">
        <v>391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ROW(Source!A141)</f>
        <v>141</v>
      </c>
      <c r="B361">
        <v>92865399</v>
      </c>
      <c r="C361">
        <v>92865377</v>
      </c>
      <c r="D361">
        <v>49555188</v>
      </c>
      <c r="E361">
        <v>1</v>
      </c>
      <c r="F361">
        <v>1</v>
      </c>
      <c r="G361">
        <v>1</v>
      </c>
      <c r="H361">
        <v>3</v>
      </c>
      <c r="I361" t="s">
        <v>984</v>
      </c>
      <c r="J361" t="s">
        <v>985</v>
      </c>
      <c r="K361" t="s">
        <v>986</v>
      </c>
      <c r="L361">
        <v>1348</v>
      </c>
      <c r="N361">
        <v>1009</v>
      </c>
      <c r="O361" t="s">
        <v>532</v>
      </c>
      <c r="P361" t="s">
        <v>532</v>
      </c>
      <c r="Q361">
        <v>1000</v>
      </c>
      <c r="X361">
        <v>4.0000000000000003E-5</v>
      </c>
      <c r="Y361">
        <v>16950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6</v>
      </c>
      <c r="AG361">
        <v>4.0000000000000003E-5</v>
      </c>
      <c r="AH361">
        <v>2</v>
      </c>
      <c r="AI361">
        <v>92865387</v>
      </c>
      <c r="AJ361">
        <v>392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ROW(Source!A141)</f>
        <v>141</v>
      </c>
      <c r="B362">
        <v>92865400</v>
      </c>
      <c r="C362">
        <v>92865377</v>
      </c>
      <c r="D362">
        <v>49562985</v>
      </c>
      <c r="E362">
        <v>1</v>
      </c>
      <c r="F362">
        <v>1</v>
      </c>
      <c r="G362">
        <v>1</v>
      </c>
      <c r="H362">
        <v>3</v>
      </c>
      <c r="I362" t="s">
        <v>383</v>
      </c>
      <c r="J362" t="s">
        <v>385</v>
      </c>
      <c r="K362" t="s">
        <v>384</v>
      </c>
      <c r="L362">
        <v>1371</v>
      </c>
      <c r="N362">
        <v>1013</v>
      </c>
      <c r="O362" t="s">
        <v>23</v>
      </c>
      <c r="P362" t="s">
        <v>23</v>
      </c>
      <c r="Q362">
        <v>1</v>
      </c>
      <c r="X362">
        <v>1</v>
      </c>
      <c r="Y362">
        <v>362.3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6</v>
      </c>
      <c r="AG362">
        <v>1</v>
      </c>
      <c r="AH362">
        <v>2</v>
      </c>
      <c r="AI362">
        <v>92865388</v>
      </c>
      <c r="AJ362">
        <v>393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ROW(Source!A144)</f>
        <v>144</v>
      </c>
      <c r="B363">
        <v>92865410</v>
      </c>
      <c r="C363">
        <v>92865403</v>
      </c>
      <c r="D363">
        <v>49510749</v>
      </c>
      <c r="E363">
        <v>70</v>
      </c>
      <c r="F363">
        <v>1</v>
      </c>
      <c r="G363">
        <v>1</v>
      </c>
      <c r="H363">
        <v>1</v>
      </c>
      <c r="I363" t="s">
        <v>976</v>
      </c>
      <c r="J363" t="s">
        <v>6</v>
      </c>
      <c r="K363" t="s">
        <v>977</v>
      </c>
      <c r="L363">
        <v>1191</v>
      </c>
      <c r="N363">
        <v>1013</v>
      </c>
      <c r="O363" t="s">
        <v>855</v>
      </c>
      <c r="P363" t="s">
        <v>855</v>
      </c>
      <c r="Q363">
        <v>1</v>
      </c>
      <c r="X363">
        <v>0.31</v>
      </c>
      <c r="Y363">
        <v>0</v>
      </c>
      <c r="Z363">
        <v>0</v>
      </c>
      <c r="AA363">
        <v>0</v>
      </c>
      <c r="AB363">
        <v>9.4</v>
      </c>
      <c r="AC363">
        <v>0</v>
      </c>
      <c r="AD363">
        <v>1</v>
      </c>
      <c r="AE363">
        <v>1</v>
      </c>
      <c r="AF363" t="s">
        <v>6</v>
      </c>
      <c r="AG363">
        <v>0.31</v>
      </c>
      <c r="AH363">
        <v>2</v>
      </c>
      <c r="AI363">
        <v>92865404</v>
      </c>
      <c r="AJ363">
        <v>395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ROW(Source!A144)</f>
        <v>144</v>
      </c>
      <c r="B364">
        <v>92865411</v>
      </c>
      <c r="C364">
        <v>92865403</v>
      </c>
      <c r="D364">
        <v>49521686</v>
      </c>
      <c r="E364">
        <v>1</v>
      </c>
      <c r="F364">
        <v>1</v>
      </c>
      <c r="G364">
        <v>1</v>
      </c>
      <c r="H364">
        <v>3</v>
      </c>
      <c r="I364" t="s">
        <v>1009</v>
      </c>
      <c r="J364" t="s">
        <v>1010</v>
      </c>
      <c r="K364" t="s">
        <v>1011</v>
      </c>
      <c r="L364">
        <v>1296</v>
      </c>
      <c r="N364">
        <v>1002</v>
      </c>
      <c r="O364" t="s">
        <v>1012</v>
      </c>
      <c r="P364" t="s">
        <v>1012</v>
      </c>
      <c r="Q364">
        <v>1</v>
      </c>
      <c r="X364">
        <v>0.1232</v>
      </c>
      <c r="Y364">
        <v>11.78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6</v>
      </c>
      <c r="AG364">
        <v>0.1232</v>
      </c>
      <c r="AH364">
        <v>2</v>
      </c>
      <c r="AI364">
        <v>92865405</v>
      </c>
      <c r="AJ364">
        <v>396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ROW(Source!A144)</f>
        <v>144</v>
      </c>
      <c r="B365">
        <v>92865412</v>
      </c>
      <c r="C365">
        <v>92865403</v>
      </c>
      <c r="D365">
        <v>49523851</v>
      </c>
      <c r="E365">
        <v>1</v>
      </c>
      <c r="F365">
        <v>1</v>
      </c>
      <c r="G365">
        <v>1</v>
      </c>
      <c r="H365">
        <v>3</v>
      </c>
      <c r="I365" t="s">
        <v>978</v>
      </c>
      <c r="J365" t="s">
        <v>979</v>
      </c>
      <c r="K365" t="s">
        <v>980</v>
      </c>
      <c r="L365">
        <v>1346</v>
      </c>
      <c r="N365">
        <v>1009</v>
      </c>
      <c r="O365" t="s">
        <v>541</v>
      </c>
      <c r="P365" t="s">
        <v>541</v>
      </c>
      <c r="Q365">
        <v>1</v>
      </c>
      <c r="X365">
        <v>0.01</v>
      </c>
      <c r="Y365">
        <v>37.29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6</v>
      </c>
      <c r="AG365">
        <v>0.01</v>
      </c>
      <c r="AH365">
        <v>2</v>
      </c>
      <c r="AI365">
        <v>92865406</v>
      </c>
      <c r="AJ365">
        <v>397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ROW(Source!A144)</f>
        <v>144</v>
      </c>
      <c r="B366">
        <v>92865413</v>
      </c>
      <c r="C366">
        <v>92865403</v>
      </c>
      <c r="D366">
        <v>49554500</v>
      </c>
      <c r="E366">
        <v>1</v>
      </c>
      <c r="F366">
        <v>1</v>
      </c>
      <c r="G366">
        <v>1</v>
      </c>
      <c r="H366">
        <v>3</v>
      </c>
      <c r="I366" t="s">
        <v>981</v>
      </c>
      <c r="J366" t="s">
        <v>982</v>
      </c>
      <c r="K366" t="s">
        <v>983</v>
      </c>
      <c r="L366">
        <v>1346</v>
      </c>
      <c r="N366">
        <v>1009</v>
      </c>
      <c r="O366" t="s">
        <v>541</v>
      </c>
      <c r="P366" t="s">
        <v>541</v>
      </c>
      <c r="Q366">
        <v>1</v>
      </c>
      <c r="X366">
        <v>0.02</v>
      </c>
      <c r="Y366">
        <v>15.12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6</v>
      </c>
      <c r="AG366">
        <v>0.02</v>
      </c>
      <c r="AH366">
        <v>2</v>
      </c>
      <c r="AI366">
        <v>92865407</v>
      </c>
      <c r="AJ366">
        <v>398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ROW(Source!A144)</f>
        <v>144</v>
      </c>
      <c r="B367">
        <v>92865414</v>
      </c>
      <c r="C367">
        <v>92865403</v>
      </c>
      <c r="D367">
        <v>49555188</v>
      </c>
      <c r="E367">
        <v>1</v>
      </c>
      <c r="F367">
        <v>1</v>
      </c>
      <c r="G367">
        <v>1</v>
      </c>
      <c r="H367">
        <v>3</v>
      </c>
      <c r="I367" t="s">
        <v>984</v>
      </c>
      <c r="J367" t="s">
        <v>985</v>
      </c>
      <c r="K367" t="s">
        <v>986</v>
      </c>
      <c r="L367">
        <v>1348</v>
      </c>
      <c r="N367">
        <v>1009</v>
      </c>
      <c r="O367" t="s">
        <v>532</v>
      </c>
      <c r="P367" t="s">
        <v>532</v>
      </c>
      <c r="Q367">
        <v>1000</v>
      </c>
      <c r="X367">
        <v>1.0000000000000001E-5</v>
      </c>
      <c r="Y367">
        <v>16950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6</v>
      </c>
      <c r="AG367">
        <v>1.0000000000000001E-5</v>
      </c>
      <c r="AH367">
        <v>2</v>
      </c>
      <c r="AI367">
        <v>92865408</v>
      </c>
      <c r="AJ367">
        <v>399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ROW(Source!A146)</f>
        <v>146</v>
      </c>
      <c r="B368">
        <v>92865422</v>
      </c>
      <c r="C368">
        <v>92865416</v>
      </c>
      <c r="D368">
        <v>49510767</v>
      </c>
      <c r="E368">
        <v>70</v>
      </c>
      <c r="F368">
        <v>1</v>
      </c>
      <c r="G368">
        <v>1</v>
      </c>
      <c r="H368">
        <v>1</v>
      </c>
      <c r="I368" t="s">
        <v>853</v>
      </c>
      <c r="J368" t="s">
        <v>6</v>
      </c>
      <c r="K368" t="s">
        <v>854</v>
      </c>
      <c r="L368">
        <v>1191</v>
      </c>
      <c r="N368">
        <v>1013</v>
      </c>
      <c r="O368" t="s">
        <v>855</v>
      </c>
      <c r="P368" t="s">
        <v>855</v>
      </c>
      <c r="Q368">
        <v>1</v>
      </c>
      <c r="X368">
        <v>0.22</v>
      </c>
      <c r="Y368">
        <v>0</v>
      </c>
      <c r="Z368">
        <v>0</v>
      </c>
      <c r="AA368">
        <v>0</v>
      </c>
      <c r="AB368">
        <v>9.92</v>
      </c>
      <c r="AC368">
        <v>0</v>
      </c>
      <c r="AD368">
        <v>1</v>
      </c>
      <c r="AE368">
        <v>1</v>
      </c>
      <c r="AF368" t="s">
        <v>6</v>
      </c>
      <c r="AG368">
        <v>0.22</v>
      </c>
      <c r="AH368">
        <v>2</v>
      </c>
      <c r="AI368">
        <v>92865417</v>
      </c>
      <c r="AJ368">
        <v>401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ROW(Source!A146)</f>
        <v>146</v>
      </c>
      <c r="B369">
        <v>92865423</v>
      </c>
      <c r="C369">
        <v>92865416</v>
      </c>
      <c r="D369">
        <v>49523851</v>
      </c>
      <c r="E369">
        <v>1</v>
      </c>
      <c r="F369">
        <v>1</v>
      </c>
      <c r="G369">
        <v>1</v>
      </c>
      <c r="H369">
        <v>3</v>
      </c>
      <c r="I369" t="s">
        <v>978</v>
      </c>
      <c r="J369" t="s">
        <v>979</v>
      </c>
      <c r="K369" t="s">
        <v>980</v>
      </c>
      <c r="L369">
        <v>1346</v>
      </c>
      <c r="N369">
        <v>1009</v>
      </c>
      <c r="O369" t="s">
        <v>541</v>
      </c>
      <c r="P369" t="s">
        <v>541</v>
      </c>
      <c r="Q369">
        <v>1</v>
      </c>
      <c r="X369">
        <v>0.01</v>
      </c>
      <c r="Y369">
        <v>37.29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6</v>
      </c>
      <c r="AG369">
        <v>0.01</v>
      </c>
      <c r="AH369">
        <v>2</v>
      </c>
      <c r="AI369">
        <v>92865418</v>
      </c>
      <c r="AJ369">
        <v>402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ROW(Source!A146)</f>
        <v>146</v>
      </c>
      <c r="B370">
        <v>92865424</v>
      </c>
      <c r="C370">
        <v>92865416</v>
      </c>
      <c r="D370">
        <v>49554500</v>
      </c>
      <c r="E370">
        <v>1</v>
      </c>
      <c r="F370">
        <v>1</v>
      </c>
      <c r="G370">
        <v>1</v>
      </c>
      <c r="H370">
        <v>3</v>
      </c>
      <c r="I370" t="s">
        <v>981</v>
      </c>
      <c r="J370" t="s">
        <v>982</v>
      </c>
      <c r="K370" t="s">
        <v>983</v>
      </c>
      <c r="L370">
        <v>1346</v>
      </c>
      <c r="N370">
        <v>1009</v>
      </c>
      <c r="O370" t="s">
        <v>541</v>
      </c>
      <c r="P370" t="s">
        <v>541</v>
      </c>
      <c r="Q370">
        <v>1</v>
      </c>
      <c r="X370">
        <v>0.02</v>
      </c>
      <c r="Y370">
        <v>15.12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6</v>
      </c>
      <c r="AG370">
        <v>0.02</v>
      </c>
      <c r="AH370">
        <v>2</v>
      </c>
      <c r="AI370">
        <v>92865419</v>
      </c>
      <c r="AJ370">
        <v>403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ROW(Source!A146)</f>
        <v>146</v>
      </c>
      <c r="B371">
        <v>92865425</v>
      </c>
      <c r="C371">
        <v>92865416</v>
      </c>
      <c r="D371">
        <v>49555188</v>
      </c>
      <c r="E371">
        <v>1</v>
      </c>
      <c r="F371">
        <v>1</v>
      </c>
      <c r="G371">
        <v>1</v>
      </c>
      <c r="H371">
        <v>3</v>
      </c>
      <c r="I371" t="s">
        <v>984</v>
      </c>
      <c r="J371" t="s">
        <v>985</v>
      </c>
      <c r="K371" t="s">
        <v>986</v>
      </c>
      <c r="L371">
        <v>1348</v>
      </c>
      <c r="N371">
        <v>1009</v>
      </c>
      <c r="O371" t="s">
        <v>532</v>
      </c>
      <c r="P371" t="s">
        <v>532</v>
      </c>
      <c r="Q371">
        <v>1000</v>
      </c>
      <c r="X371">
        <v>1.0000000000000001E-5</v>
      </c>
      <c r="Y371">
        <v>16950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6</v>
      </c>
      <c r="AG371">
        <v>1.0000000000000001E-5</v>
      </c>
      <c r="AH371">
        <v>2</v>
      </c>
      <c r="AI371">
        <v>92865420</v>
      </c>
      <c r="AJ371">
        <v>404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ROW(Source!A148)</f>
        <v>148</v>
      </c>
      <c r="B372">
        <v>92865438</v>
      </c>
      <c r="C372">
        <v>92865427</v>
      </c>
      <c r="D372">
        <v>49510757</v>
      </c>
      <c r="E372">
        <v>70</v>
      </c>
      <c r="F372">
        <v>1</v>
      </c>
      <c r="G372">
        <v>1</v>
      </c>
      <c r="H372">
        <v>1</v>
      </c>
      <c r="I372" t="s">
        <v>865</v>
      </c>
      <c r="J372" t="s">
        <v>6</v>
      </c>
      <c r="K372" t="s">
        <v>866</v>
      </c>
      <c r="L372">
        <v>1191</v>
      </c>
      <c r="N372">
        <v>1013</v>
      </c>
      <c r="O372" t="s">
        <v>855</v>
      </c>
      <c r="P372" t="s">
        <v>855</v>
      </c>
      <c r="Q372">
        <v>1</v>
      </c>
      <c r="X372">
        <v>65</v>
      </c>
      <c r="Y372">
        <v>0</v>
      </c>
      <c r="Z372">
        <v>0</v>
      </c>
      <c r="AA372">
        <v>0</v>
      </c>
      <c r="AB372">
        <v>9.6199999999999992</v>
      </c>
      <c r="AC372">
        <v>0</v>
      </c>
      <c r="AD372">
        <v>1</v>
      </c>
      <c r="AE372">
        <v>1</v>
      </c>
      <c r="AF372" t="s">
        <v>6</v>
      </c>
      <c r="AG372">
        <v>65</v>
      </c>
      <c r="AH372">
        <v>2</v>
      </c>
      <c r="AI372">
        <v>92865428</v>
      </c>
      <c r="AJ372">
        <v>406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ROW(Source!A148)</f>
        <v>148</v>
      </c>
      <c r="B373">
        <v>92865439</v>
      </c>
      <c r="C373">
        <v>92865427</v>
      </c>
      <c r="D373">
        <v>49510905</v>
      </c>
      <c r="E373">
        <v>70</v>
      </c>
      <c r="F373">
        <v>1</v>
      </c>
      <c r="G373">
        <v>1</v>
      </c>
      <c r="H373">
        <v>1</v>
      </c>
      <c r="I373" t="s">
        <v>867</v>
      </c>
      <c r="J373" t="s">
        <v>6</v>
      </c>
      <c r="K373" t="s">
        <v>868</v>
      </c>
      <c r="L373">
        <v>1191</v>
      </c>
      <c r="N373">
        <v>1013</v>
      </c>
      <c r="O373" t="s">
        <v>855</v>
      </c>
      <c r="P373" t="s">
        <v>855</v>
      </c>
      <c r="Q373">
        <v>1</v>
      </c>
      <c r="X373">
        <v>0.04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6</v>
      </c>
      <c r="AG373">
        <v>0.04</v>
      </c>
      <c r="AH373">
        <v>2</v>
      </c>
      <c r="AI373">
        <v>92865429</v>
      </c>
      <c r="AJ373">
        <v>407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ROW(Source!A148)</f>
        <v>148</v>
      </c>
      <c r="B374">
        <v>92865440</v>
      </c>
      <c r="C374">
        <v>92865427</v>
      </c>
      <c r="D374">
        <v>49673503</v>
      </c>
      <c r="E374">
        <v>1</v>
      </c>
      <c r="F374">
        <v>1</v>
      </c>
      <c r="G374">
        <v>1</v>
      </c>
      <c r="H374">
        <v>2</v>
      </c>
      <c r="I374" t="s">
        <v>869</v>
      </c>
      <c r="J374" t="s">
        <v>870</v>
      </c>
      <c r="K374" t="s">
        <v>871</v>
      </c>
      <c r="L374">
        <v>1367</v>
      </c>
      <c r="N374">
        <v>1011</v>
      </c>
      <c r="O374" t="s">
        <v>872</v>
      </c>
      <c r="P374" t="s">
        <v>872</v>
      </c>
      <c r="Q374">
        <v>1</v>
      </c>
      <c r="X374">
        <v>0.04</v>
      </c>
      <c r="Y374">
        <v>0</v>
      </c>
      <c r="Z374">
        <v>65.709999999999994</v>
      </c>
      <c r="AA374">
        <v>11.6</v>
      </c>
      <c r="AB374">
        <v>0</v>
      </c>
      <c r="AC374">
        <v>0</v>
      </c>
      <c r="AD374">
        <v>1</v>
      </c>
      <c r="AE374">
        <v>0</v>
      </c>
      <c r="AF374" t="s">
        <v>6</v>
      </c>
      <c r="AG374">
        <v>0.04</v>
      </c>
      <c r="AH374">
        <v>2</v>
      </c>
      <c r="AI374">
        <v>92865430</v>
      </c>
      <c r="AJ374">
        <v>408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ROW(Source!A148)</f>
        <v>148</v>
      </c>
      <c r="B375">
        <v>92865441</v>
      </c>
      <c r="C375">
        <v>92865427</v>
      </c>
      <c r="D375">
        <v>49673715</v>
      </c>
      <c r="E375">
        <v>1</v>
      </c>
      <c r="F375">
        <v>1</v>
      </c>
      <c r="G375">
        <v>1</v>
      </c>
      <c r="H375">
        <v>2</v>
      </c>
      <c r="I375" t="s">
        <v>873</v>
      </c>
      <c r="J375" t="s">
        <v>874</v>
      </c>
      <c r="K375" t="s">
        <v>875</v>
      </c>
      <c r="L375">
        <v>1367</v>
      </c>
      <c r="N375">
        <v>1011</v>
      </c>
      <c r="O375" t="s">
        <v>872</v>
      </c>
      <c r="P375" t="s">
        <v>872</v>
      </c>
      <c r="Q375">
        <v>1</v>
      </c>
      <c r="X375">
        <v>31.6</v>
      </c>
      <c r="Y375">
        <v>0</v>
      </c>
      <c r="Z375">
        <v>8.1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6</v>
      </c>
      <c r="AG375">
        <v>31.6</v>
      </c>
      <c r="AH375">
        <v>2</v>
      </c>
      <c r="AI375">
        <v>92865431</v>
      </c>
      <c r="AJ375">
        <v>409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ROW(Source!A148)</f>
        <v>148</v>
      </c>
      <c r="B376">
        <v>92865442</v>
      </c>
      <c r="C376">
        <v>92865427</v>
      </c>
      <c r="D376">
        <v>49524320</v>
      </c>
      <c r="E376">
        <v>1</v>
      </c>
      <c r="F376">
        <v>1</v>
      </c>
      <c r="G376">
        <v>1</v>
      </c>
      <c r="H376">
        <v>3</v>
      </c>
      <c r="I376" t="s">
        <v>876</v>
      </c>
      <c r="J376" t="s">
        <v>877</v>
      </c>
      <c r="K376" t="s">
        <v>878</v>
      </c>
      <c r="L376">
        <v>1348</v>
      </c>
      <c r="N376">
        <v>1009</v>
      </c>
      <c r="O376" t="s">
        <v>532</v>
      </c>
      <c r="P376" t="s">
        <v>532</v>
      </c>
      <c r="Q376">
        <v>1000</v>
      </c>
      <c r="X376">
        <v>1.4999999999999999E-2</v>
      </c>
      <c r="Y376">
        <v>9211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6</v>
      </c>
      <c r="AG376">
        <v>1.4999999999999999E-2</v>
      </c>
      <c r="AH376">
        <v>2</v>
      </c>
      <c r="AI376">
        <v>92865432</v>
      </c>
      <c r="AJ376">
        <v>410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ROW(Source!A148)</f>
        <v>148</v>
      </c>
      <c r="B377">
        <v>92865443</v>
      </c>
      <c r="C377">
        <v>92865427</v>
      </c>
      <c r="D377">
        <v>49515638</v>
      </c>
      <c r="E377">
        <v>70</v>
      </c>
      <c r="F377">
        <v>1</v>
      </c>
      <c r="G377">
        <v>1</v>
      </c>
      <c r="H377">
        <v>3</v>
      </c>
      <c r="I377" t="s">
        <v>859</v>
      </c>
      <c r="J377" t="s">
        <v>6</v>
      </c>
      <c r="K377" t="s">
        <v>860</v>
      </c>
      <c r="L377">
        <v>1374</v>
      </c>
      <c r="N377">
        <v>1013</v>
      </c>
      <c r="O377" t="s">
        <v>861</v>
      </c>
      <c r="P377" t="s">
        <v>861</v>
      </c>
      <c r="Q377">
        <v>1</v>
      </c>
      <c r="X377">
        <v>12.51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6</v>
      </c>
      <c r="AG377">
        <v>12.51</v>
      </c>
      <c r="AH377">
        <v>2</v>
      </c>
      <c r="AI377">
        <v>92865433</v>
      </c>
      <c r="AJ377">
        <v>411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ROW(Source!A153)</f>
        <v>153</v>
      </c>
      <c r="B378">
        <v>92865460</v>
      </c>
      <c r="C378">
        <v>92865448</v>
      </c>
      <c r="D378">
        <v>49510753</v>
      </c>
      <c r="E378">
        <v>70</v>
      </c>
      <c r="F378">
        <v>1</v>
      </c>
      <c r="G378">
        <v>1</v>
      </c>
      <c r="H378">
        <v>1</v>
      </c>
      <c r="I378" t="s">
        <v>1013</v>
      </c>
      <c r="J378" t="s">
        <v>6</v>
      </c>
      <c r="K378" t="s">
        <v>1014</v>
      </c>
      <c r="L378">
        <v>1191</v>
      </c>
      <c r="N378">
        <v>1013</v>
      </c>
      <c r="O378" t="s">
        <v>855</v>
      </c>
      <c r="P378" t="s">
        <v>855</v>
      </c>
      <c r="Q378">
        <v>1</v>
      </c>
      <c r="X378">
        <v>111</v>
      </c>
      <c r="Y378">
        <v>0</v>
      </c>
      <c r="Z378">
        <v>0</v>
      </c>
      <c r="AA378">
        <v>0</v>
      </c>
      <c r="AB378">
        <v>9.51</v>
      </c>
      <c r="AC378">
        <v>0</v>
      </c>
      <c r="AD378">
        <v>1</v>
      </c>
      <c r="AE378">
        <v>1</v>
      </c>
      <c r="AF378" t="s">
        <v>6</v>
      </c>
      <c r="AG378">
        <v>111</v>
      </c>
      <c r="AH378">
        <v>2</v>
      </c>
      <c r="AI378">
        <v>92865449</v>
      </c>
      <c r="AJ378">
        <v>416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ROW(Source!A153)</f>
        <v>153</v>
      </c>
      <c r="B379">
        <v>92865461</v>
      </c>
      <c r="C379">
        <v>92865448</v>
      </c>
      <c r="D379">
        <v>49510905</v>
      </c>
      <c r="E379">
        <v>70</v>
      </c>
      <c r="F379">
        <v>1</v>
      </c>
      <c r="G379">
        <v>1</v>
      </c>
      <c r="H379">
        <v>1</v>
      </c>
      <c r="I379" t="s">
        <v>867</v>
      </c>
      <c r="J379" t="s">
        <v>6</v>
      </c>
      <c r="K379" t="s">
        <v>868</v>
      </c>
      <c r="L379">
        <v>1191</v>
      </c>
      <c r="N379">
        <v>1013</v>
      </c>
      <c r="O379" t="s">
        <v>855</v>
      </c>
      <c r="P379" t="s">
        <v>855</v>
      </c>
      <c r="Q379">
        <v>1</v>
      </c>
      <c r="X379">
        <v>3.54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2</v>
      </c>
      <c r="AF379" t="s">
        <v>6</v>
      </c>
      <c r="AG379">
        <v>3.54</v>
      </c>
      <c r="AH379">
        <v>2</v>
      </c>
      <c r="AI379">
        <v>92865450</v>
      </c>
      <c r="AJ379">
        <v>417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ROW(Source!A153)</f>
        <v>153</v>
      </c>
      <c r="B380">
        <v>92865462</v>
      </c>
      <c r="C380">
        <v>92865448</v>
      </c>
      <c r="D380">
        <v>49672515</v>
      </c>
      <c r="E380">
        <v>1</v>
      </c>
      <c r="F380">
        <v>1</v>
      </c>
      <c r="G380">
        <v>1</v>
      </c>
      <c r="H380">
        <v>2</v>
      </c>
      <c r="I380" t="s">
        <v>932</v>
      </c>
      <c r="J380" t="s">
        <v>933</v>
      </c>
      <c r="K380" t="s">
        <v>934</v>
      </c>
      <c r="L380">
        <v>1367</v>
      </c>
      <c r="N380">
        <v>1011</v>
      </c>
      <c r="O380" t="s">
        <v>872</v>
      </c>
      <c r="P380" t="s">
        <v>872</v>
      </c>
      <c r="Q380">
        <v>1</v>
      </c>
      <c r="X380">
        <v>0.6</v>
      </c>
      <c r="Y380">
        <v>0</v>
      </c>
      <c r="Z380">
        <v>86.4</v>
      </c>
      <c r="AA380">
        <v>13.5</v>
      </c>
      <c r="AB380">
        <v>0</v>
      </c>
      <c r="AC380">
        <v>0</v>
      </c>
      <c r="AD380">
        <v>1</v>
      </c>
      <c r="AE380">
        <v>0</v>
      </c>
      <c r="AF380" t="s">
        <v>6</v>
      </c>
      <c r="AG380">
        <v>0.6</v>
      </c>
      <c r="AH380">
        <v>2</v>
      </c>
      <c r="AI380">
        <v>92865451</v>
      </c>
      <c r="AJ380">
        <v>418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ROW(Source!A153)</f>
        <v>153</v>
      </c>
      <c r="B381">
        <v>92865463</v>
      </c>
      <c r="C381">
        <v>92865448</v>
      </c>
      <c r="D381">
        <v>49672573</v>
      </c>
      <c r="E381">
        <v>1</v>
      </c>
      <c r="F381">
        <v>1</v>
      </c>
      <c r="G381">
        <v>1</v>
      </c>
      <c r="H381">
        <v>2</v>
      </c>
      <c r="I381" t="s">
        <v>893</v>
      </c>
      <c r="J381" t="s">
        <v>894</v>
      </c>
      <c r="K381" t="s">
        <v>895</v>
      </c>
      <c r="L381">
        <v>1367</v>
      </c>
      <c r="N381">
        <v>1011</v>
      </c>
      <c r="O381" t="s">
        <v>872</v>
      </c>
      <c r="P381" t="s">
        <v>872</v>
      </c>
      <c r="Q381">
        <v>1</v>
      </c>
      <c r="X381">
        <v>0.15</v>
      </c>
      <c r="Y381">
        <v>0</v>
      </c>
      <c r="Z381">
        <v>115.4</v>
      </c>
      <c r="AA381">
        <v>13.5</v>
      </c>
      <c r="AB381">
        <v>0</v>
      </c>
      <c r="AC381">
        <v>0</v>
      </c>
      <c r="AD381">
        <v>1</v>
      </c>
      <c r="AE381">
        <v>0</v>
      </c>
      <c r="AF381" t="s">
        <v>6</v>
      </c>
      <c r="AG381">
        <v>0.15</v>
      </c>
      <c r="AH381">
        <v>2</v>
      </c>
      <c r="AI381">
        <v>92865452</v>
      </c>
      <c r="AJ381">
        <v>419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ROW(Source!A153)</f>
        <v>153</v>
      </c>
      <c r="B382">
        <v>92865464</v>
      </c>
      <c r="C382">
        <v>92865448</v>
      </c>
      <c r="D382">
        <v>49673503</v>
      </c>
      <c r="E382">
        <v>1</v>
      </c>
      <c r="F382">
        <v>1</v>
      </c>
      <c r="G382">
        <v>1</v>
      </c>
      <c r="H382">
        <v>2</v>
      </c>
      <c r="I382" t="s">
        <v>869</v>
      </c>
      <c r="J382" t="s">
        <v>870</v>
      </c>
      <c r="K382" t="s">
        <v>871</v>
      </c>
      <c r="L382">
        <v>1367</v>
      </c>
      <c r="N382">
        <v>1011</v>
      </c>
      <c r="O382" t="s">
        <v>872</v>
      </c>
      <c r="P382" t="s">
        <v>872</v>
      </c>
      <c r="Q382">
        <v>1</v>
      </c>
      <c r="X382">
        <v>2.79</v>
      </c>
      <c r="Y382">
        <v>0</v>
      </c>
      <c r="Z382">
        <v>65.709999999999994</v>
      </c>
      <c r="AA382">
        <v>11.6</v>
      </c>
      <c r="AB382">
        <v>0</v>
      </c>
      <c r="AC382">
        <v>0</v>
      </c>
      <c r="AD382">
        <v>1</v>
      </c>
      <c r="AE382">
        <v>0</v>
      </c>
      <c r="AF382" t="s">
        <v>6</v>
      </c>
      <c r="AG382">
        <v>2.79</v>
      </c>
      <c r="AH382">
        <v>2</v>
      </c>
      <c r="AI382">
        <v>92865453</v>
      </c>
      <c r="AJ382">
        <v>420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ROW(Source!A153)</f>
        <v>153</v>
      </c>
      <c r="B383">
        <v>92865465</v>
      </c>
      <c r="C383">
        <v>92865448</v>
      </c>
      <c r="D383">
        <v>49523203</v>
      </c>
      <c r="E383">
        <v>1</v>
      </c>
      <c r="F383">
        <v>1</v>
      </c>
      <c r="G383">
        <v>1</v>
      </c>
      <c r="H383">
        <v>3</v>
      </c>
      <c r="I383" t="s">
        <v>999</v>
      </c>
      <c r="J383" t="s">
        <v>1000</v>
      </c>
      <c r="K383" t="s">
        <v>1001</v>
      </c>
      <c r="L383">
        <v>1339</v>
      </c>
      <c r="N383">
        <v>1007</v>
      </c>
      <c r="O383" t="s">
        <v>957</v>
      </c>
      <c r="P383" t="s">
        <v>957</v>
      </c>
      <c r="Q383">
        <v>1</v>
      </c>
      <c r="X383">
        <v>24.73</v>
      </c>
      <c r="Y383">
        <v>2.44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6</v>
      </c>
      <c r="AG383">
        <v>24.73</v>
      </c>
      <c r="AH383">
        <v>2</v>
      </c>
      <c r="AI383">
        <v>92865454</v>
      </c>
      <c r="AJ383">
        <v>421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ROW(Source!A153)</f>
        <v>153</v>
      </c>
      <c r="B384">
        <v>92865466</v>
      </c>
      <c r="C384">
        <v>92865448</v>
      </c>
      <c r="D384">
        <v>49527729</v>
      </c>
      <c r="E384">
        <v>1</v>
      </c>
      <c r="F384">
        <v>1</v>
      </c>
      <c r="G384">
        <v>1</v>
      </c>
      <c r="H384">
        <v>3</v>
      </c>
      <c r="I384" t="s">
        <v>1015</v>
      </c>
      <c r="J384" t="s">
        <v>1016</v>
      </c>
      <c r="K384" t="s">
        <v>1017</v>
      </c>
      <c r="L384">
        <v>1346</v>
      </c>
      <c r="N384">
        <v>1009</v>
      </c>
      <c r="O384" t="s">
        <v>541</v>
      </c>
      <c r="P384" t="s">
        <v>541</v>
      </c>
      <c r="Q384">
        <v>1</v>
      </c>
      <c r="X384">
        <v>0.09</v>
      </c>
      <c r="Y384">
        <v>2.15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6</v>
      </c>
      <c r="AG384">
        <v>0.09</v>
      </c>
      <c r="AH384">
        <v>2</v>
      </c>
      <c r="AI384">
        <v>92865455</v>
      </c>
      <c r="AJ384">
        <v>422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ROW(Source!A153)</f>
        <v>153</v>
      </c>
      <c r="B385">
        <v>92865467</v>
      </c>
      <c r="C385">
        <v>92865448</v>
      </c>
      <c r="D385">
        <v>49528529</v>
      </c>
      <c r="E385">
        <v>1</v>
      </c>
      <c r="F385">
        <v>1</v>
      </c>
      <c r="G385">
        <v>1</v>
      </c>
      <c r="H385">
        <v>3</v>
      </c>
      <c r="I385" t="s">
        <v>1018</v>
      </c>
      <c r="J385" t="s">
        <v>1019</v>
      </c>
      <c r="K385" t="s">
        <v>1020</v>
      </c>
      <c r="L385">
        <v>1339</v>
      </c>
      <c r="N385">
        <v>1007</v>
      </c>
      <c r="O385" t="s">
        <v>957</v>
      </c>
      <c r="P385" t="s">
        <v>957</v>
      </c>
      <c r="Q385">
        <v>1</v>
      </c>
      <c r="X385">
        <v>0.114</v>
      </c>
      <c r="Y385">
        <v>600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6</v>
      </c>
      <c r="AG385">
        <v>0.114</v>
      </c>
      <c r="AH385">
        <v>2</v>
      </c>
      <c r="AI385">
        <v>92865456</v>
      </c>
      <c r="AJ385">
        <v>423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ROW(Source!A153)</f>
        <v>153</v>
      </c>
      <c r="B386">
        <v>92865468</v>
      </c>
      <c r="C386">
        <v>92865448</v>
      </c>
      <c r="D386">
        <v>49554500</v>
      </c>
      <c r="E386">
        <v>1</v>
      </c>
      <c r="F386">
        <v>1</v>
      </c>
      <c r="G386">
        <v>1</v>
      </c>
      <c r="H386">
        <v>3</v>
      </c>
      <c r="I386" t="s">
        <v>981</v>
      </c>
      <c r="J386" t="s">
        <v>982</v>
      </c>
      <c r="K386" t="s">
        <v>983</v>
      </c>
      <c r="L386">
        <v>1346</v>
      </c>
      <c r="N386">
        <v>1009</v>
      </c>
      <c r="O386" t="s">
        <v>541</v>
      </c>
      <c r="P386" t="s">
        <v>541</v>
      </c>
      <c r="Q386">
        <v>1</v>
      </c>
      <c r="X386">
        <v>0.72</v>
      </c>
      <c r="Y386">
        <v>15.12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6</v>
      </c>
      <c r="AG386">
        <v>0.72</v>
      </c>
      <c r="AH386">
        <v>2</v>
      </c>
      <c r="AI386">
        <v>92865457</v>
      </c>
      <c r="AJ386">
        <v>424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ROW(Source!A153)</f>
        <v>153</v>
      </c>
      <c r="B387">
        <v>92865469</v>
      </c>
      <c r="C387">
        <v>92865448</v>
      </c>
      <c r="D387">
        <v>49555188</v>
      </c>
      <c r="E387">
        <v>1</v>
      </c>
      <c r="F387">
        <v>1</v>
      </c>
      <c r="G387">
        <v>1</v>
      </c>
      <c r="H387">
        <v>3</v>
      </c>
      <c r="I387" t="s">
        <v>984</v>
      </c>
      <c r="J387" t="s">
        <v>985</v>
      </c>
      <c r="K387" t="s">
        <v>986</v>
      </c>
      <c r="L387">
        <v>1348</v>
      </c>
      <c r="N387">
        <v>1009</v>
      </c>
      <c r="O387" t="s">
        <v>532</v>
      </c>
      <c r="P387" t="s">
        <v>532</v>
      </c>
      <c r="Q387">
        <v>1000</v>
      </c>
      <c r="X387">
        <v>8.1999999999999998E-4</v>
      </c>
      <c r="Y387">
        <v>16950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6</v>
      </c>
      <c r="AG387">
        <v>8.1999999999999998E-4</v>
      </c>
      <c r="AH387">
        <v>2</v>
      </c>
      <c r="AI387">
        <v>92865458</v>
      </c>
      <c r="AJ387">
        <v>425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ROW(Source!A153)</f>
        <v>153</v>
      </c>
      <c r="B388">
        <v>92865470</v>
      </c>
      <c r="C388">
        <v>92865448</v>
      </c>
      <c r="D388">
        <v>49514299</v>
      </c>
      <c r="E388">
        <v>70</v>
      </c>
      <c r="F388">
        <v>1</v>
      </c>
      <c r="G388">
        <v>1</v>
      </c>
      <c r="H388">
        <v>3</v>
      </c>
      <c r="I388" t="s">
        <v>1166</v>
      </c>
      <c r="J388" t="s">
        <v>6</v>
      </c>
      <c r="K388" t="s">
        <v>1167</v>
      </c>
      <c r="L388">
        <v>1371</v>
      </c>
      <c r="N388">
        <v>1013</v>
      </c>
      <c r="O388" t="s">
        <v>23</v>
      </c>
      <c r="P388" t="s">
        <v>23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6</v>
      </c>
      <c r="AG388">
        <v>0</v>
      </c>
      <c r="AH388">
        <v>3</v>
      </c>
      <c r="AI388">
        <v>-1</v>
      </c>
      <c r="AJ388" t="s">
        <v>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ROW(Source!A153)</f>
        <v>153</v>
      </c>
      <c r="B389">
        <v>92865471</v>
      </c>
      <c r="C389">
        <v>92865448</v>
      </c>
      <c r="D389">
        <v>49515175</v>
      </c>
      <c r="E389">
        <v>70</v>
      </c>
      <c r="F389">
        <v>1</v>
      </c>
      <c r="G389">
        <v>1</v>
      </c>
      <c r="H389">
        <v>3</v>
      </c>
      <c r="I389" t="s">
        <v>1168</v>
      </c>
      <c r="J389" t="s">
        <v>6</v>
      </c>
      <c r="K389" t="s">
        <v>1169</v>
      </c>
      <c r="L389">
        <v>1301</v>
      </c>
      <c r="N389">
        <v>1003</v>
      </c>
      <c r="O389" t="s">
        <v>425</v>
      </c>
      <c r="P389" t="s">
        <v>425</v>
      </c>
      <c r="Q389">
        <v>1</v>
      </c>
      <c r="X389">
        <v>100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 t="s">
        <v>6</v>
      </c>
      <c r="AG389">
        <v>100</v>
      </c>
      <c r="AH389">
        <v>3</v>
      </c>
      <c r="AI389">
        <v>-1</v>
      </c>
      <c r="AJ389" t="s">
        <v>6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ROW(Source!A155)</f>
        <v>155</v>
      </c>
      <c r="B390">
        <v>92865485</v>
      </c>
      <c r="C390">
        <v>92865473</v>
      </c>
      <c r="D390">
        <v>49510765</v>
      </c>
      <c r="E390">
        <v>70</v>
      </c>
      <c r="F390">
        <v>1</v>
      </c>
      <c r="G390">
        <v>1</v>
      </c>
      <c r="H390">
        <v>1</v>
      </c>
      <c r="I390" t="s">
        <v>1002</v>
      </c>
      <c r="J390" t="s">
        <v>6</v>
      </c>
      <c r="K390" t="s">
        <v>1003</v>
      </c>
      <c r="L390">
        <v>1191</v>
      </c>
      <c r="N390">
        <v>1013</v>
      </c>
      <c r="O390" t="s">
        <v>855</v>
      </c>
      <c r="P390" t="s">
        <v>855</v>
      </c>
      <c r="Q390">
        <v>1</v>
      </c>
      <c r="X390">
        <v>74.8</v>
      </c>
      <c r="Y390">
        <v>0</v>
      </c>
      <c r="Z390">
        <v>0</v>
      </c>
      <c r="AA390">
        <v>0</v>
      </c>
      <c r="AB390">
        <v>9.76</v>
      </c>
      <c r="AC390">
        <v>0</v>
      </c>
      <c r="AD390">
        <v>1</v>
      </c>
      <c r="AE390">
        <v>1</v>
      </c>
      <c r="AF390" t="s">
        <v>6</v>
      </c>
      <c r="AG390">
        <v>74.8</v>
      </c>
      <c r="AH390">
        <v>2</v>
      </c>
      <c r="AI390">
        <v>92865474</v>
      </c>
      <c r="AJ390">
        <v>427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ROW(Source!A155)</f>
        <v>155</v>
      </c>
      <c r="B391">
        <v>92865486</v>
      </c>
      <c r="C391">
        <v>92865473</v>
      </c>
      <c r="D391">
        <v>49510905</v>
      </c>
      <c r="E391">
        <v>70</v>
      </c>
      <c r="F391">
        <v>1</v>
      </c>
      <c r="G391">
        <v>1</v>
      </c>
      <c r="H391">
        <v>1</v>
      </c>
      <c r="I391" t="s">
        <v>867</v>
      </c>
      <c r="J391" t="s">
        <v>6</v>
      </c>
      <c r="K391" t="s">
        <v>868</v>
      </c>
      <c r="L391">
        <v>1191</v>
      </c>
      <c r="N391">
        <v>1013</v>
      </c>
      <c r="O391" t="s">
        <v>855</v>
      </c>
      <c r="P391" t="s">
        <v>855</v>
      </c>
      <c r="Q391">
        <v>1</v>
      </c>
      <c r="X391">
        <v>2.4900000000000002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2</v>
      </c>
      <c r="AF391" t="s">
        <v>6</v>
      </c>
      <c r="AG391">
        <v>2.4900000000000002</v>
      </c>
      <c r="AH391">
        <v>2</v>
      </c>
      <c r="AI391">
        <v>92865475</v>
      </c>
      <c r="AJ391">
        <v>428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ROW(Source!A155)</f>
        <v>155</v>
      </c>
      <c r="B392">
        <v>92865487</v>
      </c>
      <c r="C392">
        <v>92865473</v>
      </c>
      <c r="D392">
        <v>49672515</v>
      </c>
      <c r="E392">
        <v>1</v>
      </c>
      <c r="F392">
        <v>1</v>
      </c>
      <c r="G392">
        <v>1</v>
      </c>
      <c r="H392">
        <v>2</v>
      </c>
      <c r="I392" t="s">
        <v>932</v>
      </c>
      <c r="J392" t="s">
        <v>933</v>
      </c>
      <c r="K392" t="s">
        <v>934</v>
      </c>
      <c r="L392">
        <v>1367</v>
      </c>
      <c r="N392">
        <v>1011</v>
      </c>
      <c r="O392" t="s">
        <v>872</v>
      </c>
      <c r="P392" t="s">
        <v>872</v>
      </c>
      <c r="Q392">
        <v>1</v>
      </c>
      <c r="X392">
        <v>0.38</v>
      </c>
      <c r="Y392">
        <v>0</v>
      </c>
      <c r="Z392">
        <v>86.4</v>
      </c>
      <c r="AA392">
        <v>13.5</v>
      </c>
      <c r="AB392">
        <v>0</v>
      </c>
      <c r="AC392">
        <v>0</v>
      </c>
      <c r="AD392">
        <v>1</v>
      </c>
      <c r="AE392">
        <v>0</v>
      </c>
      <c r="AF392" t="s">
        <v>6</v>
      </c>
      <c r="AG392">
        <v>0.38</v>
      </c>
      <c r="AH392">
        <v>2</v>
      </c>
      <c r="AI392">
        <v>92865476</v>
      </c>
      <c r="AJ392">
        <v>429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ROW(Source!A155)</f>
        <v>155</v>
      </c>
      <c r="B393">
        <v>92865488</v>
      </c>
      <c r="C393">
        <v>92865473</v>
      </c>
      <c r="D393">
        <v>49672573</v>
      </c>
      <c r="E393">
        <v>1</v>
      </c>
      <c r="F393">
        <v>1</v>
      </c>
      <c r="G393">
        <v>1</v>
      </c>
      <c r="H393">
        <v>2</v>
      </c>
      <c r="I393" t="s">
        <v>893</v>
      </c>
      <c r="J393" t="s">
        <v>894</v>
      </c>
      <c r="K393" t="s">
        <v>895</v>
      </c>
      <c r="L393">
        <v>1367</v>
      </c>
      <c r="N393">
        <v>1011</v>
      </c>
      <c r="O393" t="s">
        <v>872</v>
      </c>
      <c r="P393" t="s">
        <v>872</v>
      </c>
      <c r="Q393">
        <v>1</v>
      </c>
      <c r="X393">
        <v>0.1</v>
      </c>
      <c r="Y393">
        <v>0</v>
      </c>
      <c r="Z393">
        <v>115.4</v>
      </c>
      <c r="AA393">
        <v>13.5</v>
      </c>
      <c r="AB393">
        <v>0</v>
      </c>
      <c r="AC393">
        <v>0</v>
      </c>
      <c r="AD393">
        <v>1</v>
      </c>
      <c r="AE393">
        <v>0</v>
      </c>
      <c r="AF393" t="s">
        <v>6</v>
      </c>
      <c r="AG393">
        <v>0.1</v>
      </c>
      <c r="AH393">
        <v>2</v>
      </c>
      <c r="AI393">
        <v>92865477</v>
      </c>
      <c r="AJ393">
        <v>430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ROW(Source!A155)</f>
        <v>155</v>
      </c>
      <c r="B394">
        <v>92865489</v>
      </c>
      <c r="C394">
        <v>92865473</v>
      </c>
      <c r="D394">
        <v>49673503</v>
      </c>
      <c r="E394">
        <v>1</v>
      </c>
      <c r="F394">
        <v>1</v>
      </c>
      <c r="G394">
        <v>1</v>
      </c>
      <c r="H394">
        <v>2</v>
      </c>
      <c r="I394" t="s">
        <v>869</v>
      </c>
      <c r="J394" t="s">
        <v>870</v>
      </c>
      <c r="K394" t="s">
        <v>871</v>
      </c>
      <c r="L394">
        <v>1367</v>
      </c>
      <c r="N394">
        <v>1011</v>
      </c>
      <c r="O394" t="s">
        <v>872</v>
      </c>
      <c r="P394" t="s">
        <v>872</v>
      </c>
      <c r="Q394">
        <v>1</v>
      </c>
      <c r="X394">
        <v>2.0099999999999998</v>
      </c>
      <c r="Y394">
        <v>0</v>
      </c>
      <c r="Z394">
        <v>65.709999999999994</v>
      </c>
      <c r="AA394">
        <v>11.6</v>
      </c>
      <c r="AB394">
        <v>0</v>
      </c>
      <c r="AC394">
        <v>0</v>
      </c>
      <c r="AD394">
        <v>1</v>
      </c>
      <c r="AE394">
        <v>0</v>
      </c>
      <c r="AF394" t="s">
        <v>6</v>
      </c>
      <c r="AG394">
        <v>2.0099999999999998</v>
      </c>
      <c r="AH394">
        <v>2</v>
      </c>
      <c r="AI394">
        <v>92865478</v>
      </c>
      <c r="AJ394">
        <v>431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ROW(Source!A155)</f>
        <v>155</v>
      </c>
      <c r="B395">
        <v>92865490</v>
      </c>
      <c r="C395">
        <v>92865473</v>
      </c>
      <c r="D395">
        <v>49523203</v>
      </c>
      <c r="E395">
        <v>1</v>
      </c>
      <c r="F395">
        <v>1</v>
      </c>
      <c r="G395">
        <v>1</v>
      </c>
      <c r="H395">
        <v>3</v>
      </c>
      <c r="I395" t="s">
        <v>999</v>
      </c>
      <c r="J395" t="s">
        <v>1000</v>
      </c>
      <c r="K395" t="s">
        <v>1001</v>
      </c>
      <c r="L395">
        <v>1339</v>
      </c>
      <c r="N395">
        <v>1007</v>
      </c>
      <c r="O395" t="s">
        <v>957</v>
      </c>
      <c r="P395" t="s">
        <v>957</v>
      </c>
      <c r="Q395">
        <v>1</v>
      </c>
      <c r="X395">
        <v>10.99</v>
      </c>
      <c r="Y395">
        <v>2.44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6</v>
      </c>
      <c r="AG395">
        <v>10.99</v>
      </c>
      <c r="AH395">
        <v>2</v>
      </c>
      <c r="AI395">
        <v>92865479</v>
      </c>
      <c r="AJ395">
        <v>432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ROW(Source!A155)</f>
        <v>155</v>
      </c>
      <c r="B396">
        <v>92865491</v>
      </c>
      <c r="C396">
        <v>92865473</v>
      </c>
      <c r="D396">
        <v>49527729</v>
      </c>
      <c r="E396">
        <v>1</v>
      </c>
      <c r="F396">
        <v>1</v>
      </c>
      <c r="G396">
        <v>1</v>
      </c>
      <c r="H396">
        <v>3</v>
      </c>
      <c r="I396" t="s">
        <v>1015</v>
      </c>
      <c r="J396" t="s">
        <v>1016</v>
      </c>
      <c r="K396" t="s">
        <v>1017</v>
      </c>
      <c r="L396">
        <v>1346</v>
      </c>
      <c r="N396">
        <v>1009</v>
      </c>
      <c r="O396" t="s">
        <v>541</v>
      </c>
      <c r="P396" t="s">
        <v>541</v>
      </c>
      <c r="Q396">
        <v>1</v>
      </c>
      <c r="X396">
        <v>3.9300000000000002E-2</v>
      </c>
      <c r="Y396">
        <v>2.15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6</v>
      </c>
      <c r="AG396">
        <v>3.9300000000000002E-2</v>
      </c>
      <c r="AH396">
        <v>2</v>
      </c>
      <c r="AI396">
        <v>92865480</v>
      </c>
      <c r="AJ396">
        <v>433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ROW(Source!A155)</f>
        <v>155</v>
      </c>
      <c r="B397">
        <v>92865492</v>
      </c>
      <c r="C397">
        <v>92865473</v>
      </c>
      <c r="D397">
        <v>49528529</v>
      </c>
      <c r="E397">
        <v>1</v>
      </c>
      <c r="F397">
        <v>1</v>
      </c>
      <c r="G397">
        <v>1</v>
      </c>
      <c r="H397">
        <v>3</v>
      </c>
      <c r="I397" t="s">
        <v>1018</v>
      </c>
      <c r="J397" t="s">
        <v>1019</v>
      </c>
      <c r="K397" t="s">
        <v>1020</v>
      </c>
      <c r="L397">
        <v>1339</v>
      </c>
      <c r="N397">
        <v>1007</v>
      </c>
      <c r="O397" t="s">
        <v>957</v>
      </c>
      <c r="P397" t="s">
        <v>957</v>
      </c>
      <c r="Q397">
        <v>1</v>
      </c>
      <c r="X397">
        <v>3.5999999999999997E-2</v>
      </c>
      <c r="Y397">
        <v>600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6</v>
      </c>
      <c r="AG397">
        <v>3.5999999999999997E-2</v>
      </c>
      <c r="AH397">
        <v>2</v>
      </c>
      <c r="AI397">
        <v>92865481</v>
      </c>
      <c r="AJ397">
        <v>434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ROW(Source!A155)</f>
        <v>155</v>
      </c>
      <c r="B398">
        <v>92865493</v>
      </c>
      <c r="C398">
        <v>92865473</v>
      </c>
      <c r="D398">
        <v>49554500</v>
      </c>
      <c r="E398">
        <v>1</v>
      </c>
      <c r="F398">
        <v>1</v>
      </c>
      <c r="G398">
        <v>1</v>
      </c>
      <c r="H398">
        <v>3</v>
      </c>
      <c r="I398" t="s">
        <v>981</v>
      </c>
      <c r="J398" t="s">
        <v>982</v>
      </c>
      <c r="K398" t="s">
        <v>983</v>
      </c>
      <c r="L398">
        <v>1346</v>
      </c>
      <c r="N398">
        <v>1009</v>
      </c>
      <c r="O398" t="s">
        <v>541</v>
      </c>
      <c r="P398" t="s">
        <v>541</v>
      </c>
      <c r="Q398">
        <v>1</v>
      </c>
      <c r="X398">
        <v>0.48</v>
      </c>
      <c r="Y398">
        <v>15.12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6</v>
      </c>
      <c r="AG398">
        <v>0.48</v>
      </c>
      <c r="AH398">
        <v>2</v>
      </c>
      <c r="AI398">
        <v>92865482</v>
      </c>
      <c r="AJ398">
        <v>435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ROW(Source!A155)</f>
        <v>155</v>
      </c>
      <c r="B399">
        <v>92865494</v>
      </c>
      <c r="C399">
        <v>92865473</v>
      </c>
      <c r="D399">
        <v>49555188</v>
      </c>
      <c r="E399">
        <v>1</v>
      </c>
      <c r="F399">
        <v>1</v>
      </c>
      <c r="G399">
        <v>1</v>
      </c>
      <c r="H399">
        <v>3</v>
      </c>
      <c r="I399" t="s">
        <v>984</v>
      </c>
      <c r="J399" t="s">
        <v>985</v>
      </c>
      <c r="K399" t="s">
        <v>986</v>
      </c>
      <c r="L399">
        <v>1348</v>
      </c>
      <c r="N399">
        <v>1009</v>
      </c>
      <c r="O399" t="s">
        <v>532</v>
      </c>
      <c r="P399" t="s">
        <v>532</v>
      </c>
      <c r="Q399">
        <v>1000</v>
      </c>
      <c r="X399">
        <v>5.5000000000000003E-4</v>
      </c>
      <c r="Y399">
        <v>16950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6</v>
      </c>
      <c r="AG399">
        <v>5.5000000000000003E-4</v>
      </c>
      <c r="AH399">
        <v>2</v>
      </c>
      <c r="AI399">
        <v>92865483</v>
      </c>
      <c r="AJ399">
        <v>436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ROW(Source!A155)</f>
        <v>155</v>
      </c>
      <c r="B400">
        <v>92865495</v>
      </c>
      <c r="C400">
        <v>92865473</v>
      </c>
      <c r="D400">
        <v>49514299</v>
      </c>
      <c r="E400">
        <v>70</v>
      </c>
      <c r="F400">
        <v>1</v>
      </c>
      <c r="G400">
        <v>1</v>
      </c>
      <c r="H400">
        <v>3</v>
      </c>
      <c r="I400" t="s">
        <v>1166</v>
      </c>
      <c r="J400" t="s">
        <v>6</v>
      </c>
      <c r="K400" t="s">
        <v>1167</v>
      </c>
      <c r="L400">
        <v>1371</v>
      </c>
      <c r="N400">
        <v>1013</v>
      </c>
      <c r="O400" t="s">
        <v>23</v>
      </c>
      <c r="P400" t="s">
        <v>23</v>
      </c>
      <c r="Q400">
        <v>1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6</v>
      </c>
      <c r="AG400">
        <v>0</v>
      </c>
      <c r="AH400">
        <v>3</v>
      </c>
      <c r="AI400">
        <v>-1</v>
      </c>
      <c r="AJ400" t="s">
        <v>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ROW(Source!A155)</f>
        <v>155</v>
      </c>
      <c r="B401">
        <v>92865496</v>
      </c>
      <c r="C401">
        <v>92865473</v>
      </c>
      <c r="D401">
        <v>49515175</v>
      </c>
      <c r="E401">
        <v>70</v>
      </c>
      <c r="F401">
        <v>1</v>
      </c>
      <c r="G401">
        <v>1</v>
      </c>
      <c r="H401">
        <v>3</v>
      </c>
      <c r="I401" t="s">
        <v>1168</v>
      </c>
      <c r="J401" t="s">
        <v>6</v>
      </c>
      <c r="K401" t="s">
        <v>1169</v>
      </c>
      <c r="L401">
        <v>1301</v>
      </c>
      <c r="N401">
        <v>1003</v>
      </c>
      <c r="O401" t="s">
        <v>425</v>
      </c>
      <c r="P401" t="s">
        <v>425</v>
      </c>
      <c r="Q401">
        <v>1</v>
      </c>
      <c r="X401">
        <v>100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 t="s">
        <v>6</v>
      </c>
      <c r="AG401">
        <v>100</v>
      </c>
      <c r="AH401">
        <v>3</v>
      </c>
      <c r="AI401">
        <v>-1</v>
      </c>
      <c r="AJ401" t="s">
        <v>6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ROW(Source!A157)</f>
        <v>157</v>
      </c>
      <c r="B402">
        <v>92865511</v>
      </c>
      <c r="C402">
        <v>92865498</v>
      </c>
      <c r="D402">
        <v>49510765</v>
      </c>
      <c r="E402">
        <v>70</v>
      </c>
      <c r="F402">
        <v>1</v>
      </c>
      <c r="G402">
        <v>1</v>
      </c>
      <c r="H402">
        <v>1</v>
      </c>
      <c r="I402" t="s">
        <v>1002</v>
      </c>
      <c r="J402" t="s">
        <v>6</v>
      </c>
      <c r="K402" t="s">
        <v>1003</v>
      </c>
      <c r="L402">
        <v>1191</v>
      </c>
      <c r="N402">
        <v>1013</v>
      </c>
      <c r="O402" t="s">
        <v>855</v>
      </c>
      <c r="P402" t="s">
        <v>855</v>
      </c>
      <c r="Q402">
        <v>1</v>
      </c>
      <c r="X402">
        <v>72.599999999999994</v>
      </c>
      <c r="Y402">
        <v>0</v>
      </c>
      <c r="Z402">
        <v>0</v>
      </c>
      <c r="AA402">
        <v>0</v>
      </c>
      <c r="AB402">
        <v>9.76</v>
      </c>
      <c r="AC402">
        <v>0</v>
      </c>
      <c r="AD402">
        <v>1</v>
      </c>
      <c r="AE402">
        <v>1</v>
      </c>
      <c r="AF402" t="s">
        <v>6</v>
      </c>
      <c r="AG402">
        <v>72.599999999999994</v>
      </c>
      <c r="AH402">
        <v>2</v>
      </c>
      <c r="AI402">
        <v>92865499</v>
      </c>
      <c r="AJ402">
        <v>438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ROW(Source!A157)</f>
        <v>157</v>
      </c>
      <c r="B403">
        <v>92865512</v>
      </c>
      <c r="C403">
        <v>92865498</v>
      </c>
      <c r="D403">
        <v>49510905</v>
      </c>
      <c r="E403">
        <v>70</v>
      </c>
      <c r="F403">
        <v>1</v>
      </c>
      <c r="G403">
        <v>1</v>
      </c>
      <c r="H403">
        <v>1</v>
      </c>
      <c r="I403" t="s">
        <v>867</v>
      </c>
      <c r="J403" t="s">
        <v>6</v>
      </c>
      <c r="K403" t="s">
        <v>868</v>
      </c>
      <c r="L403">
        <v>1191</v>
      </c>
      <c r="N403">
        <v>1013</v>
      </c>
      <c r="O403" t="s">
        <v>855</v>
      </c>
      <c r="P403" t="s">
        <v>855</v>
      </c>
      <c r="Q403">
        <v>1</v>
      </c>
      <c r="X403">
        <v>2.06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2</v>
      </c>
      <c r="AF403" t="s">
        <v>6</v>
      </c>
      <c r="AG403">
        <v>2.06</v>
      </c>
      <c r="AH403">
        <v>2</v>
      </c>
      <c r="AI403">
        <v>92865500</v>
      </c>
      <c r="AJ403">
        <v>439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ROW(Source!A157)</f>
        <v>157</v>
      </c>
      <c r="B404">
        <v>92865513</v>
      </c>
      <c r="C404">
        <v>92865498</v>
      </c>
      <c r="D404">
        <v>49672515</v>
      </c>
      <c r="E404">
        <v>1</v>
      </c>
      <c r="F404">
        <v>1</v>
      </c>
      <c r="G404">
        <v>1</v>
      </c>
      <c r="H404">
        <v>2</v>
      </c>
      <c r="I404" t="s">
        <v>932</v>
      </c>
      <c r="J404" t="s">
        <v>933</v>
      </c>
      <c r="K404" t="s">
        <v>934</v>
      </c>
      <c r="L404">
        <v>1367</v>
      </c>
      <c r="N404">
        <v>1011</v>
      </c>
      <c r="O404" t="s">
        <v>872</v>
      </c>
      <c r="P404" t="s">
        <v>872</v>
      </c>
      <c r="Q404">
        <v>1</v>
      </c>
      <c r="X404">
        <v>0.18</v>
      </c>
      <c r="Y404">
        <v>0</v>
      </c>
      <c r="Z404">
        <v>86.4</v>
      </c>
      <c r="AA404">
        <v>13.5</v>
      </c>
      <c r="AB404">
        <v>0</v>
      </c>
      <c r="AC404">
        <v>0</v>
      </c>
      <c r="AD404">
        <v>1</v>
      </c>
      <c r="AE404">
        <v>0</v>
      </c>
      <c r="AF404" t="s">
        <v>6</v>
      </c>
      <c r="AG404">
        <v>0.18</v>
      </c>
      <c r="AH404">
        <v>2</v>
      </c>
      <c r="AI404">
        <v>92865501</v>
      </c>
      <c r="AJ404">
        <v>440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ROW(Source!A157)</f>
        <v>157</v>
      </c>
      <c r="B405">
        <v>92865514</v>
      </c>
      <c r="C405">
        <v>92865498</v>
      </c>
      <c r="D405">
        <v>49672573</v>
      </c>
      <c r="E405">
        <v>1</v>
      </c>
      <c r="F405">
        <v>1</v>
      </c>
      <c r="G405">
        <v>1</v>
      </c>
      <c r="H405">
        <v>2</v>
      </c>
      <c r="I405" t="s">
        <v>893</v>
      </c>
      <c r="J405" t="s">
        <v>894</v>
      </c>
      <c r="K405" t="s">
        <v>895</v>
      </c>
      <c r="L405">
        <v>1367</v>
      </c>
      <c r="N405">
        <v>1011</v>
      </c>
      <c r="O405" t="s">
        <v>872</v>
      </c>
      <c r="P405" t="s">
        <v>872</v>
      </c>
      <c r="Q405">
        <v>1</v>
      </c>
      <c r="X405">
        <v>0.1</v>
      </c>
      <c r="Y405">
        <v>0</v>
      </c>
      <c r="Z405">
        <v>115.4</v>
      </c>
      <c r="AA405">
        <v>13.5</v>
      </c>
      <c r="AB405">
        <v>0</v>
      </c>
      <c r="AC405">
        <v>0</v>
      </c>
      <c r="AD405">
        <v>1</v>
      </c>
      <c r="AE405">
        <v>0</v>
      </c>
      <c r="AF405" t="s">
        <v>6</v>
      </c>
      <c r="AG405">
        <v>0.1</v>
      </c>
      <c r="AH405">
        <v>2</v>
      </c>
      <c r="AI405">
        <v>92865502</v>
      </c>
      <c r="AJ405">
        <v>441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ROW(Source!A157)</f>
        <v>157</v>
      </c>
      <c r="B406">
        <v>92865515</v>
      </c>
      <c r="C406">
        <v>92865498</v>
      </c>
      <c r="D406">
        <v>49673503</v>
      </c>
      <c r="E406">
        <v>1</v>
      </c>
      <c r="F406">
        <v>1</v>
      </c>
      <c r="G406">
        <v>1</v>
      </c>
      <c r="H406">
        <v>2</v>
      </c>
      <c r="I406" t="s">
        <v>869</v>
      </c>
      <c r="J406" t="s">
        <v>870</v>
      </c>
      <c r="K406" t="s">
        <v>871</v>
      </c>
      <c r="L406">
        <v>1367</v>
      </c>
      <c r="N406">
        <v>1011</v>
      </c>
      <c r="O406" t="s">
        <v>872</v>
      </c>
      <c r="P406" t="s">
        <v>872</v>
      </c>
      <c r="Q406">
        <v>1</v>
      </c>
      <c r="X406">
        <v>1.78</v>
      </c>
      <c r="Y406">
        <v>0</v>
      </c>
      <c r="Z406">
        <v>65.709999999999994</v>
      </c>
      <c r="AA406">
        <v>11.6</v>
      </c>
      <c r="AB406">
        <v>0</v>
      </c>
      <c r="AC406">
        <v>0</v>
      </c>
      <c r="AD406">
        <v>1</v>
      </c>
      <c r="AE406">
        <v>0</v>
      </c>
      <c r="AF406" t="s">
        <v>6</v>
      </c>
      <c r="AG406">
        <v>1.78</v>
      </c>
      <c r="AH406">
        <v>2</v>
      </c>
      <c r="AI406">
        <v>92865503</v>
      </c>
      <c r="AJ406">
        <v>442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ROW(Source!A157)</f>
        <v>157</v>
      </c>
      <c r="B407">
        <v>92865516</v>
      </c>
      <c r="C407">
        <v>92865498</v>
      </c>
      <c r="D407">
        <v>49523203</v>
      </c>
      <c r="E407">
        <v>1</v>
      </c>
      <c r="F407">
        <v>1</v>
      </c>
      <c r="G407">
        <v>1</v>
      </c>
      <c r="H407">
        <v>3</v>
      </c>
      <c r="I407" t="s">
        <v>999</v>
      </c>
      <c r="J407" t="s">
        <v>1000</v>
      </c>
      <c r="K407" t="s">
        <v>1001</v>
      </c>
      <c r="L407">
        <v>1339</v>
      </c>
      <c r="N407">
        <v>1007</v>
      </c>
      <c r="O407" t="s">
        <v>957</v>
      </c>
      <c r="P407" t="s">
        <v>957</v>
      </c>
      <c r="Q407">
        <v>1</v>
      </c>
      <c r="X407">
        <v>7.03</v>
      </c>
      <c r="Y407">
        <v>2.44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6</v>
      </c>
      <c r="AG407">
        <v>7.03</v>
      </c>
      <c r="AH407">
        <v>2</v>
      </c>
      <c r="AI407">
        <v>92865504</v>
      </c>
      <c r="AJ407">
        <v>443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ROW(Source!A157)</f>
        <v>157</v>
      </c>
      <c r="B408">
        <v>92865517</v>
      </c>
      <c r="C408">
        <v>92865498</v>
      </c>
      <c r="D408">
        <v>49523851</v>
      </c>
      <c r="E408">
        <v>1</v>
      </c>
      <c r="F408">
        <v>1</v>
      </c>
      <c r="G408">
        <v>1</v>
      </c>
      <c r="H408">
        <v>3</v>
      </c>
      <c r="I408" t="s">
        <v>978</v>
      </c>
      <c r="J408" t="s">
        <v>979</v>
      </c>
      <c r="K408" t="s">
        <v>980</v>
      </c>
      <c r="L408">
        <v>1346</v>
      </c>
      <c r="N408">
        <v>1009</v>
      </c>
      <c r="O408" t="s">
        <v>541</v>
      </c>
      <c r="P408" t="s">
        <v>541</v>
      </c>
      <c r="Q408">
        <v>1</v>
      </c>
      <c r="X408">
        <v>0.05</v>
      </c>
      <c r="Y408">
        <v>37.29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6</v>
      </c>
      <c r="AG408">
        <v>0.05</v>
      </c>
      <c r="AH408">
        <v>2</v>
      </c>
      <c r="AI408">
        <v>92865505</v>
      </c>
      <c r="AJ408">
        <v>444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ROW(Source!A157)</f>
        <v>157</v>
      </c>
      <c r="B409">
        <v>92865518</v>
      </c>
      <c r="C409">
        <v>92865498</v>
      </c>
      <c r="D409">
        <v>49527729</v>
      </c>
      <c r="E409">
        <v>1</v>
      </c>
      <c r="F409">
        <v>1</v>
      </c>
      <c r="G409">
        <v>1</v>
      </c>
      <c r="H409">
        <v>3</v>
      </c>
      <c r="I409" t="s">
        <v>1015</v>
      </c>
      <c r="J409" t="s">
        <v>1016</v>
      </c>
      <c r="K409" t="s">
        <v>1017</v>
      </c>
      <c r="L409">
        <v>1346</v>
      </c>
      <c r="N409">
        <v>1009</v>
      </c>
      <c r="O409" t="s">
        <v>541</v>
      </c>
      <c r="P409" t="s">
        <v>541</v>
      </c>
      <c r="Q409">
        <v>1</v>
      </c>
      <c r="X409">
        <v>2.5100000000000001E-2</v>
      </c>
      <c r="Y409">
        <v>2.15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6</v>
      </c>
      <c r="AG409">
        <v>2.5100000000000001E-2</v>
      </c>
      <c r="AH409">
        <v>2</v>
      </c>
      <c r="AI409">
        <v>92865506</v>
      </c>
      <c r="AJ409">
        <v>445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ROW(Source!A157)</f>
        <v>157</v>
      </c>
      <c r="B410">
        <v>92865519</v>
      </c>
      <c r="C410">
        <v>92865498</v>
      </c>
      <c r="D410">
        <v>49554500</v>
      </c>
      <c r="E410">
        <v>1</v>
      </c>
      <c r="F410">
        <v>1</v>
      </c>
      <c r="G410">
        <v>1</v>
      </c>
      <c r="H410">
        <v>3</v>
      </c>
      <c r="I410" t="s">
        <v>981</v>
      </c>
      <c r="J410" t="s">
        <v>982</v>
      </c>
      <c r="K410" t="s">
        <v>983</v>
      </c>
      <c r="L410">
        <v>1346</v>
      </c>
      <c r="N410">
        <v>1009</v>
      </c>
      <c r="O410" t="s">
        <v>541</v>
      </c>
      <c r="P410" t="s">
        <v>541</v>
      </c>
      <c r="Q410">
        <v>1</v>
      </c>
      <c r="X410">
        <v>0.4</v>
      </c>
      <c r="Y410">
        <v>15.12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6</v>
      </c>
      <c r="AG410">
        <v>0.4</v>
      </c>
      <c r="AH410">
        <v>2</v>
      </c>
      <c r="AI410">
        <v>92865507</v>
      </c>
      <c r="AJ410">
        <v>446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ROW(Source!A157)</f>
        <v>157</v>
      </c>
      <c r="B411">
        <v>92865520</v>
      </c>
      <c r="C411">
        <v>92865498</v>
      </c>
      <c r="D411">
        <v>49555188</v>
      </c>
      <c r="E411">
        <v>1</v>
      </c>
      <c r="F411">
        <v>1</v>
      </c>
      <c r="G411">
        <v>1</v>
      </c>
      <c r="H411">
        <v>3</v>
      </c>
      <c r="I411" t="s">
        <v>984</v>
      </c>
      <c r="J411" t="s">
        <v>985</v>
      </c>
      <c r="K411" t="s">
        <v>986</v>
      </c>
      <c r="L411">
        <v>1348</v>
      </c>
      <c r="N411">
        <v>1009</v>
      </c>
      <c r="O411" t="s">
        <v>532</v>
      </c>
      <c r="P411" t="s">
        <v>532</v>
      </c>
      <c r="Q411">
        <v>1000</v>
      </c>
      <c r="X411">
        <v>4.6000000000000001E-4</v>
      </c>
      <c r="Y411">
        <v>16950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6</v>
      </c>
      <c r="AG411">
        <v>4.6000000000000001E-4</v>
      </c>
      <c r="AH411">
        <v>2</v>
      </c>
      <c r="AI411">
        <v>92865508</v>
      </c>
      <c r="AJ411">
        <v>447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ROW(Source!A157)</f>
        <v>157</v>
      </c>
      <c r="B412">
        <v>92865521</v>
      </c>
      <c r="C412">
        <v>92865498</v>
      </c>
      <c r="D412">
        <v>49514299</v>
      </c>
      <c r="E412">
        <v>70</v>
      </c>
      <c r="F412">
        <v>1</v>
      </c>
      <c r="G412">
        <v>1</v>
      </c>
      <c r="H412">
        <v>3</v>
      </c>
      <c r="I412" t="s">
        <v>1166</v>
      </c>
      <c r="J412" t="s">
        <v>6</v>
      </c>
      <c r="K412" t="s">
        <v>1167</v>
      </c>
      <c r="L412">
        <v>1371</v>
      </c>
      <c r="N412">
        <v>1013</v>
      </c>
      <c r="O412" t="s">
        <v>23</v>
      </c>
      <c r="P412" t="s">
        <v>23</v>
      </c>
      <c r="Q412">
        <v>1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0</v>
      </c>
      <c r="AE412">
        <v>0</v>
      </c>
      <c r="AF412" t="s">
        <v>6</v>
      </c>
      <c r="AG412">
        <v>0</v>
      </c>
      <c r="AH412">
        <v>3</v>
      </c>
      <c r="AI412">
        <v>-1</v>
      </c>
      <c r="AJ412" t="s">
        <v>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ROW(Source!A157)</f>
        <v>157</v>
      </c>
      <c r="B413">
        <v>92865522</v>
      </c>
      <c r="C413">
        <v>92865498</v>
      </c>
      <c r="D413">
        <v>49515175</v>
      </c>
      <c r="E413">
        <v>70</v>
      </c>
      <c r="F413">
        <v>1</v>
      </c>
      <c r="G413">
        <v>1</v>
      </c>
      <c r="H413">
        <v>3</v>
      </c>
      <c r="I413" t="s">
        <v>1168</v>
      </c>
      <c r="J413" t="s">
        <v>6</v>
      </c>
      <c r="K413" t="s">
        <v>1169</v>
      </c>
      <c r="L413">
        <v>1301</v>
      </c>
      <c r="N413">
        <v>1003</v>
      </c>
      <c r="O413" t="s">
        <v>425</v>
      </c>
      <c r="P413" t="s">
        <v>425</v>
      </c>
      <c r="Q413">
        <v>1</v>
      </c>
      <c r="X413">
        <v>100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 t="s">
        <v>6</v>
      </c>
      <c r="AG413">
        <v>100</v>
      </c>
      <c r="AH413">
        <v>3</v>
      </c>
      <c r="AI413">
        <v>-1</v>
      </c>
      <c r="AJ413" t="s">
        <v>6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ROW(Source!A160)</f>
        <v>160</v>
      </c>
      <c r="B414">
        <v>92865537</v>
      </c>
      <c r="C414">
        <v>92865525</v>
      </c>
      <c r="D414">
        <v>49510765</v>
      </c>
      <c r="E414">
        <v>70</v>
      </c>
      <c r="F414">
        <v>1</v>
      </c>
      <c r="G414">
        <v>1</v>
      </c>
      <c r="H414">
        <v>1</v>
      </c>
      <c r="I414" t="s">
        <v>1002</v>
      </c>
      <c r="J414" t="s">
        <v>6</v>
      </c>
      <c r="K414" t="s">
        <v>1003</v>
      </c>
      <c r="L414">
        <v>1191</v>
      </c>
      <c r="N414">
        <v>1013</v>
      </c>
      <c r="O414" t="s">
        <v>855</v>
      </c>
      <c r="P414" t="s">
        <v>855</v>
      </c>
      <c r="Q414">
        <v>1</v>
      </c>
      <c r="X414">
        <v>50.3</v>
      </c>
      <c r="Y414">
        <v>0</v>
      </c>
      <c r="Z414">
        <v>0</v>
      </c>
      <c r="AA414">
        <v>0</v>
      </c>
      <c r="AB414">
        <v>9.76</v>
      </c>
      <c r="AC414">
        <v>0</v>
      </c>
      <c r="AD414">
        <v>1</v>
      </c>
      <c r="AE414">
        <v>1</v>
      </c>
      <c r="AF414" t="s">
        <v>6</v>
      </c>
      <c r="AG414">
        <v>50.3</v>
      </c>
      <c r="AH414">
        <v>2</v>
      </c>
      <c r="AI414">
        <v>92865526</v>
      </c>
      <c r="AJ414">
        <v>450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ROW(Source!A160)</f>
        <v>160</v>
      </c>
      <c r="B415">
        <v>92865538</v>
      </c>
      <c r="C415">
        <v>92865525</v>
      </c>
      <c r="D415">
        <v>49510905</v>
      </c>
      <c r="E415">
        <v>70</v>
      </c>
      <c r="F415">
        <v>1</v>
      </c>
      <c r="G415">
        <v>1</v>
      </c>
      <c r="H415">
        <v>1</v>
      </c>
      <c r="I415" t="s">
        <v>867</v>
      </c>
      <c r="J415" t="s">
        <v>6</v>
      </c>
      <c r="K415" t="s">
        <v>868</v>
      </c>
      <c r="L415">
        <v>1191</v>
      </c>
      <c r="N415">
        <v>1013</v>
      </c>
      <c r="O415" t="s">
        <v>855</v>
      </c>
      <c r="P415" t="s">
        <v>855</v>
      </c>
      <c r="Q415">
        <v>1</v>
      </c>
      <c r="X415">
        <v>1.35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2</v>
      </c>
      <c r="AF415" t="s">
        <v>6</v>
      </c>
      <c r="AG415">
        <v>1.35</v>
      </c>
      <c r="AH415">
        <v>2</v>
      </c>
      <c r="AI415">
        <v>92865527</v>
      </c>
      <c r="AJ415">
        <v>451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ROW(Source!A160)</f>
        <v>160</v>
      </c>
      <c r="B416">
        <v>92865539</v>
      </c>
      <c r="C416">
        <v>92865525</v>
      </c>
      <c r="D416">
        <v>49672515</v>
      </c>
      <c r="E416">
        <v>1</v>
      </c>
      <c r="F416">
        <v>1</v>
      </c>
      <c r="G416">
        <v>1</v>
      </c>
      <c r="H416">
        <v>2</v>
      </c>
      <c r="I416" t="s">
        <v>932</v>
      </c>
      <c r="J416" t="s">
        <v>933</v>
      </c>
      <c r="K416" t="s">
        <v>934</v>
      </c>
      <c r="L416">
        <v>1367</v>
      </c>
      <c r="N416">
        <v>1011</v>
      </c>
      <c r="O416" t="s">
        <v>872</v>
      </c>
      <c r="P416" t="s">
        <v>872</v>
      </c>
      <c r="Q416">
        <v>1</v>
      </c>
      <c r="X416">
        <v>0.14000000000000001</v>
      </c>
      <c r="Y416">
        <v>0</v>
      </c>
      <c r="Z416">
        <v>86.4</v>
      </c>
      <c r="AA416">
        <v>13.5</v>
      </c>
      <c r="AB416">
        <v>0</v>
      </c>
      <c r="AC416">
        <v>0</v>
      </c>
      <c r="AD416">
        <v>1</v>
      </c>
      <c r="AE416">
        <v>0</v>
      </c>
      <c r="AF416" t="s">
        <v>6</v>
      </c>
      <c r="AG416">
        <v>0.14000000000000001</v>
      </c>
      <c r="AH416">
        <v>2</v>
      </c>
      <c r="AI416">
        <v>92865528</v>
      </c>
      <c r="AJ416">
        <v>452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ROW(Source!A160)</f>
        <v>160</v>
      </c>
      <c r="B417">
        <v>92865540</v>
      </c>
      <c r="C417">
        <v>92865525</v>
      </c>
      <c r="D417">
        <v>49672573</v>
      </c>
      <c r="E417">
        <v>1</v>
      </c>
      <c r="F417">
        <v>1</v>
      </c>
      <c r="G417">
        <v>1</v>
      </c>
      <c r="H417">
        <v>2</v>
      </c>
      <c r="I417" t="s">
        <v>893</v>
      </c>
      <c r="J417" t="s">
        <v>894</v>
      </c>
      <c r="K417" t="s">
        <v>895</v>
      </c>
      <c r="L417">
        <v>1367</v>
      </c>
      <c r="N417">
        <v>1011</v>
      </c>
      <c r="O417" t="s">
        <v>872</v>
      </c>
      <c r="P417" t="s">
        <v>872</v>
      </c>
      <c r="Q417">
        <v>1</v>
      </c>
      <c r="X417">
        <v>7.0000000000000007E-2</v>
      </c>
      <c r="Y417">
        <v>0</v>
      </c>
      <c r="Z417">
        <v>115.4</v>
      </c>
      <c r="AA417">
        <v>13.5</v>
      </c>
      <c r="AB417">
        <v>0</v>
      </c>
      <c r="AC417">
        <v>0</v>
      </c>
      <c r="AD417">
        <v>1</v>
      </c>
      <c r="AE417">
        <v>0</v>
      </c>
      <c r="AF417" t="s">
        <v>6</v>
      </c>
      <c r="AG417">
        <v>7.0000000000000007E-2</v>
      </c>
      <c r="AH417">
        <v>2</v>
      </c>
      <c r="AI417">
        <v>92865529</v>
      </c>
      <c r="AJ417">
        <v>453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ROW(Source!A160)</f>
        <v>160</v>
      </c>
      <c r="B418">
        <v>92865541</v>
      </c>
      <c r="C418">
        <v>92865525</v>
      </c>
      <c r="D418">
        <v>49673503</v>
      </c>
      <c r="E418">
        <v>1</v>
      </c>
      <c r="F418">
        <v>1</v>
      </c>
      <c r="G418">
        <v>1</v>
      </c>
      <c r="H418">
        <v>2</v>
      </c>
      <c r="I418" t="s">
        <v>869</v>
      </c>
      <c r="J418" t="s">
        <v>870</v>
      </c>
      <c r="K418" t="s">
        <v>871</v>
      </c>
      <c r="L418">
        <v>1367</v>
      </c>
      <c r="N418">
        <v>1011</v>
      </c>
      <c r="O418" t="s">
        <v>872</v>
      </c>
      <c r="P418" t="s">
        <v>872</v>
      </c>
      <c r="Q418">
        <v>1</v>
      </c>
      <c r="X418">
        <v>1.1399999999999999</v>
      </c>
      <c r="Y418">
        <v>0</v>
      </c>
      <c r="Z418">
        <v>65.709999999999994</v>
      </c>
      <c r="AA418">
        <v>11.6</v>
      </c>
      <c r="AB418">
        <v>0</v>
      </c>
      <c r="AC418">
        <v>0</v>
      </c>
      <c r="AD418">
        <v>1</v>
      </c>
      <c r="AE418">
        <v>0</v>
      </c>
      <c r="AF418" t="s">
        <v>6</v>
      </c>
      <c r="AG418">
        <v>1.1399999999999999</v>
      </c>
      <c r="AH418">
        <v>2</v>
      </c>
      <c r="AI418">
        <v>92865530</v>
      </c>
      <c r="AJ418">
        <v>454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ROW(Source!A160)</f>
        <v>160</v>
      </c>
      <c r="B419">
        <v>92865542</v>
      </c>
      <c r="C419">
        <v>92865525</v>
      </c>
      <c r="D419">
        <v>49523203</v>
      </c>
      <c r="E419">
        <v>1</v>
      </c>
      <c r="F419">
        <v>1</v>
      </c>
      <c r="G419">
        <v>1</v>
      </c>
      <c r="H419">
        <v>3</v>
      </c>
      <c r="I419" t="s">
        <v>999</v>
      </c>
      <c r="J419" t="s">
        <v>1000</v>
      </c>
      <c r="K419" t="s">
        <v>1001</v>
      </c>
      <c r="L419">
        <v>1339</v>
      </c>
      <c r="N419">
        <v>1007</v>
      </c>
      <c r="O419" t="s">
        <v>957</v>
      </c>
      <c r="P419" t="s">
        <v>957</v>
      </c>
      <c r="Q419">
        <v>1</v>
      </c>
      <c r="X419">
        <v>2.75</v>
      </c>
      <c r="Y419">
        <v>2.44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6</v>
      </c>
      <c r="AG419">
        <v>2.75</v>
      </c>
      <c r="AH419">
        <v>2</v>
      </c>
      <c r="AI419">
        <v>92865531</v>
      </c>
      <c r="AJ419">
        <v>455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ROW(Source!A160)</f>
        <v>160</v>
      </c>
      <c r="B420">
        <v>92865543</v>
      </c>
      <c r="C420">
        <v>92865525</v>
      </c>
      <c r="D420">
        <v>49523851</v>
      </c>
      <c r="E420">
        <v>1</v>
      </c>
      <c r="F420">
        <v>1</v>
      </c>
      <c r="G420">
        <v>1</v>
      </c>
      <c r="H420">
        <v>3</v>
      </c>
      <c r="I420" t="s">
        <v>978</v>
      </c>
      <c r="J420" t="s">
        <v>979</v>
      </c>
      <c r="K420" t="s">
        <v>980</v>
      </c>
      <c r="L420">
        <v>1346</v>
      </c>
      <c r="N420">
        <v>1009</v>
      </c>
      <c r="O420" t="s">
        <v>541</v>
      </c>
      <c r="P420" t="s">
        <v>541</v>
      </c>
      <c r="Q420">
        <v>1</v>
      </c>
      <c r="X420">
        <v>0.05</v>
      </c>
      <c r="Y420">
        <v>37.29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6</v>
      </c>
      <c r="AG420">
        <v>0.05</v>
      </c>
      <c r="AH420">
        <v>2</v>
      </c>
      <c r="AI420">
        <v>92865532</v>
      </c>
      <c r="AJ420">
        <v>456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ROW(Source!A160)</f>
        <v>160</v>
      </c>
      <c r="B421">
        <v>92865544</v>
      </c>
      <c r="C421">
        <v>92865525</v>
      </c>
      <c r="D421">
        <v>49527729</v>
      </c>
      <c r="E421">
        <v>1</v>
      </c>
      <c r="F421">
        <v>1</v>
      </c>
      <c r="G421">
        <v>1</v>
      </c>
      <c r="H421">
        <v>3</v>
      </c>
      <c r="I421" t="s">
        <v>1015</v>
      </c>
      <c r="J421" t="s">
        <v>1016</v>
      </c>
      <c r="K421" t="s">
        <v>1017</v>
      </c>
      <c r="L421">
        <v>1346</v>
      </c>
      <c r="N421">
        <v>1009</v>
      </c>
      <c r="O421" t="s">
        <v>541</v>
      </c>
      <c r="P421" t="s">
        <v>541</v>
      </c>
      <c r="Q421">
        <v>1</v>
      </c>
      <c r="X421">
        <v>1E-3</v>
      </c>
      <c r="Y421">
        <v>2.15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6</v>
      </c>
      <c r="AG421">
        <v>1E-3</v>
      </c>
      <c r="AH421">
        <v>2</v>
      </c>
      <c r="AI421">
        <v>92865533</v>
      </c>
      <c r="AJ421">
        <v>457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ROW(Source!A160)</f>
        <v>160</v>
      </c>
      <c r="B422">
        <v>92865545</v>
      </c>
      <c r="C422">
        <v>92865525</v>
      </c>
      <c r="D422">
        <v>49554500</v>
      </c>
      <c r="E422">
        <v>1</v>
      </c>
      <c r="F422">
        <v>1</v>
      </c>
      <c r="G422">
        <v>1</v>
      </c>
      <c r="H422">
        <v>3</v>
      </c>
      <c r="I422" t="s">
        <v>981</v>
      </c>
      <c r="J422" t="s">
        <v>982</v>
      </c>
      <c r="K422" t="s">
        <v>983</v>
      </c>
      <c r="L422">
        <v>1346</v>
      </c>
      <c r="N422">
        <v>1009</v>
      </c>
      <c r="O422" t="s">
        <v>541</v>
      </c>
      <c r="P422" t="s">
        <v>541</v>
      </c>
      <c r="Q422">
        <v>1</v>
      </c>
      <c r="X422">
        <v>0.25</v>
      </c>
      <c r="Y422">
        <v>15.12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6</v>
      </c>
      <c r="AG422">
        <v>0.25</v>
      </c>
      <c r="AH422">
        <v>2</v>
      </c>
      <c r="AI422">
        <v>92865534</v>
      </c>
      <c r="AJ422">
        <v>458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ROW(Source!A160)</f>
        <v>160</v>
      </c>
      <c r="B423">
        <v>92865546</v>
      </c>
      <c r="C423">
        <v>92865525</v>
      </c>
      <c r="D423">
        <v>49555188</v>
      </c>
      <c r="E423">
        <v>1</v>
      </c>
      <c r="F423">
        <v>1</v>
      </c>
      <c r="G423">
        <v>1</v>
      </c>
      <c r="H423">
        <v>3</v>
      </c>
      <c r="I423" t="s">
        <v>984</v>
      </c>
      <c r="J423" t="s">
        <v>985</v>
      </c>
      <c r="K423" t="s">
        <v>986</v>
      </c>
      <c r="L423">
        <v>1348</v>
      </c>
      <c r="N423">
        <v>1009</v>
      </c>
      <c r="O423" t="s">
        <v>532</v>
      </c>
      <c r="P423" t="s">
        <v>532</v>
      </c>
      <c r="Q423">
        <v>1000</v>
      </c>
      <c r="X423">
        <v>2.9E-4</v>
      </c>
      <c r="Y423">
        <v>16950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6</v>
      </c>
      <c r="AG423">
        <v>2.9E-4</v>
      </c>
      <c r="AH423">
        <v>2</v>
      </c>
      <c r="AI423">
        <v>92865535</v>
      </c>
      <c r="AJ423">
        <v>459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ROW(Source!A160)</f>
        <v>160</v>
      </c>
      <c r="B424">
        <v>92865547</v>
      </c>
      <c r="C424">
        <v>92865525</v>
      </c>
      <c r="D424">
        <v>49514299</v>
      </c>
      <c r="E424">
        <v>70</v>
      </c>
      <c r="F424">
        <v>1</v>
      </c>
      <c r="G424">
        <v>1</v>
      </c>
      <c r="H424">
        <v>3</v>
      </c>
      <c r="I424" t="s">
        <v>1166</v>
      </c>
      <c r="J424" t="s">
        <v>6</v>
      </c>
      <c r="K424" t="s">
        <v>1167</v>
      </c>
      <c r="L424">
        <v>1371</v>
      </c>
      <c r="N424">
        <v>1013</v>
      </c>
      <c r="O424" t="s">
        <v>23</v>
      </c>
      <c r="P424" t="s">
        <v>23</v>
      </c>
      <c r="Q424">
        <v>1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1</v>
      </c>
      <c r="AD424">
        <v>0</v>
      </c>
      <c r="AE424">
        <v>0</v>
      </c>
      <c r="AF424" t="s">
        <v>6</v>
      </c>
      <c r="AG424">
        <v>0</v>
      </c>
      <c r="AH424">
        <v>3</v>
      </c>
      <c r="AI424">
        <v>-1</v>
      </c>
      <c r="AJ424" t="s">
        <v>6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ROW(Source!A160)</f>
        <v>160</v>
      </c>
      <c r="B425">
        <v>92865548</v>
      </c>
      <c r="C425">
        <v>92865525</v>
      </c>
      <c r="D425">
        <v>49515175</v>
      </c>
      <c r="E425">
        <v>70</v>
      </c>
      <c r="F425">
        <v>1</v>
      </c>
      <c r="G425">
        <v>1</v>
      </c>
      <c r="H425">
        <v>3</v>
      </c>
      <c r="I425" t="s">
        <v>1168</v>
      </c>
      <c r="J425" t="s">
        <v>6</v>
      </c>
      <c r="K425" t="s">
        <v>1169</v>
      </c>
      <c r="L425">
        <v>1301</v>
      </c>
      <c r="N425">
        <v>1003</v>
      </c>
      <c r="O425" t="s">
        <v>425</v>
      </c>
      <c r="P425" t="s">
        <v>425</v>
      </c>
      <c r="Q425">
        <v>1</v>
      </c>
      <c r="X425">
        <v>100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 t="s">
        <v>6</v>
      </c>
      <c r="AG425">
        <v>100</v>
      </c>
      <c r="AH425">
        <v>3</v>
      </c>
      <c r="AI425">
        <v>-1</v>
      </c>
      <c r="AJ425" t="s">
        <v>6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ROW(Source!A162)</f>
        <v>162</v>
      </c>
      <c r="B426">
        <v>92865566</v>
      </c>
      <c r="C426">
        <v>92865550</v>
      </c>
      <c r="D426">
        <v>49510757</v>
      </c>
      <c r="E426">
        <v>70</v>
      </c>
      <c r="F426">
        <v>1</v>
      </c>
      <c r="G426">
        <v>1</v>
      </c>
      <c r="H426">
        <v>1</v>
      </c>
      <c r="I426" t="s">
        <v>865</v>
      </c>
      <c r="J426" t="s">
        <v>6</v>
      </c>
      <c r="K426" t="s">
        <v>866</v>
      </c>
      <c r="L426">
        <v>1191</v>
      </c>
      <c r="N426">
        <v>1013</v>
      </c>
      <c r="O426" t="s">
        <v>855</v>
      </c>
      <c r="P426" t="s">
        <v>855</v>
      </c>
      <c r="Q426">
        <v>1</v>
      </c>
      <c r="X426">
        <v>29.7</v>
      </c>
      <c r="Y426">
        <v>0</v>
      </c>
      <c r="Z426">
        <v>0</v>
      </c>
      <c r="AA426">
        <v>0</v>
      </c>
      <c r="AB426">
        <v>9.6199999999999992</v>
      </c>
      <c r="AC426">
        <v>0</v>
      </c>
      <c r="AD426">
        <v>1</v>
      </c>
      <c r="AE426">
        <v>1</v>
      </c>
      <c r="AF426" t="s">
        <v>6</v>
      </c>
      <c r="AG426">
        <v>29.7</v>
      </c>
      <c r="AH426">
        <v>2</v>
      </c>
      <c r="AI426">
        <v>92865551</v>
      </c>
      <c r="AJ426">
        <v>461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ROW(Source!A162)</f>
        <v>162</v>
      </c>
      <c r="B427">
        <v>92865567</v>
      </c>
      <c r="C427">
        <v>92865550</v>
      </c>
      <c r="D427">
        <v>49510905</v>
      </c>
      <c r="E427">
        <v>70</v>
      </c>
      <c r="F427">
        <v>1</v>
      </c>
      <c r="G427">
        <v>1</v>
      </c>
      <c r="H427">
        <v>1</v>
      </c>
      <c r="I427" t="s">
        <v>867</v>
      </c>
      <c r="J427" t="s">
        <v>6</v>
      </c>
      <c r="K427" t="s">
        <v>868</v>
      </c>
      <c r="L427">
        <v>1191</v>
      </c>
      <c r="N427">
        <v>1013</v>
      </c>
      <c r="O427" t="s">
        <v>855</v>
      </c>
      <c r="P427" t="s">
        <v>855</v>
      </c>
      <c r="Q427">
        <v>1</v>
      </c>
      <c r="X427">
        <v>0.5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2</v>
      </c>
      <c r="AF427" t="s">
        <v>6</v>
      </c>
      <c r="AG427">
        <v>0.5</v>
      </c>
      <c r="AH427">
        <v>2</v>
      </c>
      <c r="AI427">
        <v>92865552</v>
      </c>
      <c r="AJ427">
        <v>462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ROW(Source!A162)</f>
        <v>162</v>
      </c>
      <c r="B428">
        <v>92865568</v>
      </c>
      <c r="C428">
        <v>92865550</v>
      </c>
      <c r="D428">
        <v>49672515</v>
      </c>
      <c r="E428">
        <v>1</v>
      </c>
      <c r="F428">
        <v>1</v>
      </c>
      <c r="G428">
        <v>1</v>
      </c>
      <c r="H428">
        <v>2</v>
      </c>
      <c r="I428" t="s">
        <v>932</v>
      </c>
      <c r="J428" t="s">
        <v>933</v>
      </c>
      <c r="K428" t="s">
        <v>934</v>
      </c>
      <c r="L428">
        <v>1367</v>
      </c>
      <c r="N428">
        <v>1011</v>
      </c>
      <c r="O428" t="s">
        <v>872</v>
      </c>
      <c r="P428" t="s">
        <v>872</v>
      </c>
      <c r="Q428">
        <v>1</v>
      </c>
      <c r="X428">
        <v>0.08</v>
      </c>
      <c r="Y428">
        <v>0</v>
      </c>
      <c r="Z428">
        <v>86.4</v>
      </c>
      <c r="AA428">
        <v>13.5</v>
      </c>
      <c r="AB428">
        <v>0</v>
      </c>
      <c r="AC428">
        <v>0</v>
      </c>
      <c r="AD428">
        <v>1</v>
      </c>
      <c r="AE428">
        <v>0</v>
      </c>
      <c r="AF428" t="s">
        <v>6</v>
      </c>
      <c r="AG428">
        <v>0.08</v>
      </c>
      <c r="AH428">
        <v>2</v>
      </c>
      <c r="AI428">
        <v>92865553</v>
      </c>
      <c r="AJ428">
        <v>463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ROW(Source!A162)</f>
        <v>162</v>
      </c>
      <c r="B429">
        <v>92865569</v>
      </c>
      <c r="C429">
        <v>92865550</v>
      </c>
      <c r="D429">
        <v>49672573</v>
      </c>
      <c r="E429">
        <v>1</v>
      </c>
      <c r="F429">
        <v>1</v>
      </c>
      <c r="G429">
        <v>1</v>
      </c>
      <c r="H429">
        <v>2</v>
      </c>
      <c r="I429" t="s">
        <v>893</v>
      </c>
      <c r="J429" t="s">
        <v>894</v>
      </c>
      <c r="K429" t="s">
        <v>895</v>
      </c>
      <c r="L429">
        <v>1367</v>
      </c>
      <c r="N429">
        <v>1011</v>
      </c>
      <c r="O429" t="s">
        <v>872</v>
      </c>
      <c r="P429" t="s">
        <v>872</v>
      </c>
      <c r="Q429">
        <v>1</v>
      </c>
      <c r="X429">
        <v>7.0000000000000007E-2</v>
      </c>
      <c r="Y429">
        <v>0</v>
      </c>
      <c r="Z429">
        <v>115.4</v>
      </c>
      <c r="AA429">
        <v>13.5</v>
      </c>
      <c r="AB429">
        <v>0</v>
      </c>
      <c r="AC429">
        <v>0</v>
      </c>
      <c r="AD429">
        <v>1</v>
      </c>
      <c r="AE429">
        <v>0</v>
      </c>
      <c r="AF429" t="s">
        <v>6</v>
      </c>
      <c r="AG429">
        <v>7.0000000000000007E-2</v>
      </c>
      <c r="AH429">
        <v>2</v>
      </c>
      <c r="AI429">
        <v>92865554</v>
      </c>
      <c r="AJ429">
        <v>464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ROW(Source!A162)</f>
        <v>162</v>
      </c>
      <c r="B430">
        <v>92865570</v>
      </c>
      <c r="C430">
        <v>92865550</v>
      </c>
      <c r="D430">
        <v>49673503</v>
      </c>
      <c r="E430">
        <v>1</v>
      </c>
      <c r="F430">
        <v>1</v>
      </c>
      <c r="G430">
        <v>1</v>
      </c>
      <c r="H430">
        <v>2</v>
      </c>
      <c r="I430" t="s">
        <v>869</v>
      </c>
      <c r="J430" t="s">
        <v>870</v>
      </c>
      <c r="K430" t="s">
        <v>871</v>
      </c>
      <c r="L430">
        <v>1367</v>
      </c>
      <c r="N430">
        <v>1011</v>
      </c>
      <c r="O430" t="s">
        <v>872</v>
      </c>
      <c r="P430" t="s">
        <v>872</v>
      </c>
      <c r="Q430">
        <v>1</v>
      </c>
      <c r="X430">
        <v>0.35</v>
      </c>
      <c r="Y430">
        <v>0</v>
      </c>
      <c r="Z430">
        <v>65.709999999999994</v>
      </c>
      <c r="AA430">
        <v>11.6</v>
      </c>
      <c r="AB430">
        <v>0</v>
      </c>
      <c r="AC430">
        <v>0</v>
      </c>
      <c r="AD430">
        <v>1</v>
      </c>
      <c r="AE430">
        <v>0</v>
      </c>
      <c r="AF430" t="s">
        <v>6</v>
      </c>
      <c r="AG430">
        <v>0.35</v>
      </c>
      <c r="AH430">
        <v>2</v>
      </c>
      <c r="AI430">
        <v>92865555</v>
      </c>
      <c r="AJ430">
        <v>465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ROW(Source!A162)</f>
        <v>162</v>
      </c>
      <c r="B431">
        <v>92865571</v>
      </c>
      <c r="C431">
        <v>92865550</v>
      </c>
      <c r="D431">
        <v>49673658</v>
      </c>
      <c r="E431">
        <v>1</v>
      </c>
      <c r="F431">
        <v>1</v>
      </c>
      <c r="G431">
        <v>1</v>
      </c>
      <c r="H431">
        <v>2</v>
      </c>
      <c r="I431" t="s">
        <v>1021</v>
      </c>
      <c r="J431" t="s">
        <v>1022</v>
      </c>
      <c r="K431" t="s">
        <v>1023</v>
      </c>
      <c r="L431">
        <v>1367</v>
      </c>
      <c r="N431">
        <v>1011</v>
      </c>
      <c r="O431" t="s">
        <v>872</v>
      </c>
      <c r="P431" t="s">
        <v>872</v>
      </c>
      <c r="Q431">
        <v>1</v>
      </c>
      <c r="X431">
        <v>1.1499999999999999</v>
      </c>
      <c r="Y431">
        <v>0</v>
      </c>
      <c r="Z431">
        <v>1.2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6</v>
      </c>
      <c r="AG431">
        <v>1.1499999999999999</v>
      </c>
      <c r="AH431">
        <v>2</v>
      </c>
      <c r="AI431">
        <v>92865556</v>
      </c>
      <c r="AJ431">
        <v>466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ROW(Source!A162)</f>
        <v>162</v>
      </c>
      <c r="B432">
        <v>92865572</v>
      </c>
      <c r="C432">
        <v>92865550</v>
      </c>
      <c r="D432">
        <v>49521586</v>
      </c>
      <c r="E432">
        <v>1</v>
      </c>
      <c r="F432">
        <v>1</v>
      </c>
      <c r="G432">
        <v>1</v>
      </c>
      <c r="H432">
        <v>3</v>
      </c>
      <c r="I432" t="s">
        <v>1024</v>
      </c>
      <c r="J432" t="s">
        <v>1025</v>
      </c>
      <c r="K432" t="s">
        <v>1026</v>
      </c>
      <c r="L432">
        <v>1348</v>
      </c>
      <c r="N432">
        <v>1009</v>
      </c>
      <c r="O432" t="s">
        <v>532</v>
      </c>
      <c r="P432" t="s">
        <v>532</v>
      </c>
      <c r="Q432">
        <v>1000</v>
      </c>
      <c r="X432">
        <v>1.2999999999999999E-4</v>
      </c>
      <c r="Y432">
        <v>30540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6</v>
      </c>
      <c r="AG432">
        <v>1.2999999999999999E-4</v>
      </c>
      <c r="AH432">
        <v>2</v>
      </c>
      <c r="AI432">
        <v>92865557</v>
      </c>
      <c r="AJ432">
        <v>467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ROW(Source!A162)</f>
        <v>162</v>
      </c>
      <c r="B433">
        <v>92865573</v>
      </c>
      <c r="C433">
        <v>92865550</v>
      </c>
      <c r="D433">
        <v>49521602</v>
      </c>
      <c r="E433">
        <v>1</v>
      </c>
      <c r="F433">
        <v>1</v>
      </c>
      <c r="G433">
        <v>1</v>
      </c>
      <c r="H433">
        <v>3</v>
      </c>
      <c r="I433" t="s">
        <v>967</v>
      </c>
      <c r="J433" t="s">
        <v>968</v>
      </c>
      <c r="K433" t="s">
        <v>969</v>
      </c>
      <c r="L433">
        <v>1339</v>
      </c>
      <c r="N433">
        <v>1007</v>
      </c>
      <c r="O433" t="s">
        <v>957</v>
      </c>
      <c r="P433" t="s">
        <v>957</v>
      </c>
      <c r="Q433">
        <v>1</v>
      </c>
      <c r="X433">
        <v>0.28100000000000003</v>
      </c>
      <c r="Y433">
        <v>6.22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6</v>
      </c>
      <c r="AG433">
        <v>0.28100000000000003</v>
      </c>
      <c r="AH433">
        <v>2</v>
      </c>
      <c r="AI433">
        <v>92865558</v>
      </c>
      <c r="AJ433">
        <v>468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ROW(Source!A162)</f>
        <v>162</v>
      </c>
      <c r="B434">
        <v>92865574</v>
      </c>
      <c r="C434">
        <v>92865550</v>
      </c>
      <c r="D434">
        <v>49523203</v>
      </c>
      <c r="E434">
        <v>1</v>
      </c>
      <c r="F434">
        <v>1</v>
      </c>
      <c r="G434">
        <v>1</v>
      </c>
      <c r="H434">
        <v>3</v>
      </c>
      <c r="I434" t="s">
        <v>999</v>
      </c>
      <c r="J434" t="s">
        <v>1000</v>
      </c>
      <c r="K434" t="s">
        <v>1001</v>
      </c>
      <c r="L434">
        <v>1339</v>
      </c>
      <c r="N434">
        <v>1007</v>
      </c>
      <c r="O434" t="s">
        <v>957</v>
      </c>
      <c r="P434" t="s">
        <v>957</v>
      </c>
      <c r="Q434">
        <v>1</v>
      </c>
      <c r="X434">
        <v>1.1299999999999999</v>
      </c>
      <c r="Y434">
        <v>2.44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6</v>
      </c>
      <c r="AG434">
        <v>1.1299999999999999</v>
      </c>
      <c r="AH434">
        <v>2</v>
      </c>
      <c r="AI434">
        <v>92865559</v>
      </c>
      <c r="AJ434">
        <v>469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ROW(Source!A162)</f>
        <v>162</v>
      </c>
      <c r="B435">
        <v>92865575</v>
      </c>
      <c r="C435">
        <v>92865550</v>
      </c>
      <c r="D435">
        <v>49523851</v>
      </c>
      <c r="E435">
        <v>1</v>
      </c>
      <c r="F435">
        <v>1</v>
      </c>
      <c r="G435">
        <v>1</v>
      </c>
      <c r="H435">
        <v>3</v>
      </c>
      <c r="I435" t="s">
        <v>978</v>
      </c>
      <c r="J435" t="s">
        <v>979</v>
      </c>
      <c r="K435" t="s">
        <v>980</v>
      </c>
      <c r="L435">
        <v>1346</v>
      </c>
      <c r="N435">
        <v>1009</v>
      </c>
      <c r="O435" t="s">
        <v>541</v>
      </c>
      <c r="P435" t="s">
        <v>541</v>
      </c>
      <c r="Q435">
        <v>1</v>
      </c>
      <c r="X435">
        <v>0.06</v>
      </c>
      <c r="Y435">
        <v>37.29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6</v>
      </c>
      <c r="AG435">
        <v>0.06</v>
      </c>
      <c r="AH435">
        <v>2</v>
      </c>
      <c r="AI435">
        <v>92865560</v>
      </c>
      <c r="AJ435">
        <v>470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ROW(Source!A162)</f>
        <v>162</v>
      </c>
      <c r="B436">
        <v>92865576</v>
      </c>
      <c r="C436">
        <v>92865550</v>
      </c>
      <c r="D436">
        <v>49524232</v>
      </c>
      <c r="E436">
        <v>1</v>
      </c>
      <c r="F436">
        <v>1</v>
      </c>
      <c r="G436">
        <v>1</v>
      </c>
      <c r="H436">
        <v>3</v>
      </c>
      <c r="I436" t="s">
        <v>1027</v>
      </c>
      <c r="J436" t="s">
        <v>1028</v>
      </c>
      <c r="K436" t="s">
        <v>1029</v>
      </c>
      <c r="L436">
        <v>1348</v>
      </c>
      <c r="N436">
        <v>1009</v>
      </c>
      <c r="O436" t="s">
        <v>532</v>
      </c>
      <c r="P436" t="s">
        <v>532</v>
      </c>
      <c r="Q436">
        <v>1000</v>
      </c>
      <c r="X436">
        <v>1.7000000000000001E-4</v>
      </c>
      <c r="Y436">
        <v>13560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6</v>
      </c>
      <c r="AG436">
        <v>1.7000000000000001E-4</v>
      </c>
      <c r="AH436">
        <v>2</v>
      </c>
      <c r="AI436">
        <v>92865561</v>
      </c>
      <c r="AJ436">
        <v>471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ROW(Source!A162)</f>
        <v>162</v>
      </c>
      <c r="B437">
        <v>92865577</v>
      </c>
      <c r="C437">
        <v>92865550</v>
      </c>
      <c r="D437">
        <v>49527729</v>
      </c>
      <c r="E437">
        <v>1</v>
      </c>
      <c r="F437">
        <v>1</v>
      </c>
      <c r="G437">
        <v>1</v>
      </c>
      <c r="H437">
        <v>3</v>
      </c>
      <c r="I437" t="s">
        <v>1015</v>
      </c>
      <c r="J437" t="s">
        <v>1016</v>
      </c>
      <c r="K437" t="s">
        <v>1017</v>
      </c>
      <c r="L437">
        <v>1346</v>
      </c>
      <c r="N437">
        <v>1009</v>
      </c>
      <c r="O437" t="s">
        <v>541</v>
      </c>
      <c r="P437" t="s">
        <v>541</v>
      </c>
      <c r="Q437">
        <v>1</v>
      </c>
      <c r="X437">
        <v>4.0000000000000001E-3</v>
      </c>
      <c r="Y437">
        <v>2.15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6</v>
      </c>
      <c r="AG437">
        <v>4.0000000000000001E-3</v>
      </c>
      <c r="AH437">
        <v>2</v>
      </c>
      <c r="AI437">
        <v>92865562</v>
      </c>
      <c r="AJ437">
        <v>472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ROW(Source!A162)</f>
        <v>162</v>
      </c>
      <c r="B438">
        <v>92865578</v>
      </c>
      <c r="C438">
        <v>92865550</v>
      </c>
      <c r="D438">
        <v>49554500</v>
      </c>
      <c r="E438">
        <v>1</v>
      </c>
      <c r="F438">
        <v>1</v>
      </c>
      <c r="G438">
        <v>1</v>
      </c>
      <c r="H438">
        <v>3</v>
      </c>
      <c r="I438" t="s">
        <v>981</v>
      </c>
      <c r="J438" t="s">
        <v>982</v>
      </c>
      <c r="K438" t="s">
        <v>983</v>
      </c>
      <c r="L438">
        <v>1346</v>
      </c>
      <c r="N438">
        <v>1009</v>
      </c>
      <c r="O438" t="s">
        <v>541</v>
      </c>
      <c r="P438" t="s">
        <v>541</v>
      </c>
      <c r="Q438">
        <v>1</v>
      </c>
      <c r="X438">
        <v>0.44</v>
      </c>
      <c r="Y438">
        <v>15.12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6</v>
      </c>
      <c r="AG438">
        <v>0.44</v>
      </c>
      <c r="AH438">
        <v>2</v>
      </c>
      <c r="AI438">
        <v>92865563</v>
      </c>
      <c r="AJ438">
        <v>473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ROW(Source!A162)</f>
        <v>162</v>
      </c>
      <c r="B439">
        <v>92865579</v>
      </c>
      <c r="C439">
        <v>92865550</v>
      </c>
      <c r="D439">
        <v>49555188</v>
      </c>
      <c r="E439">
        <v>1</v>
      </c>
      <c r="F439">
        <v>1</v>
      </c>
      <c r="G439">
        <v>1</v>
      </c>
      <c r="H439">
        <v>3</v>
      </c>
      <c r="I439" t="s">
        <v>984</v>
      </c>
      <c r="J439" t="s">
        <v>985</v>
      </c>
      <c r="K439" t="s">
        <v>986</v>
      </c>
      <c r="L439">
        <v>1348</v>
      </c>
      <c r="N439">
        <v>1009</v>
      </c>
      <c r="O439" t="s">
        <v>532</v>
      </c>
      <c r="P439" t="s">
        <v>532</v>
      </c>
      <c r="Q439">
        <v>1000</v>
      </c>
      <c r="X439">
        <v>5.2999999999999998E-4</v>
      </c>
      <c r="Y439">
        <v>16950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6</v>
      </c>
      <c r="AG439">
        <v>5.2999999999999998E-4</v>
      </c>
      <c r="AH439">
        <v>2</v>
      </c>
      <c r="AI439">
        <v>92865564</v>
      </c>
      <c r="AJ439">
        <v>474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ROW(Source!A162)</f>
        <v>162</v>
      </c>
      <c r="B440">
        <v>92865580</v>
      </c>
      <c r="C440">
        <v>92865550</v>
      </c>
      <c r="D440">
        <v>49514299</v>
      </c>
      <c r="E440">
        <v>70</v>
      </c>
      <c r="F440">
        <v>1</v>
      </c>
      <c r="G440">
        <v>1</v>
      </c>
      <c r="H440">
        <v>3</v>
      </c>
      <c r="I440" t="s">
        <v>1166</v>
      </c>
      <c r="J440" t="s">
        <v>6</v>
      </c>
      <c r="K440" t="s">
        <v>1170</v>
      </c>
      <c r="L440">
        <v>1371</v>
      </c>
      <c r="N440">
        <v>1013</v>
      </c>
      <c r="O440" t="s">
        <v>23</v>
      </c>
      <c r="P440" t="s">
        <v>23</v>
      </c>
      <c r="Q440">
        <v>1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6</v>
      </c>
      <c r="AG440">
        <v>0</v>
      </c>
      <c r="AH440">
        <v>3</v>
      </c>
      <c r="AI440">
        <v>-1</v>
      </c>
      <c r="AJ440" t="s">
        <v>6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ROW(Source!A162)</f>
        <v>162</v>
      </c>
      <c r="B441">
        <v>92865581</v>
      </c>
      <c r="C441">
        <v>92865550</v>
      </c>
      <c r="D441">
        <v>49514589</v>
      </c>
      <c r="E441">
        <v>70</v>
      </c>
      <c r="F441">
        <v>1</v>
      </c>
      <c r="G441">
        <v>1</v>
      </c>
      <c r="H441">
        <v>3</v>
      </c>
      <c r="I441" t="s">
        <v>1171</v>
      </c>
      <c r="J441" t="s">
        <v>6</v>
      </c>
      <c r="K441" t="s">
        <v>1172</v>
      </c>
      <c r="L441">
        <v>1301</v>
      </c>
      <c r="N441">
        <v>1003</v>
      </c>
      <c r="O441" t="s">
        <v>425</v>
      </c>
      <c r="P441" t="s">
        <v>425</v>
      </c>
      <c r="Q441">
        <v>1</v>
      </c>
      <c r="X441">
        <v>100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 t="s">
        <v>6</v>
      </c>
      <c r="AG441">
        <v>100</v>
      </c>
      <c r="AH441">
        <v>3</v>
      </c>
      <c r="AI441">
        <v>-1</v>
      </c>
      <c r="AJ441" t="s">
        <v>6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ROW(Source!A162)</f>
        <v>162</v>
      </c>
      <c r="B442">
        <v>92865582</v>
      </c>
      <c r="C442">
        <v>92865550</v>
      </c>
      <c r="D442">
        <v>49514987</v>
      </c>
      <c r="E442">
        <v>70</v>
      </c>
      <c r="F442">
        <v>1</v>
      </c>
      <c r="G442">
        <v>1</v>
      </c>
      <c r="H442">
        <v>3</v>
      </c>
      <c r="I442" t="s">
        <v>1173</v>
      </c>
      <c r="J442" t="s">
        <v>6</v>
      </c>
      <c r="K442" t="s">
        <v>1174</v>
      </c>
      <c r="L442">
        <v>1346</v>
      </c>
      <c r="N442">
        <v>1009</v>
      </c>
      <c r="O442" t="s">
        <v>541</v>
      </c>
      <c r="P442" t="s">
        <v>541</v>
      </c>
      <c r="Q442">
        <v>1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E442">
        <v>0</v>
      </c>
      <c r="AF442" t="s">
        <v>6</v>
      </c>
      <c r="AG442">
        <v>0</v>
      </c>
      <c r="AH442">
        <v>3</v>
      </c>
      <c r="AI442">
        <v>-1</v>
      </c>
      <c r="AJ442" t="s">
        <v>6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ROW(Source!A164)</f>
        <v>164</v>
      </c>
      <c r="B443">
        <v>92865598</v>
      </c>
      <c r="C443">
        <v>92865584</v>
      </c>
      <c r="D443">
        <v>49510737</v>
      </c>
      <c r="E443">
        <v>70</v>
      </c>
      <c r="F443">
        <v>1</v>
      </c>
      <c r="G443">
        <v>1</v>
      </c>
      <c r="H443">
        <v>1</v>
      </c>
      <c r="I443" t="s">
        <v>1030</v>
      </c>
      <c r="J443" t="s">
        <v>6</v>
      </c>
      <c r="K443" t="s">
        <v>1031</v>
      </c>
      <c r="L443">
        <v>1191</v>
      </c>
      <c r="N443">
        <v>1013</v>
      </c>
      <c r="O443" t="s">
        <v>855</v>
      </c>
      <c r="P443" t="s">
        <v>855</v>
      </c>
      <c r="Q443">
        <v>1</v>
      </c>
      <c r="X443">
        <v>55.5</v>
      </c>
      <c r="Y443">
        <v>0</v>
      </c>
      <c r="Z443">
        <v>0</v>
      </c>
      <c r="AA443">
        <v>0</v>
      </c>
      <c r="AB443">
        <v>9.18</v>
      </c>
      <c r="AC443">
        <v>0</v>
      </c>
      <c r="AD443">
        <v>1</v>
      </c>
      <c r="AE443">
        <v>1</v>
      </c>
      <c r="AF443" t="s">
        <v>6</v>
      </c>
      <c r="AG443">
        <v>55.5</v>
      </c>
      <c r="AH443">
        <v>2</v>
      </c>
      <c r="AI443">
        <v>92865585</v>
      </c>
      <c r="AJ443">
        <v>476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ROW(Source!A164)</f>
        <v>164</v>
      </c>
      <c r="B444">
        <v>92865599</v>
      </c>
      <c r="C444">
        <v>92865584</v>
      </c>
      <c r="D444">
        <v>49510905</v>
      </c>
      <c r="E444">
        <v>70</v>
      </c>
      <c r="F444">
        <v>1</v>
      </c>
      <c r="G444">
        <v>1</v>
      </c>
      <c r="H444">
        <v>1</v>
      </c>
      <c r="I444" t="s">
        <v>867</v>
      </c>
      <c r="J444" t="s">
        <v>6</v>
      </c>
      <c r="K444" t="s">
        <v>868</v>
      </c>
      <c r="L444">
        <v>1191</v>
      </c>
      <c r="N444">
        <v>1013</v>
      </c>
      <c r="O444" t="s">
        <v>855</v>
      </c>
      <c r="P444" t="s">
        <v>855</v>
      </c>
      <c r="Q444">
        <v>1</v>
      </c>
      <c r="X444">
        <v>1.31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2</v>
      </c>
      <c r="AF444" t="s">
        <v>6</v>
      </c>
      <c r="AG444">
        <v>1.31</v>
      </c>
      <c r="AH444">
        <v>2</v>
      </c>
      <c r="AI444">
        <v>92865586</v>
      </c>
      <c r="AJ444">
        <v>477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ROW(Source!A164)</f>
        <v>164</v>
      </c>
      <c r="B445">
        <v>92865600</v>
      </c>
      <c r="C445">
        <v>92865584</v>
      </c>
      <c r="D445">
        <v>49672515</v>
      </c>
      <c r="E445">
        <v>1</v>
      </c>
      <c r="F445">
        <v>1</v>
      </c>
      <c r="G445">
        <v>1</v>
      </c>
      <c r="H445">
        <v>2</v>
      </c>
      <c r="I445" t="s">
        <v>932</v>
      </c>
      <c r="J445" t="s">
        <v>933</v>
      </c>
      <c r="K445" t="s">
        <v>934</v>
      </c>
      <c r="L445">
        <v>1367</v>
      </c>
      <c r="N445">
        <v>1011</v>
      </c>
      <c r="O445" t="s">
        <v>872</v>
      </c>
      <c r="P445" t="s">
        <v>872</v>
      </c>
      <c r="Q445">
        <v>1</v>
      </c>
      <c r="X445">
        <v>0.18</v>
      </c>
      <c r="Y445">
        <v>0</v>
      </c>
      <c r="Z445">
        <v>86.4</v>
      </c>
      <c r="AA445">
        <v>13.5</v>
      </c>
      <c r="AB445">
        <v>0</v>
      </c>
      <c r="AC445">
        <v>0</v>
      </c>
      <c r="AD445">
        <v>1</v>
      </c>
      <c r="AE445">
        <v>0</v>
      </c>
      <c r="AF445" t="s">
        <v>6</v>
      </c>
      <c r="AG445">
        <v>0.18</v>
      </c>
      <c r="AH445">
        <v>2</v>
      </c>
      <c r="AI445">
        <v>92865587</v>
      </c>
      <c r="AJ445">
        <v>478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ROW(Source!A164)</f>
        <v>164</v>
      </c>
      <c r="B446">
        <v>92865601</v>
      </c>
      <c r="C446">
        <v>92865584</v>
      </c>
      <c r="D446">
        <v>49672573</v>
      </c>
      <c r="E446">
        <v>1</v>
      </c>
      <c r="F446">
        <v>1</v>
      </c>
      <c r="G446">
        <v>1</v>
      </c>
      <c r="H446">
        <v>2</v>
      </c>
      <c r="I446" t="s">
        <v>893</v>
      </c>
      <c r="J446" t="s">
        <v>894</v>
      </c>
      <c r="K446" t="s">
        <v>895</v>
      </c>
      <c r="L446">
        <v>1367</v>
      </c>
      <c r="N446">
        <v>1011</v>
      </c>
      <c r="O446" t="s">
        <v>872</v>
      </c>
      <c r="P446" t="s">
        <v>872</v>
      </c>
      <c r="Q446">
        <v>1</v>
      </c>
      <c r="X446">
        <v>0.09</v>
      </c>
      <c r="Y446">
        <v>0</v>
      </c>
      <c r="Z446">
        <v>115.4</v>
      </c>
      <c r="AA446">
        <v>13.5</v>
      </c>
      <c r="AB446">
        <v>0</v>
      </c>
      <c r="AC446">
        <v>0</v>
      </c>
      <c r="AD446">
        <v>1</v>
      </c>
      <c r="AE446">
        <v>0</v>
      </c>
      <c r="AF446" t="s">
        <v>6</v>
      </c>
      <c r="AG446">
        <v>0.09</v>
      </c>
      <c r="AH446">
        <v>2</v>
      </c>
      <c r="AI446">
        <v>92865588</v>
      </c>
      <c r="AJ446">
        <v>479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ROW(Source!A164)</f>
        <v>164</v>
      </c>
      <c r="B447">
        <v>92865602</v>
      </c>
      <c r="C447">
        <v>92865584</v>
      </c>
      <c r="D447">
        <v>49673503</v>
      </c>
      <c r="E447">
        <v>1</v>
      </c>
      <c r="F447">
        <v>1</v>
      </c>
      <c r="G447">
        <v>1</v>
      </c>
      <c r="H447">
        <v>2</v>
      </c>
      <c r="I447" t="s">
        <v>869</v>
      </c>
      <c r="J447" t="s">
        <v>870</v>
      </c>
      <c r="K447" t="s">
        <v>871</v>
      </c>
      <c r="L447">
        <v>1367</v>
      </c>
      <c r="N447">
        <v>1011</v>
      </c>
      <c r="O447" t="s">
        <v>872</v>
      </c>
      <c r="P447" t="s">
        <v>872</v>
      </c>
      <c r="Q447">
        <v>1</v>
      </c>
      <c r="X447">
        <v>1.04</v>
      </c>
      <c r="Y447">
        <v>0</v>
      </c>
      <c r="Z447">
        <v>65.709999999999994</v>
      </c>
      <c r="AA447">
        <v>11.6</v>
      </c>
      <c r="AB447">
        <v>0</v>
      </c>
      <c r="AC447">
        <v>0</v>
      </c>
      <c r="AD447">
        <v>1</v>
      </c>
      <c r="AE447">
        <v>0</v>
      </c>
      <c r="AF447" t="s">
        <v>6</v>
      </c>
      <c r="AG447">
        <v>1.04</v>
      </c>
      <c r="AH447">
        <v>2</v>
      </c>
      <c r="AI447">
        <v>92865589</v>
      </c>
      <c r="AJ447">
        <v>480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ROW(Source!A164)</f>
        <v>164</v>
      </c>
      <c r="B448">
        <v>92865603</v>
      </c>
      <c r="C448">
        <v>92865584</v>
      </c>
      <c r="D448">
        <v>49673658</v>
      </c>
      <c r="E448">
        <v>1</v>
      </c>
      <c r="F448">
        <v>1</v>
      </c>
      <c r="G448">
        <v>1</v>
      </c>
      <c r="H448">
        <v>2</v>
      </c>
      <c r="I448" t="s">
        <v>1021</v>
      </c>
      <c r="J448" t="s">
        <v>1022</v>
      </c>
      <c r="K448" t="s">
        <v>1023</v>
      </c>
      <c r="L448">
        <v>1367</v>
      </c>
      <c r="N448">
        <v>1011</v>
      </c>
      <c r="O448" t="s">
        <v>872</v>
      </c>
      <c r="P448" t="s">
        <v>872</v>
      </c>
      <c r="Q448">
        <v>1</v>
      </c>
      <c r="X448">
        <v>3.5</v>
      </c>
      <c r="Y448">
        <v>0</v>
      </c>
      <c r="Z448">
        <v>1.2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6</v>
      </c>
      <c r="AG448">
        <v>3.5</v>
      </c>
      <c r="AH448">
        <v>2</v>
      </c>
      <c r="AI448">
        <v>92865590</v>
      </c>
      <c r="AJ448">
        <v>481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ROW(Source!A164)</f>
        <v>164</v>
      </c>
      <c r="B449">
        <v>92865604</v>
      </c>
      <c r="C449">
        <v>92865584</v>
      </c>
      <c r="D449">
        <v>49521586</v>
      </c>
      <c r="E449">
        <v>1</v>
      </c>
      <c r="F449">
        <v>1</v>
      </c>
      <c r="G449">
        <v>1</v>
      </c>
      <c r="H449">
        <v>3</v>
      </c>
      <c r="I449" t="s">
        <v>1024</v>
      </c>
      <c r="J449" t="s">
        <v>1025</v>
      </c>
      <c r="K449" t="s">
        <v>1026</v>
      </c>
      <c r="L449">
        <v>1348</v>
      </c>
      <c r="N449">
        <v>1009</v>
      </c>
      <c r="O449" t="s">
        <v>532</v>
      </c>
      <c r="P449" t="s">
        <v>532</v>
      </c>
      <c r="Q449">
        <v>1000</v>
      </c>
      <c r="X449">
        <v>1.6999999999999999E-3</v>
      </c>
      <c r="Y449">
        <v>30540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6</v>
      </c>
      <c r="AG449">
        <v>1.6999999999999999E-3</v>
      </c>
      <c r="AH449">
        <v>2</v>
      </c>
      <c r="AI449">
        <v>92865591</v>
      </c>
      <c r="AJ449">
        <v>482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ROW(Source!A164)</f>
        <v>164</v>
      </c>
      <c r="B450">
        <v>92865605</v>
      </c>
      <c r="C450">
        <v>92865584</v>
      </c>
      <c r="D450">
        <v>49521602</v>
      </c>
      <c r="E450">
        <v>1</v>
      </c>
      <c r="F450">
        <v>1</v>
      </c>
      <c r="G450">
        <v>1</v>
      </c>
      <c r="H450">
        <v>3</v>
      </c>
      <c r="I450" t="s">
        <v>967</v>
      </c>
      <c r="J450" t="s">
        <v>968</v>
      </c>
      <c r="K450" t="s">
        <v>969</v>
      </c>
      <c r="L450">
        <v>1339</v>
      </c>
      <c r="N450">
        <v>1007</v>
      </c>
      <c r="O450" t="s">
        <v>957</v>
      </c>
      <c r="P450" t="s">
        <v>957</v>
      </c>
      <c r="Q450">
        <v>1</v>
      </c>
      <c r="X450">
        <v>1.68</v>
      </c>
      <c r="Y450">
        <v>6.22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6</v>
      </c>
      <c r="AG450">
        <v>1.68</v>
      </c>
      <c r="AH450">
        <v>2</v>
      </c>
      <c r="AI450">
        <v>92865592</v>
      </c>
      <c r="AJ450">
        <v>483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ROW(Source!A164)</f>
        <v>164</v>
      </c>
      <c r="B451">
        <v>92865606</v>
      </c>
      <c r="C451">
        <v>92865584</v>
      </c>
      <c r="D451">
        <v>49523203</v>
      </c>
      <c r="E451">
        <v>1</v>
      </c>
      <c r="F451">
        <v>1</v>
      </c>
      <c r="G451">
        <v>1</v>
      </c>
      <c r="H451">
        <v>3</v>
      </c>
      <c r="I451" t="s">
        <v>999</v>
      </c>
      <c r="J451" t="s">
        <v>1000</v>
      </c>
      <c r="K451" t="s">
        <v>1001</v>
      </c>
      <c r="L451">
        <v>1339</v>
      </c>
      <c r="N451">
        <v>1007</v>
      </c>
      <c r="O451" t="s">
        <v>957</v>
      </c>
      <c r="P451" t="s">
        <v>957</v>
      </c>
      <c r="Q451">
        <v>1</v>
      </c>
      <c r="X451">
        <v>7.03</v>
      </c>
      <c r="Y451">
        <v>2.44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6</v>
      </c>
      <c r="AG451">
        <v>7.03</v>
      </c>
      <c r="AH451">
        <v>2</v>
      </c>
      <c r="AI451">
        <v>92865593</v>
      </c>
      <c r="AJ451">
        <v>484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ROW(Source!A164)</f>
        <v>164</v>
      </c>
      <c r="B452">
        <v>92865607</v>
      </c>
      <c r="C452">
        <v>92865584</v>
      </c>
      <c r="D452">
        <v>49524232</v>
      </c>
      <c r="E452">
        <v>1</v>
      </c>
      <c r="F452">
        <v>1</v>
      </c>
      <c r="G452">
        <v>1</v>
      </c>
      <c r="H452">
        <v>3</v>
      </c>
      <c r="I452" t="s">
        <v>1027</v>
      </c>
      <c r="J452" t="s">
        <v>1028</v>
      </c>
      <c r="K452" t="s">
        <v>1029</v>
      </c>
      <c r="L452">
        <v>1348</v>
      </c>
      <c r="N452">
        <v>1009</v>
      </c>
      <c r="O452" t="s">
        <v>532</v>
      </c>
      <c r="P452" t="s">
        <v>532</v>
      </c>
      <c r="Q452">
        <v>1000</v>
      </c>
      <c r="X452">
        <v>1E-3</v>
      </c>
      <c r="Y452">
        <v>13560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6</v>
      </c>
      <c r="AG452">
        <v>1E-3</v>
      </c>
      <c r="AH452">
        <v>2</v>
      </c>
      <c r="AI452">
        <v>92865594</v>
      </c>
      <c r="AJ452">
        <v>485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ROW(Source!A164)</f>
        <v>164</v>
      </c>
      <c r="B453">
        <v>92865608</v>
      </c>
      <c r="C453">
        <v>92865584</v>
      </c>
      <c r="D453">
        <v>49527729</v>
      </c>
      <c r="E453">
        <v>1</v>
      </c>
      <c r="F453">
        <v>1</v>
      </c>
      <c r="G453">
        <v>1</v>
      </c>
      <c r="H453">
        <v>3</v>
      </c>
      <c r="I453" t="s">
        <v>1015</v>
      </c>
      <c r="J453" t="s">
        <v>1016</v>
      </c>
      <c r="K453" t="s">
        <v>1017</v>
      </c>
      <c r="L453">
        <v>1346</v>
      </c>
      <c r="N453">
        <v>1009</v>
      </c>
      <c r="O453" t="s">
        <v>541</v>
      </c>
      <c r="P453" t="s">
        <v>541</v>
      </c>
      <c r="Q453">
        <v>1</v>
      </c>
      <c r="X453">
        <v>2.5100000000000001E-2</v>
      </c>
      <c r="Y453">
        <v>2.15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6</v>
      </c>
      <c r="AG453">
        <v>2.5100000000000001E-2</v>
      </c>
      <c r="AH453">
        <v>2</v>
      </c>
      <c r="AI453">
        <v>92865595</v>
      </c>
      <c r="AJ453">
        <v>486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ROW(Source!A164)</f>
        <v>164</v>
      </c>
      <c r="B454">
        <v>92865609</v>
      </c>
      <c r="C454">
        <v>92865584</v>
      </c>
      <c r="D454">
        <v>49528529</v>
      </c>
      <c r="E454">
        <v>1</v>
      </c>
      <c r="F454">
        <v>1</v>
      </c>
      <c r="G454">
        <v>1</v>
      </c>
      <c r="H454">
        <v>3</v>
      </c>
      <c r="I454" t="s">
        <v>1018</v>
      </c>
      <c r="J454" t="s">
        <v>1019</v>
      </c>
      <c r="K454" t="s">
        <v>1020</v>
      </c>
      <c r="L454">
        <v>1339</v>
      </c>
      <c r="N454">
        <v>1007</v>
      </c>
      <c r="O454" t="s">
        <v>957</v>
      </c>
      <c r="P454" t="s">
        <v>957</v>
      </c>
      <c r="Q454">
        <v>1</v>
      </c>
      <c r="X454">
        <v>7.0000000000000001E-3</v>
      </c>
      <c r="Y454">
        <v>600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6</v>
      </c>
      <c r="AG454">
        <v>7.0000000000000001E-3</v>
      </c>
      <c r="AH454">
        <v>2</v>
      </c>
      <c r="AI454">
        <v>92865596</v>
      </c>
      <c r="AJ454">
        <v>487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ROW(Source!A164)</f>
        <v>164</v>
      </c>
      <c r="B455">
        <v>92865610</v>
      </c>
      <c r="C455">
        <v>92865584</v>
      </c>
      <c r="D455">
        <v>49514448</v>
      </c>
      <c r="E455">
        <v>70</v>
      </c>
      <c r="F455">
        <v>1</v>
      </c>
      <c r="G455">
        <v>1</v>
      </c>
      <c r="H455">
        <v>3</v>
      </c>
      <c r="I455" t="s">
        <v>1175</v>
      </c>
      <c r="J455" t="s">
        <v>6</v>
      </c>
      <c r="K455" t="s">
        <v>1172</v>
      </c>
      <c r="L455">
        <v>1301</v>
      </c>
      <c r="N455">
        <v>1003</v>
      </c>
      <c r="O455" t="s">
        <v>425</v>
      </c>
      <c r="P455" t="s">
        <v>425</v>
      </c>
      <c r="Q455">
        <v>1</v>
      </c>
      <c r="X455">
        <v>100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 t="s">
        <v>6</v>
      </c>
      <c r="AG455">
        <v>100</v>
      </c>
      <c r="AH455">
        <v>3</v>
      </c>
      <c r="AI455">
        <v>-1</v>
      </c>
      <c r="AJ455" t="s">
        <v>6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ROW(Source!A164)</f>
        <v>164</v>
      </c>
      <c r="B456">
        <v>92865611</v>
      </c>
      <c r="C456">
        <v>92865584</v>
      </c>
      <c r="D456">
        <v>49514987</v>
      </c>
      <c r="E456">
        <v>70</v>
      </c>
      <c r="F456">
        <v>1</v>
      </c>
      <c r="G456">
        <v>1</v>
      </c>
      <c r="H456">
        <v>3</v>
      </c>
      <c r="I456" t="s">
        <v>1173</v>
      </c>
      <c r="J456" t="s">
        <v>6</v>
      </c>
      <c r="K456" t="s">
        <v>1174</v>
      </c>
      <c r="L456">
        <v>1346</v>
      </c>
      <c r="N456">
        <v>1009</v>
      </c>
      <c r="O456" t="s">
        <v>541</v>
      </c>
      <c r="P456" t="s">
        <v>541</v>
      </c>
      <c r="Q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6</v>
      </c>
      <c r="AG456">
        <v>0</v>
      </c>
      <c r="AH456">
        <v>3</v>
      </c>
      <c r="AI456">
        <v>-1</v>
      </c>
      <c r="AJ456" t="s">
        <v>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ROW(Source!A166)</f>
        <v>166</v>
      </c>
      <c r="B457">
        <v>92865629</v>
      </c>
      <c r="C457">
        <v>92865613</v>
      </c>
      <c r="D457">
        <v>49510757</v>
      </c>
      <c r="E457">
        <v>70</v>
      </c>
      <c r="F457">
        <v>1</v>
      </c>
      <c r="G457">
        <v>1</v>
      </c>
      <c r="H457">
        <v>1</v>
      </c>
      <c r="I457" t="s">
        <v>865</v>
      </c>
      <c r="J457" t="s">
        <v>6</v>
      </c>
      <c r="K457" t="s">
        <v>866</v>
      </c>
      <c r="L457">
        <v>1191</v>
      </c>
      <c r="N457">
        <v>1013</v>
      </c>
      <c r="O457" t="s">
        <v>855</v>
      </c>
      <c r="P457" t="s">
        <v>855</v>
      </c>
      <c r="Q457">
        <v>1</v>
      </c>
      <c r="X457">
        <v>43.3</v>
      </c>
      <c r="Y457">
        <v>0</v>
      </c>
      <c r="Z457">
        <v>0</v>
      </c>
      <c r="AA457">
        <v>0</v>
      </c>
      <c r="AB457">
        <v>9.6199999999999992</v>
      </c>
      <c r="AC457">
        <v>0</v>
      </c>
      <c r="AD457">
        <v>1</v>
      </c>
      <c r="AE457">
        <v>1</v>
      </c>
      <c r="AF457" t="s">
        <v>6</v>
      </c>
      <c r="AG457">
        <v>43.3</v>
      </c>
      <c r="AH457">
        <v>2</v>
      </c>
      <c r="AI457">
        <v>92865614</v>
      </c>
      <c r="AJ457">
        <v>489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ROW(Source!A166)</f>
        <v>166</v>
      </c>
      <c r="B458">
        <v>92865630</v>
      </c>
      <c r="C458">
        <v>92865613</v>
      </c>
      <c r="D458">
        <v>49510905</v>
      </c>
      <c r="E458">
        <v>70</v>
      </c>
      <c r="F458">
        <v>1</v>
      </c>
      <c r="G458">
        <v>1</v>
      </c>
      <c r="H458">
        <v>1</v>
      </c>
      <c r="I458" t="s">
        <v>867</v>
      </c>
      <c r="J458" t="s">
        <v>6</v>
      </c>
      <c r="K458" t="s">
        <v>868</v>
      </c>
      <c r="L458">
        <v>1191</v>
      </c>
      <c r="N458">
        <v>1013</v>
      </c>
      <c r="O458" t="s">
        <v>855</v>
      </c>
      <c r="P458" t="s">
        <v>855</v>
      </c>
      <c r="Q458">
        <v>1</v>
      </c>
      <c r="X458">
        <v>0.99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2</v>
      </c>
      <c r="AF458" t="s">
        <v>6</v>
      </c>
      <c r="AG458">
        <v>0.99</v>
      </c>
      <c r="AH458">
        <v>2</v>
      </c>
      <c r="AI458">
        <v>92865615</v>
      </c>
      <c r="AJ458">
        <v>490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ROW(Source!A166)</f>
        <v>166</v>
      </c>
      <c r="B459">
        <v>92865631</v>
      </c>
      <c r="C459">
        <v>92865613</v>
      </c>
      <c r="D459">
        <v>49672515</v>
      </c>
      <c r="E459">
        <v>1</v>
      </c>
      <c r="F459">
        <v>1</v>
      </c>
      <c r="G459">
        <v>1</v>
      </c>
      <c r="H459">
        <v>2</v>
      </c>
      <c r="I459" t="s">
        <v>932</v>
      </c>
      <c r="J459" t="s">
        <v>933</v>
      </c>
      <c r="K459" t="s">
        <v>934</v>
      </c>
      <c r="L459">
        <v>1367</v>
      </c>
      <c r="N459">
        <v>1011</v>
      </c>
      <c r="O459" t="s">
        <v>872</v>
      </c>
      <c r="P459" t="s">
        <v>872</v>
      </c>
      <c r="Q459">
        <v>1</v>
      </c>
      <c r="X459">
        <v>0.14000000000000001</v>
      </c>
      <c r="Y459">
        <v>0</v>
      </c>
      <c r="Z459">
        <v>86.4</v>
      </c>
      <c r="AA459">
        <v>13.5</v>
      </c>
      <c r="AB459">
        <v>0</v>
      </c>
      <c r="AC459">
        <v>0</v>
      </c>
      <c r="AD459">
        <v>1</v>
      </c>
      <c r="AE459">
        <v>0</v>
      </c>
      <c r="AF459" t="s">
        <v>6</v>
      </c>
      <c r="AG459">
        <v>0.14000000000000001</v>
      </c>
      <c r="AH459">
        <v>2</v>
      </c>
      <c r="AI459">
        <v>92865616</v>
      </c>
      <c r="AJ459">
        <v>491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ROW(Source!A166)</f>
        <v>166</v>
      </c>
      <c r="B460">
        <v>92865632</v>
      </c>
      <c r="C460">
        <v>92865613</v>
      </c>
      <c r="D460">
        <v>49672573</v>
      </c>
      <c r="E460">
        <v>1</v>
      </c>
      <c r="F460">
        <v>1</v>
      </c>
      <c r="G460">
        <v>1</v>
      </c>
      <c r="H460">
        <v>2</v>
      </c>
      <c r="I460" t="s">
        <v>893</v>
      </c>
      <c r="J460" t="s">
        <v>894</v>
      </c>
      <c r="K460" t="s">
        <v>895</v>
      </c>
      <c r="L460">
        <v>1367</v>
      </c>
      <c r="N460">
        <v>1011</v>
      </c>
      <c r="O460" t="s">
        <v>872</v>
      </c>
      <c r="P460" t="s">
        <v>872</v>
      </c>
      <c r="Q460">
        <v>1</v>
      </c>
      <c r="X460">
        <v>0.06</v>
      </c>
      <c r="Y460">
        <v>0</v>
      </c>
      <c r="Z460">
        <v>115.4</v>
      </c>
      <c r="AA460">
        <v>13.5</v>
      </c>
      <c r="AB460">
        <v>0</v>
      </c>
      <c r="AC460">
        <v>0</v>
      </c>
      <c r="AD460">
        <v>1</v>
      </c>
      <c r="AE460">
        <v>0</v>
      </c>
      <c r="AF460" t="s">
        <v>6</v>
      </c>
      <c r="AG460">
        <v>0.06</v>
      </c>
      <c r="AH460">
        <v>2</v>
      </c>
      <c r="AI460">
        <v>92865617</v>
      </c>
      <c r="AJ460">
        <v>492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ROW(Source!A166)</f>
        <v>166</v>
      </c>
      <c r="B461">
        <v>92865633</v>
      </c>
      <c r="C461">
        <v>92865613</v>
      </c>
      <c r="D461">
        <v>49673503</v>
      </c>
      <c r="E461">
        <v>1</v>
      </c>
      <c r="F461">
        <v>1</v>
      </c>
      <c r="G461">
        <v>1</v>
      </c>
      <c r="H461">
        <v>2</v>
      </c>
      <c r="I461" t="s">
        <v>869</v>
      </c>
      <c r="J461" t="s">
        <v>870</v>
      </c>
      <c r="K461" t="s">
        <v>871</v>
      </c>
      <c r="L461">
        <v>1367</v>
      </c>
      <c r="N461">
        <v>1011</v>
      </c>
      <c r="O461" t="s">
        <v>872</v>
      </c>
      <c r="P461" t="s">
        <v>872</v>
      </c>
      <c r="Q461">
        <v>1</v>
      </c>
      <c r="X461">
        <v>0.79</v>
      </c>
      <c r="Y461">
        <v>0</v>
      </c>
      <c r="Z461">
        <v>65.709999999999994</v>
      </c>
      <c r="AA461">
        <v>11.6</v>
      </c>
      <c r="AB461">
        <v>0</v>
      </c>
      <c r="AC461">
        <v>0</v>
      </c>
      <c r="AD461">
        <v>1</v>
      </c>
      <c r="AE461">
        <v>0</v>
      </c>
      <c r="AF461" t="s">
        <v>6</v>
      </c>
      <c r="AG461">
        <v>0.79</v>
      </c>
      <c r="AH461">
        <v>2</v>
      </c>
      <c r="AI461">
        <v>92865618</v>
      </c>
      <c r="AJ461">
        <v>493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ROW(Source!A166)</f>
        <v>166</v>
      </c>
      <c r="B462">
        <v>92865634</v>
      </c>
      <c r="C462">
        <v>92865613</v>
      </c>
      <c r="D462">
        <v>49673658</v>
      </c>
      <c r="E462">
        <v>1</v>
      </c>
      <c r="F462">
        <v>1</v>
      </c>
      <c r="G462">
        <v>1</v>
      </c>
      <c r="H462">
        <v>2</v>
      </c>
      <c r="I462" t="s">
        <v>1021</v>
      </c>
      <c r="J462" t="s">
        <v>1022</v>
      </c>
      <c r="K462" t="s">
        <v>1023</v>
      </c>
      <c r="L462">
        <v>1367</v>
      </c>
      <c r="N462">
        <v>1011</v>
      </c>
      <c r="O462" t="s">
        <v>872</v>
      </c>
      <c r="P462" t="s">
        <v>872</v>
      </c>
      <c r="Q462">
        <v>1</v>
      </c>
      <c r="X462">
        <v>1.69</v>
      </c>
      <c r="Y462">
        <v>0</v>
      </c>
      <c r="Z462">
        <v>1.2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6</v>
      </c>
      <c r="AG462">
        <v>1.69</v>
      </c>
      <c r="AH462">
        <v>2</v>
      </c>
      <c r="AI462">
        <v>92865619</v>
      </c>
      <c r="AJ462">
        <v>494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ROW(Source!A166)</f>
        <v>166</v>
      </c>
      <c r="B463">
        <v>92865635</v>
      </c>
      <c r="C463">
        <v>92865613</v>
      </c>
      <c r="D463">
        <v>49521586</v>
      </c>
      <c r="E463">
        <v>1</v>
      </c>
      <c r="F463">
        <v>1</v>
      </c>
      <c r="G463">
        <v>1</v>
      </c>
      <c r="H463">
        <v>3</v>
      </c>
      <c r="I463" t="s">
        <v>1024</v>
      </c>
      <c r="J463" t="s">
        <v>1025</v>
      </c>
      <c r="K463" t="s">
        <v>1026</v>
      </c>
      <c r="L463">
        <v>1348</v>
      </c>
      <c r="N463">
        <v>1009</v>
      </c>
      <c r="O463" t="s">
        <v>532</v>
      </c>
      <c r="P463" t="s">
        <v>532</v>
      </c>
      <c r="Q463">
        <v>1000</v>
      </c>
      <c r="X463">
        <v>3.8000000000000002E-4</v>
      </c>
      <c r="Y463">
        <v>30540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6</v>
      </c>
      <c r="AG463">
        <v>3.8000000000000002E-4</v>
      </c>
      <c r="AH463">
        <v>2</v>
      </c>
      <c r="AI463">
        <v>92865620</v>
      </c>
      <c r="AJ463">
        <v>495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ROW(Source!A166)</f>
        <v>166</v>
      </c>
      <c r="B464">
        <v>92865636</v>
      </c>
      <c r="C464">
        <v>92865613</v>
      </c>
      <c r="D464">
        <v>49521602</v>
      </c>
      <c r="E464">
        <v>1</v>
      </c>
      <c r="F464">
        <v>1</v>
      </c>
      <c r="G464">
        <v>1</v>
      </c>
      <c r="H464">
        <v>3</v>
      </c>
      <c r="I464" t="s">
        <v>967</v>
      </c>
      <c r="J464" t="s">
        <v>968</v>
      </c>
      <c r="K464" t="s">
        <v>969</v>
      </c>
      <c r="L464">
        <v>1339</v>
      </c>
      <c r="N464">
        <v>1007</v>
      </c>
      <c r="O464" t="s">
        <v>957</v>
      </c>
      <c r="P464" t="s">
        <v>957</v>
      </c>
      <c r="Q464">
        <v>1</v>
      </c>
      <c r="X464">
        <v>0.64600000000000002</v>
      </c>
      <c r="Y464">
        <v>6.22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6</v>
      </c>
      <c r="AG464">
        <v>0.64600000000000002</v>
      </c>
      <c r="AH464">
        <v>2</v>
      </c>
      <c r="AI464">
        <v>92865621</v>
      </c>
      <c r="AJ464">
        <v>496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ROW(Source!A166)</f>
        <v>166</v>
      </c>
      <c r="B465">
        <v>92865637</v>
      </c>
      <c r="C465">
        <v>92865613</v>
      </c>
      <c r="D465">
        <v>49523203</v>
      </c>
      <c r="E465">
        <v>1</v>
      </c>
      <c r="F465">
        <v>1</v>
      </c>
      <c r="G465">
        <v>1</v>
      </c>
      <c r="H465">
        <v>3</v>
      </c>
      <c r="I465" t="s">
        <v>999</v>
      </c>
      <c r="J465" t="s">
        <v>1000</v>
      </c>
      <c r="K465" t="s">
        <v>1001</v>
      </c>
      <c r="L465">
        <v>1339</v>
      </c>
      <c r="N465">
        <v>1007</v>
      </c>
      <c r="O465" t="s">
        <v>957</v>
      </c>
      <c r="P465" t="s">
        <v>957</v>
      </c>
      <c r="Q465">
        <v>1</v>
      </c>
      <c r="X465">
        <v>2.75</v>
      </c>
      <c r="Y465">
        <v>2.44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6</v>
      </c>
      <c r="AG465">
        <v>2.75</v>
      </c>
      <c r="AH465">
        <v>2</v>
      </c>
      <c r="AI465">
        <v>92865622</v>
      </c>
      <c r="AJ465">
        <v>497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ROW(Source!A166)</f>
        <v>166</v>
      </c>
      <c r="B466">
        <v>92865638</v>
      </c>
      <c r="C466">
        <v>92865613</v>
      </c>
      <c r="D466">
        <v>49523851</v>
      </c>
      <c r="E466">
        <v>1</v>
      </c>
      <c r="F466">
        <v>1</v>
      </c>
      <c r="G466">
        <v>1</v>
      </c>
      <c r="H466">
        <v>3</v>
      </c>
      <c r="I466" t="s">
        <v>978</v>
      </c>
      <c r="J466" t="s">
        <v>979</v>
      </c>
      <c r="K466" t="s">
        <v>980</v>
      </c>
      <c r="L466">
        <v>1346</v>
      </c>
      <c r="N466">
        <v>1009</v>
      </c>
      <c r="O466" t="s">
        <v>541</v>
      </c>
      <c r="P466" t="s">
        <v>541</v>
      </c>
      <c r="Q466">
        <v>1</v>
      </c>
      <c r="X466">
        <v>0.02</v>
      </c>
      <c r="Y466">
        <v>37.29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6</v>
      </c>
      <c r="AG466">
        <v>0.02</v>
      </c>
      <c r="AH466">
        <v>2</v>
      </c>
      <c r="AI466">
        <v>92865623</v>
      </c>
      <c r="AJ466">
        <v>498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ROW(Source!A166)</f>
        <v>166</v>
      </c>
      <c r="B467">
        <v>92865639</v>
      </c>
      <c r="C467">
        <v>92865613</v>
      </c>
      <c r="D467">
        <v>49524232</v>
      </c>
      <c r="E467">
        <v>1</v>
      </c>
      <c r="F467">
        <v>1</v>
      </c>
      <c r="G467">
        <v>1</v>
      </c>
      <c r="H467">
        <v>3</v>
      </c>
      <c r="I467" t="s">
        <v>1027</v>
      </c>
      <c r="J467" t="s">
        <v>1028</v>
      </c>
      <c r="K467" t="s">
        <v>1029</v>
      </c>
      <c r="L467">
        <v>1348</v>
      </c>
      <c r="N467">
        <v>1009</v>
      </c>
      <c r="O467" t="s">
        <v>532</v>
      </c>
      <c r="P467" t="s">
        <v>532</v>
      </c>
      <c r="Q467">
        <v>1000</v>
      </c>
      <c r="X467">
        <v>4.0000000000000002E-4</v>
      </c>
      <c r="Y467">
        <v>13560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6</v>
      </c>
      <c r="AG467">
        <v>4.0000000000000002E-4</v>
      </c>
      <c r="AH467">
        <v>2</v>
      </c>
      <c r="AI467">
        <v>92865624</v>
      </c>
      <c r="AJ467">
        <v>499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ROW(Source!A166)</f>
        <v>166</v>
      </c>
      <c r="B468">
        <v>92865640</v>
      </c>
      <c r="C468">
        <v>92865613</v>
      </c>
      <c r="D468">
        <v>49527729</v>
      </c>
      <c r="E468">
        <v>1</v>
      </c>
      <c r="F468">
        <v>1</v>
      </c>
      <c r="G468">
        <v>1</v>
      </c>
      <c r="H468">
        <v>3</v>
      </c>
      <c r="I468" t="s">
        <v>1015</v>
      </c>
      <c r="J468" t="s">
        <v>1016</v>
      </c>
      <c r="K468" t="s">
        <v>1017</v>
      </c>
      <c r="L468">
        <v>1346</v>
      </c>
      <c r="N468">
        <v>1009</v>
      </c>
      <c r="O468" t="s">
        <v>541</v>
      </c>
      <c r="P468" t="s">
        <v>541</v>
      </c>
      <c r="Q468">
        <v>1</v>
      </c>
      <c r="X468">
        <v>9.9000000000000008E-3</v>
      </c>
      <c r="Y468">
        <v>2.15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6</v>
      </c>
      <c r="AG468">
        <v>9.9000000000000008E-3</v>
      </c>
      <c r="AH468">
        <v>2</v>
      </c>
      <c r="AI468">
        <v>92865625</v>
      </c>
      <c r="AJ468">
        <v>500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ROW(Source!A166)</f>
        <v>166</v>
      </c>
      <c r="B469">
        <v>92865641</v>
      </c>
      <c r="C469">
        <v>92865613</v>
      </c>
      <c r="D469">
        <v>49554500</v>
      </c>
      <c r="E469">
        <v>1</v>
      </c>
      <c r="F469">
        <v>1</v>
      </c>
      <c r="G469">
        <v>1</v>
      </c>
      <c r="H469">
        <v>3</v>
      </c>
      <c r="I469" t="s">
        <v>981</v>
      </c>
      <c r="J469" t="s">
        <v>982</v>
      </c>
      <c r="K469" t="s">
        <v>983</v>
      </c>
      <c r="L469">
        <v>1346</v>
      </c>
      <c r="N469">
        <v>1009</v>
      </c>
      <c r="O469" t="s">
        <v>541</v>
      </c>
      <c r="P469" t="s">
        <v>541</v>
      </c>
      <c r="Q469">
        <v>1</v>
      </c>
      <c r="X469">
        <v>0.54</v>
      </c>
      <c r="Y469">
        <v>15.12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6</v>
      </c>
      <c r="AG469">
        <v>0.54</v>
      </c>
      <c r="AH469">
        <v>2</v>
      </c>
      <c r="AI469">
        <v>92865626</v>
      </c>
      <c r="AJ469">
        <v>501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ROW(Source!A166)</f>
        <v>166</v>
      </c>
      <c r="B470">
        <v>92865642</v>
      </c>
      <c r="C470">
        <v>92865613</v>
      </c>
      <c r="D470">
        <v>49555188</v>
      </c>
      <c r="E470">
        <v>1</v>
      </c>
      <c r="F470">
        <v>1</v>
      </c>
      <c r="G470">
        <v>1</v>
      </c>
      <c r="H470">
        <v>3</v>
      </c>
      <c r="I470" t="s">
        <v>984</v>
      </c>
      <c r="J470" t="s">
        <v>985</v>
      </c>
      <c r="K470" t="s">
        <v>986</v>
      </c>
      <c r="L470">
        <v>1348</v>
      </c>
      <c r="N470">
        <v>1009</v>
      </c>
      <c r="O470" t="s">
        <v>532</v>
      </c>
      <c r="P470" t="s">
        <v>532</v>
      </c>
      <c r="Q470">
        <v>1000</v>
      </c>
      <c r="X470">
        <v>6.2E-4</v>
      </c>
      <c r="Y470">
        <v>16950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6</v>
      </c>
      <c r="AG470">
        <v>6.2E-4</v>
      </c>
      <c r="AH470">
        <v>2</v>
      </c>
      <c r="AI470">
        <v>92865627</v>
      </c>
      <c r="AJ470">
        <v>502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ROW(Source!A166)</f>
        <v>166</v>
      </c>
      <c r="B471">
        <v>92865643</v>
      </c>
      <c r="C471">
        <v>92865613</v>
      </c>
      <c r="D471">
        <v>49514299</v>
      </c>
      <c r="E471">
        <v>70</v>
      </c>
      <c r="F471">
        <v>1</v>
      </c>
      <c r="G471">
        <v>1</v>
      </c>
      <c r="H471">
        <v>3</v>
      </c>
      <c r="I471" t="s">
        <v>1166</v>
      </c>
      <c r="J471" t="s">
        <v>6</v>
      </c>
      <c r="K471" t="s">
        <v>1170</v>
      </c>
      <c r="L471">
        <v>1371</v>
      </c>
      <c r="N471">
        <v>1013</v>
      </c>
      <c r="O471" t="s">
        <v>23</v>
      </c>
      <c r="P471" t="s">
        <v>23</v>
      </c>
      <c r="Q471">
        <v>1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6</v>
      </c>
      <c r="AG471">
        <v>0</v>
      </c>
      <c r="AH471">
        <v>3</v>
      </c>
      <c r="AI471">
        <v>-1</v>
      </c>
      <c r="AJ471" t="s">
        <v>6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ROW(Source!A166)</f>
        <v>166</v>
      </c>
      <c r="B472">
        <v>92865644</v>
      </c>
      <c r="C472">
        <v>92865613</v>
      </c>
      <c r="D472">
        <v>49514448</v>
      </c>
      <c r="E472">
        <v>70</v>
      </c>
      <c r="F472">
        <v>1</v>
      </c>
      <c r="G472">
        <v>1</v>
      </c>
      <c r="H472">
        <v>3</v>
      </c>
      <c r="I472" t="s">
        <v>1175</v>
      </c>
      <c r="J472" t="s">
        <v>6</v>
      </c>
      <c r="K472" t="s">
        <v>1172</v>
      </c>
      <c r="L472">
        <v>1301</v>
      </c>
      <c r="N472">
        <v>1003</v>
      </c>
      <c r="O472" t="s">
        <v>425</v>
      </c>
      <c r="P472" t="s">
        <v>425</v>
      </c>
      <c r="Q472">
        <v>1</v>
      </c>
      <c r="X472">
        <v>100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 t="s">
        <v>6</v>
      </c>
      <c r="AG472">
        <v>100</v>
      </c>
      <c r="AH472">
        <v>3</v>
      </c>
      <c r="AI472">
        <v>-1</v>
      </c>
      <c r="AJ472" t="s">
        <v>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ROW(Source!A166)</f>
        <v>166</v>
      </c>
      <c r="B473">
        <v>92865645</v>
      </c>
      <c r="C473">
        <v>92865613</v>
      </c>
      <c r="D473">
        <v>49514987</v>
      </c>
      <c r="E473">
        <v>70</v>
      </c>
      <c r="F473">
        <v>1</v>
      </c>
      <c r="G473">
        <v>1</v>
      </c>
      <c r="H473">
        <v>3</v>
      </c>
      <c r="I473" t="s">
        <v>1173</v>
      </c>
      <c r="J473" t="s">
        <v>6</v>
      </c>
      <c r="K473" t="s">
        <v>1174</v>
      </c>
      <c r="L473">
        <v>1346</v>
      </c>
      <c r="N473">
        <v>1009</v>
      </c>
      <c r="O473" t="s">
        <v>541</v>
      </c>
      <c r="P473" t="s">
        <v>541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6</v>
      </c>
      <c r="AG473">
        <v>0</v>
      </c>
      <c r="AH473">
        <v>3</v>
      </c>
      <c r="AI473">
        <v>-1</v>
      </c>
      <c r="AJ473" t="s">
        <v>6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ROW(Source!A168)</f>
        <v>168</v>
      </c>
      <c r="B474">
        <v>92865663</v>
      </c>
      <c r="C474">
        <v>92865647</v>
      </c>
      <c r="D474">
        <v>49510757</v>
      </c>
      <c r="E474">
        <v>70</v>
      </c>
      <c r="F474">
        <v>1</v>
      </c>
      <c r="G474">
        <v>1</v>
      </c>
      <c r="H474">
        <v>1</v>
      </c>
      <c r="I474" t="s">
        <v>865</v>
      </c>
      <c r="J474" t="s">
        <v>6</v>
      </c>
      <c r="K474" t="s">
        <v>866</v>
      </c>
      <c r="L474">
        <v>1191</v>
      </c>
      <c r="N474">
        <v>1013</v>
      </c>
      <c r="O474" t="s">
        <v>855</v>
      </c>
      <c r="P474" t="s">
        <v>855</v>
      </c>
      <c r="Q474">
        <v>1</v>
      </c>
      <c r="X474">
        <v>33.700000000000003</v>
      </c>
      <c r="Y474">
        <v>0</v>
      </c>
      <c r="Z474">
        <v>0</v>
      </c>
      <c r="AA474">
        <v>0</v>
      </c>
      <c r="AB474">
        <v>9.6199999999999992</v>
      </c>
      <c r="AC474">
        <v>0</v>
      </c>
      <c r="AD474">
        <v>1</v>
      </c>
      <c r="AE474">
        <v>1</v>
      </c>
      <c r="AF474" t="s">
        <v>6</v>
      </c>
      <c r="AG474">
        <v>33.700000000000003</v>
      </c>
      <c r="AH474">
        <v>2</v>
      </c>
      <c r="AI474">
        <v>92865648</v>
      </c>
      <c r="AJ474">
        <v>504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ROW(Source!A168)</f>
        <v>168</v>
      </c>
      <c r="B475">
        <v>92865664</v>
      </c>
      <c r="C475">
        <v>92865647</v>
      </c>
      <c r="D475">
        <v>49510905</v>
      </c>
      <c r="E475">
        <v>70</v>
      </c>
      <c r="F475">
        <v>1</v>
      </c>
      <c r="G475">
        <v>1</v>
      </c>
      <c r="H475">
        <v>1</v>
      </c>
      <c r="I475" t="s">
        <v>867</v>
      </c>
      <c r="J475" t="s">
        <v>6</v>
      </c>
      <c r="K475" t="s">
        <v>868</v>
      </c>
      <c r="L475">
        <v>1191</v>
      </c>
      <c r="N475">
        <v>1013</v>
      </c>
      <c r="O475" t="s">
        <v>855</v>
      </c>
      <c r="P475" t="s">
        <v>855</v>
      </c>
      <c r="Q475">
        <v>1</v>
      </c>
      <c r="X475">
        <v>0.54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2</v>
      </c>
      <c r="AF475" t="s">
        <v>6</v>
      </c>
      <c r="AG475">
        <v>0.54</v>
      </c>
      <c r="AH475">
        <v>2</v>
      </c>
      <c r="AI475">
        <v>92865649</v>
      </c>
      <c r="AJ475">
        <v>505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ROW(Source!A168)</f>
        <v>168</v>
      </c>
      <c r="B476">
        <v>92865665</v>
      </c>
      <c r="C476">
        <v>92865647</v>
      </c>
      <c r="D476">
        <v>49672515</v>
      </c>
      <c r="E476">
        <v>1</v>
      </c>
      <c r="F476">
        <v>1</v>
      </c>
      <c r="G476">
        <v>1</v>
      </c>
      <c r="H476">
        <v>2</v>
      </c>
      <c r="I476" t="s">
        <v>932</v>
      </c>
      <c r="J476" t="s">
        <v>933</v>
      </c>
      <c r="K476" t="s">
        <v>934</v>
      </c>
      <c r="L476">
        <v>1367</v>
      </c>
      <c r="N476">
        <v>1011</v>
      </c>
      <c r="O476" t="s">
        <v>872</v>
      </c>
      <c r="P476" t="s">
        <v>872</v>
      </c>
      <c r="Q476">
        <v>1</v>
      </c>
      <c r="X476">
        <v>0.08</v>
      </c>
      <c r="Y476">
        <v>0</v>
      </c>
      <c r="Z476">
        <v>86.4</v>
      </c>
      <c r="AA476">
        <v>13.5</v>
      </c>
      <c r="AB476">
        <v>0</v>
      </c>
      <c r="AC476">
        <v>0</v>
      </c>
      <c r="AD476">
        <v>1</v>
      </c>
      <c r="AE476">
        <v>0</v>
      </c>
      <c r="AF476" t="s">
        <v>6</v>
      </c>
      <c r="AG476">
        <v>0.08</v>
      </c>
      <c r="AH476">
        <v>2</v>
      </c>
      <c r="AI476">
        <v>92865650</v>
      </c>
      <c r="AJ476">
        <v>506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ROW(Source!A168)</f>
        <v>168</v>
      </c>
      <c r="B477">
        <v>92865666</v>
      </c>
      <c r="C477">
        <v>92865647</v>
      </c>
      <c r="D477">
        <v>49672573</v>
      </c>
      <c r="E477">
        <v>1</v>
      </c>
      <c r="F477">
        <v>1</v>
      </c>
      <c r="G477">
        <v>1</v>
      </c>
      <c r="H477">
        <v>2</v>
      </c>
      <c r="I477" t="s">
        <v>893</v>
      </c>
      <c r="J477" t="s">
        <v>894</v>
      </c>
      <c r="K477" t="s">
        <v>895</v>
      </c>
      <c r="L477">
        <v>1367</v>
      </c>
      <c r="N477">
        <v>1011</v>
      </c>
      <c r="O477" t="s">
        <v>872</v>
      </c>
      <c r="P477" t="s">
        <v>872</v>
      </c>
      <c r="Q477">
        <v>1</v>
      </c>
      <c r="X477">
        <v>0.06</v>
      </c>
      <c r="Y477">
        <v>0</v>
      </c>
      <c r="Z477">
        <v>115.4</v>
      </c>
      <c r="AA477">
        <v>13.5</v>
      </c>
      <c r="AB477">
        <v>0</v>
      </c>
      <c r="AC477">
        <v>0</v>
      </c>
      <c r="AD477">
        <v>1</v>
      </c>
      <c r="AE477">
        <v>0</v>
      </c>
      <c r="AF477" t="s">
        <v>6</v>
      </c>
      <c r="AG477">
        <v>0.06</v>
      </c>
      <c r="AH477">
        <v>2</v>
      </c>
      <c r="AI477">
        <v>92865651</v>
      </c>
      <c r="AJ477">
        <v>507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ROW(Source!A168)</f>
        <v>168</v>
      </c>
      <c r="B478">
        <v>92865667</v>
      </c>
      <c r="C478">
        <v>92865647</v>
      </c>
      <c r="D478">
        <v>49673503</v>
      </c>
      <c r="E478">
        <v>1</v>
      </c>
      <c r="F478">
        <v>1</v>
      </c>
      <c r="G478">
        <v>1</v>
      </c>
      <c r="H478">
        <v>2</v>
      </c>
      <c r="I478" t="s">
        <v>869</v>
      </c>
      <c r="J478" t="s">
        <v>870</v>
      </c>
      <c r="K478" t="s">
        <v>871</v>
      </c>
      <c r="L478">
        <v>1367</v>
      </c>
      <c r="N478">
        <v>1011</v>
      </c>
      <c r="O478" t="s">
        <v>872</v>
      </c>
      <c r="P478" t="s">
        <v>872</v>
      </c>
      <c r="Q478">
        <v>1</v>
      </c>
      <c r="X478">
        <v>0.4</v>
      </c>
      <c r="Y478">
        <v>0</v>
      </c>
      <c r="Z478">
        <v>65.709999999999994</v>
      </c>
      <c r="AA478">
        <v>11.6</v>
      </c>
      <c r="AB478">
        <v>0</v>
      </c>
      <c r="AC478">
        <v>0</v>
      </c>
      <c r="AD478">
        <v>1</v>
      </c>
      <c r="AE478">
        <v>0</v>
      </c>
      <c r="AF478" t="s">
        <v>6</v>
      </c>
      <c r="AG478">
        <v>0.4</v>
      </c>
      <c r="AH478">
        <v>2</v>
      </c>
      <c r="AI478">
        <v>92865652</v>
      </c>
      <c r="AJ478">
        <v>508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ROW(Source!A168)</f>
        <v>168</v>
      </c>
      <c r="B479">
        <v>92865668</v>
      </c>
      <c r="C479">
        <v>92865647</v>
      </c>
      <c r="D479">
        <v>49673658</v>
      </c>
      <c r="E479">
        <v>1</v>
      </c>
      <c r="F479">
        <v>1</v>
      </c>
      <c r="G479">
        <v>1</v>
      </c>
      <c r="H479">
        <v>2</v>
      </c>
      <c r="I479" t="s">
        <v>1021</v>
      </c>
      <c r="J479" t="s">
        <v>1022</v>
      </c>
      <c r="K479" t="s">
        <v>1023</v>
      </c>
      <c r="L479">
        <v>1367</v>
      </c>
      <c r="N479">
        <v>1011</v>
      </c>
      <c r="O479" t="s">
        <v>872</v>
      </c>
      <c r="P479" t="s">
        <v>872</v>
      </c>
      <c r="Q479">
        <v>1</v>
      </c>
      <c r="X479">
        <v>1.19</v>
      </c>
      <c r="Y479">
        <v>0</v>
      </c>
      <c r="Z479">
        <v>1.2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6</v>
      </c>
      <c r="AG479">
        <v>1.19</v>
      </c>
      <c r="AH479">
        <v>2</v>
      </c>
      <c r="AI479">
        <v>92865653</v>
      </c>
      <c r="AJ479">
        <v>509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ROW(Source!A168)</f>
        <v>168</v>
      </c>
      <c r="B480">
        <v>92865669</v>
      </c>
      <c r="C480">
        <v>92865647</v>
      </c>
      <c r="D480">
        <v>49521586</v>
      </c>
      <c r="E480">
        <v>1</v>
      </c>
      <c r="F480">
        <v>1</v>
      </c>
      <c r="G480">
        <v>1</v>
      </c>
      <c r="H480">
        <v>3</v>
      </c>
      <c r="I480" t="s">
        <v>1024</v>
      </c>
      <c r="J480" t="s">
        <v>1025</v>
      </c>
      <c r="K480" t="s">
        <v>1026</v>
      </c>
      <c r="L480">
        <v>1348</v>
      </c>
      <c r="N480">
        <v>1009</v>
      </c>
      <c r="O480" t="s">
        <v>532</v>
      </c>
      <c r="P480" t="s">
        <v>532</v>
      </c>
      <c r="Q480">
        <v>1000</v>
      </c>
      <c r="X480">
        <v>1.9000000000000001E-4</v>
      </c>
      <c r="Y480">
        <v>30540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6</v>
      </c>
      <c r="AG480">
        <v>1.9000000000000001E-4</v>
      </c>
      <c r="AH480">
        <v>2</v>
      </c>
      <c r="AI480">
        <v>92865654</v>
      </c>
      <c r="AJ480">
        <v>510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ROW(Source!A168)</f>
        <v>168</v>
      </c>
      <c r="B481">
        <v>92865670</v>
      </c>
      <c r="C481">
        <v>92865647</v>
      </c>
      <c r="D481">
        <v>49521602</v>
      </c>
      <c r="E481">
        <v>1</v>
      </c>
      <c r="F481">
        <v>1</v>
      </c>
      <c r="G481">
        <v>1</v>
      </c>
      <c r="H481">
        <v>3</v>
      </c>
      <c r="I481" t="s">
        <v>967</v>
      </c>
      <c r="J481" t="s">
        <v>968</v>
      </c>
      <c r="K481" t="s">
        <v>969</v>
      </c>
      <c r="L481">
        <v>1339</v>
      </c>
      <c r="N481">
        <v>1007</v>
      </c>
      <c r="O481" t="s">
        <v>957</v>
      </c>
      <c r="P481" t="s">
        <v>957</v>
      </c>
      <c r="Q481">
        <v>1</v>
      </c>
      <c r="X481">
        <v>0.34200000000000003</v>
      </c>
      <c r="Y481">
        <v>6.22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6</v>
      </c>
      <c r="AG481">
        <v>0.34200000000000003</v>
      </c>
      <c r="AH481">
        <v>2</v>
      </c>
      <c r="AI481">
        <v>92865655</v>
      </c>
      <c r="AJ481">
        <v>511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ROW(Source!A168)</f>
        <v>168</v>
      </c>
      <c r="B482">
        <v>92865671</v>
      </c>
      <c r="C482">
        <v>92865647</v>
      </c>
      <c r="D482">
        <v>49523203</v>
      </c>
      <c r="E482">
        <v>1</v>
      </c>
      <c r="F482">
        <v>1</v>
      </c>
      <c r="G482">
        <v>1</v>
      </c>
      <c r="H482">
        <v>3</v>
      </c>
      <c r="I482" t="s">
        <v>999</v>
      </c>
      <c r="J482" t="s">
        <v>1000</v>
      </c>
      <c r="K482" t="s">
        <v>1001</v>
      </c>
      <c r="L482">
        <v>1339</v>
      </c>
      <c r="N482">
        <v>1007</v>
      </c>
      <c r="O482" t="s">
        <v>957</v>
      </c>
      <c r="P482" t="s">
        <v>957</v>
      </c>
      <c r="Q482">
        <v>1</v>
      </c>
      <c r="X482">
        <v>1.76</v>
      </c>
      <c r="Y482">
        <v>2.44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6</v>
      </c>
      <c r="AG482">
        <v>1.76</v>
      </c>
      <c r="AH482">
        <v>2</v>
      </c>
      <c r="AI482">
        <v>92865656</v>
      </c>
      <c r="AJ482">
        <v>512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ROW(Source!A168)</f>
        <v>168</v>
      </c>
      <c r="B483">
        <v>92865672</v>
      </c>
      <c r="C483">
        <v>92865647</v>
      </c>
      <c r="D483">
        <v>49523851</v>
      </c>
      <c r="E483">
        <v>1</v>
      </c>
      <c r="F483">
        <v>1</v>
      </c>
      <c r="G483">
        <v>1</v>
      </c>
      <c r="H483">
        <v>3</v>
      </c>
      <c r="I483" t="s">
        <v>978</v>
      </c>
      <c r="J483" t="s">
        <v>979</v>
      </c>
      <c r="K483" t="s">
        <v>980</v>
      </c>
      <c r="L483">
        <v>1346</v>
      </c>
      <c r="N483">
        <v>1009</v>
      </c>
      <c r="O483" t="s">
        <v>541</v>
      </c>
      <c r="P483" t="s">
        <v>541</v>
      </c>
      <c r="Q483">
        <v>1</v>
      </c>
      <c r="X483">
        <v>0.05</v>
      </c>
      <c r="Y483">
        <v>37.29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6</v>
      </c>
      <c r="AG483">
        <v>0.05</v>
      </c>
      <c r="AH483">
        <v>2</v>
      </c>
      <c r="AI483">
        <v>92865657</v>
      </c>
      <c r="AJ483">
        <v>513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ROW(Source!A168)</f>
        <v>168</v>
      </c>
      <c r="B484">
        <v>92865673</v>
      </c>
      <c r="C484">
        <v>92865647</v>
      </c>
      <c r="D484">
        <v>49524232</v>
      </c>
      <c r="E484">
        <v>1</v>
      </c>
      <c r="F484">
        <v>1</v>
      </c>
      <c r="G484">
        <v>1</v>
      </c>
      <c r="H484">
        <v>3</v>
      </c>
      <c r="I484" t="s">
        <v>1027</v>
      </c>
      <c r="J484" t="s">
        <v>1028</v>
      </c>
      <c r="K484" t="s">
        <v>1029</v>
      </c>
      <c r="L484">
        <v>1348</v>
      </c>
      <c r="N484">
        <v>1009</v>
      </c>
      <c r="O484" t="s">
        <v>532</v>
      </c>
      <c r="P484" t="s">
        <v>532</v>
      </c>
      <c r="Q484">
        <v>1000</v>
      </c>
      <c r="X484">
        <v>4.0000000000000002E-4</v>
      </c>
      <c r="Y484">
        <v>13560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6</v>
      </c>
      <c r="AG484">
        <v>4.0000000000000002E-4</v>
      </c>
      <c r="AH484">
        <v>2</v>
      </c>
      <c r="AI484">
        <v>92865658</v>
      </c>
      <c r="AJ484">
        <v>514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ROW(Source!A168)</f>
        <v>168</v>
      </c>
      <c r="B485">
        <v>92865674</v>
      </c>
      <c r="C485">
        <v>92865647</v>
      </c>
      <c r="D485">
        <v>49527729</v>
      </c>
      <c r="E485">
        <v>1</v>
      </c>
      <c r="F485">
        <v>1</v>
      </c>
      <c r="G485">
        <v>1</v>
      </c>
      <c r="H485">
        <v>3</v>
      </c>
      <c r="I485" t="s">
        <v>1015</v>
      </c>
      <c r="J485" t="s">
        <v>1016</v>
      </c>
      <c r="K485" t="s">
        <v>1017</v>
      </c>
      <c r="L485">
        <v>1346</v>
      </c>
      <c r="N485">
        <v>1009</v>
      </c>
      <c r="O485" t="s">
        <v>541</v>
      </c>
      <c r="P485" t="s">
        <v>541</v>
      </c>
      <c r="Q485">
        <v>1</v>
      </c>
      <c r="X485">
        <v>6.3E-3</v>
      </c>
      <c r="Y485">
        <v>2.15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6</v>
      </c>
      <c r="AG485">
        <v>6.3E-3</v>
      </c>
      <c r="AH485">
        <v>2</v>
      </c>
      <c r="AI485">
        <v>92865659</v>
      </c>
      <c r="AJ485">
        <v>515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ROW(Source!A168)</f>
        <v>168</v>
      </c>
      <c r="B486">
        <v>92865675</v>
      </c>
      <c r="C486">
        <v>92865647</v>
      </c>
      <c r="D486">
        <v>49554500</v>
      </c>
      <c r="E486">
        <v>1</v>
      </c>
      <c r="F486">
        <v>1</v>
      </c>
      <c r="G486">
        <v>1</v>
      </c>
      <c r="H486">
        <v>3</v>
      </c>
      <c r="I486" t="s">
        <v>981</v>
      </c>
      <c r="J486" t="s">
        <v>982</v>
      </c>
      <c r="K486" t="s">
        <v>983</v>
      </c>
      <c r="L486">
        <v>1346</v>
      </c>
      <c r="N486">
        <v>1009</v>
      </c>
      <c r="O486" t="s">
        <v>541</v>
      </c>
      <c r="P486" t="s">
        <v>541</v>
      </c>
      <c r="Q486">
        <v>1</v>
      </c>
      <c r="X486">
        <v>0.44</v>
      </c>
      <c r="Y486">
        <v>15.12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6</v>
      </c>
      <c r="AG486">
        <v>0.44</v>
      </c>
      <c r="AH486">
        <v>2</v>
      </c>
      <c r="AI486">
        <v>92865660</v>
      </c>
      <c r="AJ486">
        <v>516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ROW(Source!A168)</f>
        <v>168</v>
      </c>
      <c r="B487">
        <v>92865676</v>
      </c>
      <c r="C487">
        <v>92865647</v>
      </c>
      <c r="D487">
        <v>49555188</v>
      </c>
      <c r="E487">
        <v>1</v>
      </c>
      <c r="F487">
        <v>1</v>
      </c>
      <c r="G487">
        <v>1</v>
      </c>
      <c r="H487">
        <v>3</v>
      </c>
      <c r="I487" t="s">
        <v>984</v>
      </c>
      <c r="J487" t="s">
        <v>985</v>
      </c>
      <c r="K487" t="s">
        <v>986</v>
      </c>
      <c r="L487">
        <v>1348</v>
      </c>
      <c r="N487">
        <v>1009</v>
      </c>
      <c r="O487" t="s">
        <v>532</v>
      </c>
      <c r="P487" t="s">
        <v>532</v>
      </c>
      <c r="Q487">
        <v>1000</v>
      </c>
      <c r="X487">
        <v>5.2999999999999998E-4</v>
      </c>
      <c r="Y487">
        <v>16950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6</v>
      </c>
      <c r="AG487">
        <v>5.2999999999999998E-4</v>
      </c>
      <c r="AH487">
        <v>2</v>
      </c>
      <c r="AI487">
        <v>92865661</v>
      </c>
      <c r="AJ487">
        <v>517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ROW(Source!A168)</f>
        <v>168</v>
      </c>
      <c r="B488">
        <v>92865677</v>
      </c>
      <c r="C488">
        <v>92865647</v>
      </c>
      <c r="D488">
        <v>49514299</v>
      </c>
      <c r="E488">
        <v>70</v>
      </c>
      <c r="F488">
        <v>1</v>
      </c>
      <c r="G488">
        <v>1</v>
      </c>
      <c r="H488">
        <v>3</v>
      </c>
      <c r="I488" t="s">
        <v>1166</v>
      </c>
      <c r="J488" t="s">
        <v>6</v>
      </c>
      <c r="K488" t="s">
        <v>1170</v>
      </c>
      <c r="L488">
        <v>1371</v>
      </c>
      <c r="N488">
        <v>1013</v>
      </c>
      <c r="O488" t="s">
        <v>23</v>
      </c>
      <c r="P488" t="s">
        <v>23</v>
      </c>
      <c r="Q488">
        <v>1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0</v>
      </c>
      <c r="AE488">
        <v>0</v>
      </c>
      <c r="AF488" t="s">
        <v>6</v>
      </c>
      <c r="AG488">
        <v>0</v>
      </c>
      <c r="AH488">
        <v>3</v>
      </c>
      <c r="AI488">
        <v>-1</v>
      </c>
      <c r="AJ488" t="s">
        <v>6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ROW(Source!A168)</f>
        <v>168</v>
      </c>
      <c r="B489">
        <v>92865678</v>
      </c>
      <c r="C489">
        <v>92865647</v>
      </c>
      <c r="D489">
        <v>49514448</v>
      </c>
      <c r="E489">
        <v>70</v>
      </c>
      <c r="F489">
        <v>1</v>
      </c>
      <c r="G489">
        <v>1</v>
      </c>
      <c r="H489">
        <v>3</v>
      </c>
      <c r="I489" t="s">
        <v>1175</v>
      </c>
      <c r="J489" t="s">
        <v>6</v>
      </c>
      <c r="K489" t="s">
        <v>1172</v>
      </c>
      <c r="L489">
        <v>1301</v>
      </c>
      <c r="N489">
        <v>1003</v>
      </c>
      <c r="O489" t="s">
        <v>425</v>
      </c>
      <c r="P489" t="s">
        <v>425</v>
      </c>
      <c r="Q489">
        <v>1</v>
      </c>
      <c r="X489">
        <v>100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 t="s">
        <v>6</v>
      </c>
      <c r="AG489">
        <v>100</v>
      </c>
      <c r="AH489">
        <v>3</v>
      </c>
      <c r="AI489">
        <v>-1</v>
      </c>
      <c r="AJ489" t="s">
        <v>6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ROW(Source!A168)</f>
        <v>168</v>
      </c>
      <c r="B490">
        <v>92865679</v>
      </c>
      <c r="C490">
        <v>92865647</v>
      </c>
      <c r="D490">
        <v>49514987</v>
      </c>
      <c r="E490">
        <v>70</v>
      </c>
      <c r="F490">
        <v>1</v>
      </c>
      <c r="G490">
        <v>1</v>
      </c>
      <c r="H490">
        <v>3</v>
      </c>
      <c r="I490" t="s">
        <v>1173</v>
      </c>
      <c r="J490" t="s">
        <v>6</v>
      </c>
      <c r="K490" t="s">
        <v>1174</v>
      </c>
      <c r="L490">
        <v>1346</v>
      </c>
      <c r="N490">
        <v>1009</v>
      </c>
      <c r="O490" t="s">
        <v>541</v>
      </c>
      <c r="P490" t="s">
        <v>541</v>
      </c>
      <c r="Q490">
        <v>1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6</v>
      </c>
      <c r="AG490">
        <v>0</v>
      </c>
      <c r="AH490">
        <v>3</v>
      </c>
      <c r="AI490">
        <v>-1</v>
      </c>
      <c r="AJ490" t="s">
        <v>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ROW(Source!A170)</f>
        <v>170</v>
      </c>
      <c r="B491">
        <v>92865697</v>
      </c>
      <c r="C491">
        <v>92865681</v>
      </c>
      <c r="D491">
        <v>49510757</v>
      </c>
      <c r="E491">
        <v>70</v>
      </c>
      <c r="F491">
        <v>1</v>
      </c>
      <c r="G491">
        <v>1</v>
      </c>
      <c r="H491">
        <v>1</v>
      </c>
      <c r="I491" t="s">
        <v>865</v>
      </c>
      <c r="J491" t="s">
        <v>6</v>
      </c>
      <c r="K491" t="s">
        <v>866</v>
      </c>
      <c r="L491">
        <v>1191</v>
      </c>
      <c r="N491">
        <v>1013</v>
      </c>
      <c r="O491" t="s">
        <v>855</v>
      </c>
      <c r="P491" t="s">
        <v>855</v>
      </c>
      <c r="Q491">
        <v>1</v>
      </c>
      <c r="X491">
        <v>33.700000000000003</v>
      </c>
      <c r="Y491">
        <v>0</v>
      </c>
      <c r="Z491">
        <v>0</v>
      </c>
      <c r="AA491">
        <v>0</v>
      </c>
      <c r="AB491">
        <v>9.6199999999999992</v>
      </c>
      <c r="AC491">
        <v>0</v>
      </c>
      <c r="AD491">
        <v>1</v>
      </c>
      <c r="AE491">
        <v>1</v>
      </c>
      <c r="AF491" t="s">
        <v>6</v>
      </c>
      <c r="AG491">
        <v>33.700000000000003</v>
      </c>
      <c r="AH491">
        <v>2</v>
      </c>
      <c r="AI491">
        <v>92865682</v>
      </c>
      <c r="AJ491">
        <v>519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ROW(Source!A170)</f>
        <v>170</v>
      </c>
      <c r="B492">
        <v>92865698</v>
      </c>
      <c r="C492">
        <v>92865681</v>
      </c>
      <c r="D492">
        <v>49510905</v>
      </c>
      <c r="E492">
        <v>70</v>
      </c>
      <c r="F492">
        <v>1</v>
      </c>
      <c r="G492">
        <v>1</v>
      </c>
      <c r="H492">
        <v>1</v>
      </c>
      <c r="I492" t="s">
        <v>867</v>
      </c>
      <c r="J492" t="s">
        <v>6</v>
      </c>
      <c r="K492" t="s">
        <v>868</v>
      </c>
      <c r="L492">
        <v>1191</v>
      </c>
      <c r="N492">
        <v>1013</v>
      </c>
      <c r="O492" t="s">
        <v>855</v>
      </c>
      <c r="P492" t="s">
        <v>855</v>
      </c>
      <c r="Q492">
        <v>1</v>
      </c>
      <c r="X492">
        <v>0.54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2</v>
      </c>
      <c r="AF492" t="s">
        <v>6</v>
      </c>
      <c r="AG492">
        <v>0.54</v>
      </c>
      <c r="AH492">
        <v>2</v>
      </c>
      <c r="AI492">
        <v>92865683</v>
      </c>
      <c r="AJ492">
        <v>520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ROW(Source!A170)</f>
        <v>170</v>
      </c>
      <c r="B493">
        <v>92865699</v>
      </c>
      <c r="C493">
        <v>92865681</v>
      </c>
      <c r="D493">
        <v>49672515</v>
      </c>
      <c r="E493">
        <v>1</v>
      </c>
      <c r="F493">
        <v>1</v>
      </c>
      <c r="G493">
        <v>1</v>
      </c>
      <c r="H493">
        <v>2</v>
      </c>
      <c r="I493" t="s">
        <v>932</v>
      </c>
      <c r="J493" t="s">
        <v>933</v>
      </c>
      <c r="K493" t="s">
        <v>934</v>
      </c>
      <c r="L493">
        <v>1367</v>
      </c>
      <c r="N493">
        <v>1011</v>
      </c>
      <c r="O493" t="s">
        <v>872</v>
      </c>
      <c r="P493" t="s">
        <v>872</v>
      </c>
      <c r="Q493">
        <v>1</v>
      </c>
      <c r="X493">
        <v>0.08</v>
      </c>
      <c r="Y493">
        <v>0</v>
      </c>
      <c r="Z493">
        <v>86.4</v>
      </c>
      <c r="AA493">
        <v>13.5</v>
      </c>
      <c r="AB493">
        <v>0</v>
      </c>
      <c r="AC493">
        <v>0</v>
      </c>
      <c r="AD493">
        <v>1</v>
      </c>
      <c r="AE493">
        <v>0</v>
      </c>
      <c r="AF493" t="s">
        <v>6</v>
      </c>
      <c r="AG493">
        <v>0.08</v>
      </c>
      <c r="AH493">
        <v>2</v>
      </c>
      <c r="AI493">
        <v>92865684</v>
      </c>
      <c r="AJ493">
        <v>521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ROW(Source!A170)</f>
        <v>170</v>
      </c>
      <c r="B494">
        <v>92865700</v>
      </c>
      <c r="C494">
        <v>92865681</v>
      </c>
      <c r="D494">
        <v>49672573</v>
      </c>
      <c r="E494">
        <v>1</v>
      </c>
      <c r="F494">
        <v>1</v>
      </c>
      <c r="G494">
        <v>1</v>
      </c>
      <c r="H494">
        <v>2</v>
      </c>
      <c r="I494" t="s">
        <v>893</v>
      </c>
      <c r="J494" t="s">
        <v>894</v>
      </c>
      <c r="K494" t="s">
        <v>895</v>
      </c>
      <c r="L494">
        <v>1367</v>
      </c>
      <c r="N494">
        <v>1011</v>
      </c>
      <c r="O494" t="s">
        <v>872</v>
      </c>
      <c r="P494" t="s">
        <v>872</v>
      </c>
      <c r="Q494">
        <v>1</v>
      </c>
      <c r="X494">
        <v>0.06</v>
      </c>
      <c r="Y494">
        <v>0</v>
      </c>
      <c r="Z494">
        <v>115.4</v>
      </c>
      <c r="AA494">
        <v>13.5</v>
      </c>
      <c r="AB494">
        <v>0</v>
      </c>
      <c r="AC494">
        <v>0</v>
      </c>
      <c r="AD494">
        <v>1</v>
      </c>
      <c r="AE494">
        <v>0</v>
      </c>
      <c r="AF494" t="s">
        <v>6</v>
      </c>
      <c r="AG494">
        <v>0.06</v>
      </c>
      <c r="AH494">
        <v>2</v>
      </c>
      <c r="AI494">
        <v>92865685</v>
      </c>
      <c r="AJ494">
        <v>522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ROW(Source!A170)</f>
        <v>170</v>
      </c>
      <c r="B495">
        <v>92865701</v>
      </c>
      <c r="C495">
        <v>92865681</v>
      </c>
      <c r="D495">
        <v>49673503</v>
      </c>
      <c r="E495">
        <v>1</v>
      </c>
      <c r="F495">
        <v>1</v>
      </c>
      <c r="G495">
        <v>1</v>
      </c>
      <c r="H495">
        <v>2</v>
      </c>
      <c r="I495" t="s">
        <v>869</v>
      </c>
      <c r="J495" t="s">
        <v>870</v>
      </c>
      <c r="K495" t="s">
        <v>871</v>
      </c>
      <c r="L495">
        <v>1367</v>
      </c>
      <c r="N495">
        <v>1011</v>
      </c>
      <c r="O495" t="s">
        <v>872</v>
      </c>
      <c r="P495" t="s">
        <v>872</v>
      </c>
      <c r="Q495">
        <v>1</v>
      </c>
      <c r="X495">
        <v>0.4</v>
      </c>
      <c r="Y495">
        <v>0</v>
      </c>
      <c r="Z495">
        <v>65.709999999999994</v>
      </c>
      <c r="AA495">
        <v>11.6</v>
      </c>
      <c r="AB495">
        <v>0</v>
      </c>
      <c r="AC495">
        <v>0</v>
      </c>
      <c r="AD495">
        <v>1</v>
      </c>
      <c r="AE495">
        <v>0</v>
      </c>
      <c r="AF495" t="s">
        <v>6</v>
      </c>
      <c r="AG495">
        <v>0.4</v>
      </c>
      <c r="AH495">
        <v>2</v>
      </c>
      <c r="AI495">
        <v>92865686</v>
      </c>
      <c r="AJ495">
        <v>523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ROW(Source!A170)</f>
        <v>170</v>
      </c>
      <c r="B496">
        <v>92865702</v>
      </c>
      <c r="C496">
        <v>92865681</v>
      </c>
      <c r="D496">
        <v>49673658</v>
      </c>
      <c r="E496">
        <v>1</v>
      </c>
      <c r="F496">
        <v>1</v>
      </c>
      <c r="G496">
        <v>1</v>
      </c>
      <c r="H496">
        <v>2</v>
      </c>
      <c r="I496" t="s">
        <v>1021</v>
      </c>
      <c r="J496" t="s">
        <v>1022</v>
      </c>
      <c r="K496" t="s">
        <v>1023</v>
      </c>
      <c r="L496">
        <v>1367</v>
      </c>
      <c r="N496">
        <v>1011</v>
      </c>
      <c r="O496" t="s">
        <v>872</v>
      </c>
      <c r="P496" t="s">
        <v>872</v>
      </c>
      <c r="Q496">
        <v>1</v>
      </c>
      <c r="X496">
        <v>1.19</v>
      </c>
      <c r="Y496">
        <v>0</v>
      </c>
      <c r="Z496">
        <v>1.2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6</v>
      </c>
      <c r="AG496">
        <v>1.19</v>
      </c>
      <c r="AH496">
        <v>2</v>
      </c>
      <c r="AI496">
        <v>92865687</v>
      </c>
      <c r="AJ496">
        <v>524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ROW(Source!A170)</f>
        <v>170</v>
      </c>
      <c r="B497">
        <v>92865703</v>
      </c>
      <c r="C497">
        <v>92865681</v>
      </c>
      <c r="D497">
        <v>49521586</v>
      </c>
      <c r="E497">
        <v>1</v>
      </c>
      <c r="F497">
        <v>1</v>
      </c>
      <c r="G497">
        <v>1</v>
      </c>
      <c r="H497">
        <v>3</v>
      </c>
      <c r="I497" t="s">
        <v>1024</v>
      </c>
      <c r="J497" t="s">
        <v>1025</v>
      </c>
      <c r="K497" t="s">
        <v>1026</v>
      </c>
      <c r="L497">
        <v>1348</v>
      </c>
      <c r="N497">
        <v>1009</v>
      </c>
      <c r="O497" t="s">
        <v>532</v>
      </c>
      <c r="P497" t="s">
        <v>532</v>
      </c>
      <c r="Q497">
        <v>1000</v>
      </c>
      <c r="X497">
        <v>1.9000000000000001E-4</v>
      </c>
      <c r="Y497">
        <v>30540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6</v>
      </c>
      <c r="AG497">
        <v>1.9000000000000001E-4</v>
      </c>
      <c r="AH497">
        <v>2</v>
      </c>
      <c r="AI497">
        <v>92865688</v>
      </c>
      <c r="AJ497">
        <v>525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ROW(Source!A170)</f>
        <v>170</v>
      </c>
      <c r="B498">
        <v>92865704</v>
      </c>
      <c r="C498">
        <v>92865681</v>
      </c>
      <c r="D498">
        <v>49521602</v>
      </c>
      <c r="E498">
        <v>1</v>
      </c>
      <c r="F498">
        <v>1</v>
      </c>
      <c r="G498">
        <v>1</v>
      </c>
      <c r="H498">
        <v>3</v>
      </c>
      <c r="I498" t="s">
        <v>967</v>
      </c>
      <c r="J498" t="s">
        <v>968</v>
      </c>
      <c r="K498" t="s">
        <v>969</v>
      </c>
      <c r="L498">
        <v>1339</v>
      </c>
      <c r="N498">
        <v>1007</v>
      </c>
      <c r="O498" t="s">
        <v>957</v>
      </c>
      <c r="P498" t="s">
        <v>957</v>
      </c>
      <c r="Q498">
        <v>1</v>
      </c>
      <c r="X498">
        <v>0.34200000000000003</v>
      </c>
      <c r="Y498">
        <v>6.22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6</v>
      </c>
      <c r="AG498">
        <v>0.34200000000000003</v>
      </c>
      <c r="AH498">
        <v>2</v>
      </c>
      <c r="AI498">
        <v>92865689</v>
      </c>
      <c r="AJ498">
        <v>526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ROW(Source!A170)</f>
        <v>170</v>
      </c>
      <c r="B499">
        <v>92865705</v>
      </c>
      <c r="C499">
        <v>92865681</v>
      </c>
      <c r="D499">
        <v>49523203</v>
      </c>
      <c r="E499">
        <v>1</v>
      </c>
      <c r="F499">
        <v>1</v>
      </c>
      <c r="G499">
        <v>1</v>
      </c>
      <c r="H499">
        <v>3</v>
      </c>
      <c r="I499" t="s">
        <v>999</v>
      </c>
      <c r="J499" t="s">
        <v>1000</v>
      </c>
      <c r="K499" t="s">
        <v>1001</v>
      </c>
      <c r="L499">
        <v>1339</v>
      </c>
      <c r="N499">
        <v>1007</v>
      </c>
      <c r="O499" t="s">
        <v>957</v>
      </c>
      <c r="P499" t="s">
        <v>957</v>
      </c>
      <c r="Q499">
        <v>1</v>
      </c>
      <c r="X499">
        <v>0.69</v>
      </c>
      <c r="Y499">
        <v>2.44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6</v>
      </c>
      <c r="AG499">
        <v>0.69</v>
      </c>
      <c r="AH499">
        <v>2</v>
      </c>
      <c r="AI499">
        <v>92865690</v>
      </c>
      <c r="AJ499">
        <v>527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ROW(Source!A170)</f>
        <v>170</v>
      </c>
      <c r="B500">
        <v>92865706</v>
      </c>
      <c r="C500">
        <v>92865681</v>
      </c>
      <c r="D500">
        <v>49523851</v>
      </c>
      <c r="E500">
        <v>1</v>
      </c>
      <c r="F500">
        <v>1</v>
      </c>
      <c r="G500">
        <v>1</v>
      </c>
      <c r="H500">
        <v>3</v>
      </c>
      <c r="I500" t="s">
        <v>978</v>
      </c>
      <c r="J500" t="s">
        <v>979</v>
      </c>
      <c r="K500" t="s">
        <v>980</v>
      </c>
      <c r="L500">
        <v>1346</v>
      </c>
      <c r="N500">
        <v>1009</v>
      </c>
      <c r="O500" t="s">
        <v>541</v>
      </c>
      <c r="P500" t="s">
        <v>541</v>
      </c>
      <c r="Q500">
        <v>1</v>
      </c>
      <c r="X500">
        <v>0.05</v>
      </c>
      <c r="Y500">
        <v>37.29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6</v>
      </c>
      <c r="AG500">
        <v>0.05</v>
      </c>
      <c r="AH500">
        <v>2</v>
      </c>
      <c r="AI500">
        <v>92865691</v>
      </c>
      <c r="AJ500">
        <v>528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ROW(Source!A170)</f>
        <v>170</v>
      </c>
      <c r="B501">
        <v>92865707</v>
      </c>
      <c r="C501">
        <v>92865681</v>
      </c>
      <c r="D501">
        <v>49524232</v>
      </c>
      <c r="E501">
        <v>1</v>
      </c>
      <c r="F501">
        <v>1</v>
      </c>
      <c r="G501">
        <v>1</v>
      </c>
      <c r="H501">
        <v>3</v>
      </c>
      <c r="I501" t="s">
        <v>1027</v>
      </c>
      <c r="J501" t="s">
        <v>1028</v>
      </c>
      <c r="K501" t="s">
        <v>1029</v>
      </c>
      <c r="L501">
        <v>1348</v>
      </c>
      <c r="N501">
        <v>1009</v>
      </c>
      <c r="O501" t="s">
        <v>532</v>
      </c>
      <c r="P501" t="s">
        <v>532</v>
      </c>
      <c r="Q501">
        <v>1000</v>
      </c>
      <c r="X501">
        <v>4.0000000000000002E-4</v>
      </c>
      <c r="Y501">
        <v>13560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6</v>
      </c>
      <c r="AG501">
        <v>4.0000000000000002E-4</v>
      </c>
      <c r="AH501">
        <v>2</v>
      </c>
      <c r="AI501">
        <v>92865692</v>
      </c>
      <c r="AJ501">
        <v>529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ROW(Source!A170)</f>
        <v>170</v>
      </c>
      <c r="B502">
        <v>92865708</v>
      </c>
      <c r="C502">
        <v>92865681</v>
      </c>
      <c r="D502">
        <v>49527729</v>
      </c>
      <c r="E502">
        <v>1</v>
      </c>
      <c r="F502">
        <v>1</v>
      </c>
      <c r="G502">
        <v>1</v>
      </c>
      <c r="H502">
        <v>3</v>
      </c>
      <c r="I502" t="s">
        <v>1015</v>
      </c>
      <c r="J502" t="s">
        <v>1016</v>
      </c>
      <c r="K502" t="s">
        <v>1017</v>
      </c>
      <c r="L502">
        <v>1346</v>
      </c>
      <c r="N502">
        <v>1009</v>
      </c>
      <c r="O502" t="s">
        <v>541</v>
      </c>
      <c r="P502" t="s">
        <v>541</v>
      </c>
      <c r="Q502">
        <v>1</v>
      </c>
      <c r="X502">
        <v>2.5000000000000001E-3</v>
      </c>
      <c r="Y502">
        <v>2.15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6</v>
      </c>
      <c r="AG502">
        <v>2.5000000000000001E-3</v>
      </c>
      <c r="AH502">
        <v>2</v>
      </c>
      <c r="AI502">
        <v>92865693</v>
      </c>
      <c r="AJ502">
        <v>530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ROW(Source!A170)</f>
        <v>170</v>
      </c>
      <c r="B503">
        <v>92865709</v>
      </c>
      <c r="C503">
        <v>92865681</v>
      </c>
      <c r="D503">
        <v>49554500</v>
      </c>
      <c r="E503">
        <v>1</v>
      </c>
      <c r="F503">
        <v>1</v>
      </c>
      <c r="G503">
        <v>1</v>
      </c>
      <c r="H503">
        <v>3</v>
      </c>
      <c r="I503" t="s">
        <v>981</v>
      </c>
      <c r="J503" t="s">
        <v>982</v>
      </c>
      <c r="K503" t="s">
        <v>983</v>
      </c>
      <c r="L503">
        <v>1346</v>
      </c>
      <c r="N503">
        <v>1009</v>
      </c>
      <c r="O503" t="s">
        <v>541</v>
      </c>
      <c r="P503" t="s">
        <v>541</v>
      </c>
      <c r="Q503">
        <v>1</v>
      </c>
      <c r="X503">
        <v>0.44</v>
      </c>
      <c r="Y503">
        <v>15.12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6</v>
      </c>
      <c r="AG503">
        <v>0.44</v>
      </c>
      <c r="AH503">
        <v>2</v>
      </c>
      <c r="AI503">
        <v>92865694</v>
      </c>
      <c r="AJ503">
        <v>531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ROW(Source!A170)</f>
        <v>170</v>
      </c>
      <c r="B504">
        <v>92865710</v>
      </c>
      <c r="C504">
        <v>92865681</v>
      </c>
      <c r="D504">
        <v>49555188</v>
      </c>
      <c r="E504">
        <v>1</v>
      </c>
      <c r="F504">
        <v>1</v>
      </c>
      <c r="G504">
        <v>1</v>
      </c>
      <c r="H504">
        <v>3</v>
      </c>
      <c r="I504" t="s">
        <v>984</v>
      </c>
      <c r="J504" t="s">
        <v>985</v>
      </c>
      <c r="K504" t="s">
        <v>986</v>
      </c>
      <c r="L504">
        <v>1348</v>
      </c>
      <c r="N504">
        <v>1009</v>
      </c>
      <c r="O504" t="s">
        <v>532</v>
      </c>
      <c r="P504" t="s">
        <v>532</v>
      </c>
      <c r="Q504">
        <v>1000</v>
      </c>
      <c r="X504">
        <v>5.2999999999999998E-4</v>
      </c>
      <c r="Y504">
        <v>16950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6</v>
      </c>
      <c r="AG504">
        <v>5.2999999999999998E-4</v>
      </c>
      <c r="AH504">
        <v>2</v>
      </c>
      <c r="AI504">
        <v>92865695</v>
      </c>
      <c r="AJ504">
        <v>532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ROW(Source!A170)</f>
        <v>170</v>
      </c>
      <c r="B505">
        <v>92865711</v>
      </c>
      <c r="C505">
        <v>92865681</v>
      </c>
      <c r="D505">
        <v>49514299</v>
      </c>
      <c r="E505">
        <v>70</v>
      </c>
      <c r="F505">
        <v>1</v>
      </c>
      <c r="G505">
        <v>1</v>
      </c>
      <c r="H505">
        <v>3</v>
      </c>
      <c r="I505" t="s">
        <v>1166</v>
      </c>
      <c r="J505" t="s">
        <v>6</v>
      </c>
      <c r="K505" t="s">
        <v>1170</v>
      </c>
      <c r="L505">
        <v>1371</v>
      </c>
      <c r="N505">
        <v>1013</v>
      </c>
      <c r="O505" t="s">
        <v>23</v>
      </c>
      <c r="P505" t="s">
        <v>23</v>
      </c>
      <c r="Q505">
        <v>1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1</v>
      </c>
      <c r="AD505">
        <v>0</v>
      </c>
      <c r="AE505">
        <v>0</v>
      </c>
      <c r="AF505" t="s">
        <v>6</v>
      </c>
      <c r="AG505">
        <v>0</v>
      </c>
      <c r="AH505">
        <v>3</v>
      </c>
      <c r="AI505">
        <v>-1</v>
      </c>
      <c r="AJ505" t="s">
        <v>6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ROW(Source!A170)</f>
        <v>170</v>
      </c>
      <c r="B506">
        <v>92865712</v>
      </c>
      <c r="C506">
        <v>92865681</v>
      </c>
      <c r="D506">
        <v>49514448</v>
      </c>
      <c r="E506">
        <v>70</v>
      </c>
      <c r="F506">
        <v>1</v>
      </c>
      <c r="G506">
        <v>1</v>
      </c>
      <c r="H506">
        <v>3</v>
      </c>
      <c r="I506" t="s">
        <v>1175</v>
      </c>
      <c r="J506" t="s">
        <v>6</v>
      </c>
      <c r="K506" t="s">
        <v>1172</v>
      </c>
      <c r="L506">
        <v>1301</v>
      </c>
      <c r="N506">
        <v>1003</v>
      </c>
      <c r="O506" t="s">
        <v>425</v>
      </c>
      <c r="P506" t="s">
        <v>425</v>
      </c>
      <c r="Q506">
        <v>1</v>
      </c>
      <c r="X506">
        <v>100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6</v>
      </c>
      <c r="AG506">
        <v>100</v>
      </c>
      <c r="AH506">
        <v>3</v>
      </c>
      <c r="AI506">
        <v>-1</v>
      </c>
      <c r="AJ506" t="s">
        <v>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ROW(Source!A170)</f>
        <v>170</v>
      </c>
      <c r="B507">
        <v>92865713</v>
      </c>
      <c r="C507">
        <v>92865681</v>
      </c>
      <c r="D507">
        <v>49514987</v>
      </c>
      <c r="E507">
        <v>70</v>
      </c>
      <c r="F507">
        <v>1</v>
      </c>
      <c r="G507">
        <v>1</v>
      </c>
      <c r="H507">
        <v>3</v>
      </c>
      <c r="I507" t="s">
        <v>1173</v>
      </c>
      <c r="J507" t="s">
        <v>6</v>
      </c>
      <c r="K507" t="s">
        <v>1174</v>
      </c>
      <c r="L507">
        <v>1346</v>
      </c>
      <c r="N507">
        <v>1009</v>
      </c>
      <c r="O507" t="s">
        <v>541</v>
      </c>
      <c r="P507" t="s">
        <v>541</v>
      </c>
      <c r="Q507">
        <v>1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1</v>
      </c>
      <c r="AD507">
        <v>0</v>
      </c>
      <c r="AE507">
        <v>0</v>
      </c>
      <c r="AF507" t="s">
        <v>6</v>
      </c>
      <c r="AG507">
        <v>0</v>
      </c>
      <c r="AH507">
        <v>3</v>
      </c>
      <c r="AI507">
        <v>-1</v>
      </c>
      <c r="AJ507" t="s">
        <v>6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ROW(Source!A172)</f>
        <v>172</v>
      </c>
      <c r="B508">
        <v>92865722</v>
      </c>
      <c r="C508">
        <v>92865715</v>
      </c>
      <c r="D508">
        <v>49510795</v>
      </c>
      <c r="E508">
        <v>70</v>
      </c>
      <c r="F508">
        <v>1</v>
      </c>
      <c r="G508">
        <v>1</v>
      </c>
      <c r="H508">
        <v>1</v>
      </c>
      <c r="I508" t="s">
        <v>1032</v>
      </c>
      <c r="J508" t="s">
        <v>6</v>
      </c>
      <c r="K508" t="s">
        <v>1033</v>
      </c>
      <c r="L508">
        <v>1191</v>
      </c>
      <c r="N508">
        <v>1013</v>
      </c>
      <c r="O508" t="s">
        <v>855</v>
      </c>
      <c r="P508" t="s">
        <v>855</v>
      </c>
      <c r="Q508">
        <v>1</v>
      </c>
      <c r="X508">
        <v>5.01</v>
      </c>
      <c r="Y508">
        <v>0</v>
      </c>
      <c r="Z508">
        <v>0</v>
      </c>
      <c r="AA508">
        <v>0</v>
      </c>
      <c r="AB508">
        <v>11.64</v>
      </c>
      <c r="AC508">
        <v>0</v>
      </c>
      <c r="AD508">
        <v>1</v>
      </c>
      <c r="AE508">
        <v>1</v>
      </c>
      <c r="AF508" t="s">
        <v>6</v>
      </c>
      <c r="AG508">
        <v>5.01</v>
      </c>
      <c r="AH508">
        <v>2</v>
      </c>
      <c r="AI508">
        <v>92865716</v>
      </c>
      <c r="AJ508">
        <v>534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ROW(Source!A172)</f>
        <v>172</v>
      </c>
      <c r="B509">
        <v>92865723</v>
      </c>
      <c r="C509">
        <v>92865715</v>
      </c>
      <c r="D509">
        <v>49673308</v>
      </c>
      <c r="E509">
        <v>1</v>
      </c>
      <c r="F509">
        <v>1</v>
      </c>
      <c r="G509">
        <v>1</v>
      </c>
      <c r="H509">
        <v>2</v>
      </c>
      <c r="I509" t="s">
        <v>987</v>
      </c>
      <c r="J509" t="s">
        <v>988</v>
      </c>
      <c r="K509" t="s">
        <v>989</v>
      </c>
      <c r="L509">
        <v>1367</v>
      </c>
      <c r="N509">
        <v>1011</v>
      </c>
      <c r="O509" t="s">
        <v>872</v>
      </c>
      <c r="P509" t="s">
        <v>872</v>
      </c>
      <c r="Q509">
        <v>1</v>
      </c>
      <c r="X509">
        <v>1.5</v>
      </c>
      <c r="Y509">
        <v>0</v>
      </c>
      <c r="Z509">
        <v>29.67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6</v>
      </c>
      <c r="AG509">
        <v>1.5</v>
      </c>
      <c r="AH509">
        <v>2</v>
      </c>
      <c r="AI509">
        <v>92865717</v>
      </c>
      <c r="AJ509">
        <v>535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ROW(Source!A172)</f>
        <v>172</v>
      </c>
      <c r="B510">
        <v>92865724</v>
      </c>
      <c r="C510">
        <v>92865715</v>
      </c>
      <c r="D510">
        <v>49523203</v>
      </c>
      <c r="E510">
        <v>1</v>
      </c>
      <c r="F510">
        <v>1</v>
      </c>
      <c r="G510">
        <v>1</v>
      </c>
      <c r="H510">
        <v>3</v>
      </c>
      <c r="I510" t="s">
        <v>999</v>
      </c>
      <c r="J510" t="s">
        <v>1000</v>
      </c>
      <c r="K510" t="s">
        <v>1001</v>
      </c>
      <c r="L510">
        <v>1339</v>
      </c>
      <c r="N510">
        <v>1007</v>
      </c>
      <c r="O510" t="s">
        <v>957</v>
      </c>
      <c r="P510" t="s">
        <v>957</v>
      </c>
      <c r="Q510">
        <v>1</v>
      </c>
      <c r="X510">
        <v>1</v>
      </c>
      <c r="Y510">
        <v>2.44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6</v>
      </c>
      <c r="AG510">
        <v>1</v>
      </c>
      <c r="AH510">
        <v>2</v>
      </c>
      <c r="AI510">
        <v>92865718</v>
      </c>
      <c r="AJ510">
        <v>536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ROW(Source!A172)</f>
        <v>172</v>
      </c>
      <c r="B511">
        <v>92865725</v>
      </c>
      <c r="C511">
        <v>92865715</v>
      </c>
      <c r="D511">
        <v>49523851</v>
      </c>
      <c r="E511">
        <v>1</v>
      </c>
      <c r="F511">
        <v>1</v>
      </c>
      <c r="G511">
        <v>1</v>
      </c>
      <c r="H511">
        <v>3</v>
      </c>
      <c r="I511" t="s">
        <v>978</v>
      </c>
      <c r="J511" t="s">
        <v>979</v>
      </c>
      <c r="K511" t="s">
        <v>980</v>
      </c>
      <c r="L511">
        <v>1346</v>
      </c>
      <c r="N511">
        <v>1009</v>
      </c>
      <c r="O511" t="s">
        <v>541</v>
      </c>
      <c r="P511" t="s">
        <v>541</v>
      </c>
      <c r="Q511">
        <v>1</v>
      </c>
      <c r="X511">
        <v>0.02</v>
      </c>
      <c r="Y511">
        <v>37.29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6</v>
      </c>
      <c r="AG511">
        <v>0.02</v>
      </c>
      <c r="AH511">
        <v>2</v>
      </c>
      <c r="AI511">
        <v>92865719</v>
      </c>
      <c r="AJ511">
        <v>537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ROW(Source!A172)</f>
        <v>172</v>
      </c>
      <c r="B512">
        <v>92865726</v>
      </c>
      <c r="C512">
        <v>92865715</v>
      </c>
      <c r="D512">
        <v>49554500</v>
      </c>
      <c r="E512">
        <v>1</v>
      </c>
      <c r="F512">
        <v>1</v>
      </c>
      <c r="G512">
        <v>1</v>
      </c>
      <c r="H512">
        <v>3</v>
      </c>
      <c r="I512" t="s">
        <v>981</v>
      </c>
      <c r="J512" t="s">
        <v>982</v>
      </c>
      <c r="K512" t="s">
        <v>983</v>
      </c>
      <c r="L512">
        <v>1346</v>
      </c>
      <c r="N512">
        <v>1009</v>
      </c>
      <c r="O512" t="s">
        <v>541</v>
      </c>
      <c r="P512" t="s">
        <v>541</v>
      </c>
      <c r="Q512">
        <v>1</v>
      </c>
      <c r="X512">
        <v>0.05</v>
      </c>
      <c r="Y512">
        <v>15.12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6</v>
      </c>
      <c r="AG512">
        <v>0.05</v>
      </c>
      <c r="AH512">
        <v>2</v>
      </c>
      <c r="AI512">
        <v>92865720</v>
      </c>
      <c r="AJ512">
        <v>538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ROW(Source!A172)</f>
        <v>172</v>
      </c>
      <c r="B513">
        <v>92865727</v>
      </c>
      <c r="C513">
        <v>92865715</v>
      </c>
      <c r="D513">
        <v>49555188</v>
      </c>
      <c r="E513">
        <v>1</v>
      </c>
      <c r="F513">
        <v>1</v>
      </c>
      <c r="G513">
        <v>1</v>
      </c>
      <c r="H513">
        <v>3</v>
      </c>
      <c r="I513" t="s">
        <v>984</v>
      </c>
      <c r="J513" t="s">
        <v>985</v>
      </c>
      <c r="K513" t="s">
        <v>986</v>
      </c>
      <c r="L513">
        <v>1348</v>
      </c>
      <c r="N513">
        <v>1009</v>
      </c>
      <c r="O513" t="s">
        <v>532</v>
      </c>
      <c r="P513" t="s">
        <v>532</v>
      </c>
      <c r="Q513">
        <v>1000</v>
      </c>
      <c r="X513">
        <v>2.0000000000000002E-5</v>
      </c>
      <c r="Y513">
        <v>16950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6</v>
      </c>
      <c r="AG513">
        <v>2.0000000000000002E-5</v>
      </c>
      <c r="AH513">
        <v>2</v>
      </c>
      <c r="AI513">
        <v>92865721</v>
      </c>
      <c r="AJ513">
        <v>539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ROW(Source!A173)</f>
        <v>173</v>
      </c>
      <c r="B514">
        <v>92865735</v>
      </c>
      <c r="C514">
        <v>92865728</v>
      </c>
      <c r="D514">
        <v>49510795</v>
      </c>
      <c r="E514">
        <v>70</v>
      </c>
      <c r="F514">
        <v>1</v>
      </c>
      <c r="G514">
        <v>1</v>
      </c>
      <c r="H514">
        <v>1</v>
      </c>
      <c r="I514" t="s">
        <v>1032</v>
      </c>
      <c r="J514" t="s">
        <v>6</v>
      </c>
      <c r="K514" t="s">
        <v>1033</v>
      </c>
      <c r="L514">
        <v>1191</v>
      </c>
      <c r="N514">
        <v>1013</v>
      </c>
      <c r="O514" t="s">
        <v>855</v>
      </c>
      <c r="P514" t="s">
        <v>855</v>
      </c>
      <c r="Q514">
        <v>1</v>
      </c>
      <c r="X514">
        <v>5.01</v>
      </c>
      <c r="Y514">
        <v>0</v>
      </c>
      <c r="Z514">
        <v>0</v>
      </c>
      <c r="AA514">
        <v>0</v>
      </c>
      <c r="AB514">
        <v>11.64</v>
      </c>
      <c r="AC514">
        <v>0</v>
      </c>
      <c r="AD514">
        <v>1</v>
      </c>
      <c r="AE514">
        <v>1</v>
      </c>
      <c r="AF514" t="s">
        <v>6</v>
      </c>
      <c r="AG514">
        <v>5.01</v>
      </c>
      <c r="AH514">
        <v>2</v>
      </c>
      <c r="AI514">
        <v>92865729</v>
      </c>
      <c r="AJ514">
        <v>540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ROW(Source!A173)</f>
        <v>173</v>
      </c>
      <c r="B515">
        <v>92865736</v>
      </c>
      <c r="C515">
        <v>92865728</v>
      </c>
      <c r="D515">
        <v>49673308</v>
      </c>
      <c r="E515">
        <v>1</v>
      </c>
      <c r="F515">
        <v>1</v>
      </c>
      <c r="G515">
        <v>1</v>
      </c>
      <c r="H515">
        <v>2</v>
      </c>
      <c r="I515" t="s">
        <v>987</v>
      </c>
      <c r="J515" t="s">
        <v>988</v>
      </c>
      <c r="K515" t="s">
        <v>989</v>
      </c>
      <c r="L515">
        <v>1367</v>
      </c>
      <c r="N515">
        <v>1011</v>
      </c>
      <c r="O515" t="s">
        <v>872</v>
      </c>
      <c r="P515" t="s">
        <v>872</v>
      </c>
      <c r="Q515">
        <v>1</v>
      </c>
      <c r="X515">
        <v>1.5</v>
      </c>
      <c r="Y515">
        <v>0</v>
      </c>
      <c r="Z515">
        <v>29.67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6</v>
      </c>
      <c r="AG515">
        <v>1.5</v>
      </c>
      <c r="AH515">
        <v>2</v>
      </c>
      <c r="AI515">
        <v>92865730</v>
      </c>
      <c r="AJ515">
        <v>541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ROW(Source!A173)</f>
        <v>173</v>
      </c>
      <c r="B516">
        <v>92865737</v>
      </c>
      <c r="C516">
        <v>92865728</v>
      </c>
      <c r="D516">
        <v>49523203</v>
      </c>
      <c r="E516">
        <v>1</v>
      </c>
      <c r="F516">
        <v>1</v>
      </c>
      <c r="G516">
        <v>1</v>
      </c>
      <c r="H516">
        <v>3</v>
      </c>
      <c r="I516" t="s">
        <v>999</v>
      </c>
      <c r="J516" t="s">
        <v>1000</v>
      </c>
      <c r="K516" t="s">
        <v>1001</v>
      </c>
      <c r="L516">
        <v>1339</v>
      </c>
      <c r="N516">
        <v>1007</v>
      </c>
      <c r="O516" t="s">
        <v>957</v>
      </c>
      <c r="P516" t="s">
        <v>957</v>
      </c>
      <c r="Q516">
        <v>1</v>
      </c>
      <c r="X516">
        <v>3.8</v>
      </c>
      <c r="Y516">
        <v>2.44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6</v>
      </c>
      <c r="AG516">
        <v>3.8</v>
      </c>
      <c r="AH516">
        <v>2</v>
      </c>
      <c r="AI516">
        <v>92865731</v>
      </c>
      <c r="AJ516">
        <v>542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ROW(Source!A173)</f>
        <v>173</v>
      </c>
      <c r="B517">
        <v>92865738</v>
      </c>
      <c r="C517">
        <v>92865728</v>
      </c>
      <c r="D517">
        <v>49523851</v>
      </c>
      <c r="E517">
        <v>1</v>
      </c>
      <c r="F517">
        <v>1</v>
      </c>
      <c r="G517">
        <v>1</v>
      </c>
      <c r="H517">
        <v>3</v>
      </c>
      <c r="I517" t="s">
        <v>978</v>
      </c>
      <c r="J517" t="s">
        <v>979</v>
      </c>
      <c r="K517" t="s">
        <v>980</v>
      </c>
      <c r="L517">
        <v>1346</v>
      </c>
      <c r="N517">
        <v>1009</v>
      </c>
      <c r="O517" t="s">
        <v>541</v>
      </c>
      <c r="P517" t="s">
        <v>541</v>
      </c>
      <c r="Q517">
        <v>1</v>
      </c>
      <c r="X517">
        <v>0.02</v>
      </c>
      <c r="Y517">
        <v>37.29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6</v>
      </c>
      <c r="AG517">
        <v>0.02</v>
      </c>
      <c r="AH517">
        <v>2</v>
      </c>
      <c r="AI517">
        <v>92865732</v>
      </c>
      <c r="AJ517">
        <v>543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ROW(Source!A173)</f>
        <v>173</v>
      </c>
      <c r="B518">
        <v>92865739</v>
      </c>
      <c r="C518">
        <v>92865728</v>
      </c>
      <c r="D518">
        <v>49554500</v>
      </c>
      <c r="E518">
        <v>1</v>
      </c>
      <c r="F518">
        <v>1</v>
      </c>
      <c r="G518">
        <v>1</v>
      </c>
      <c r="H518">
        <v>3</v>
      </c>
      <c r="I518" t="s">
        <v>981</v>
      </c>
      <c r="J518" t="s">
        <v>982</v>
      </c>
      <c r="K518" t="s">
        <v>983</v>
      </c>
      <c r="L518">
        <v>1346</v>
      </c>
      <c r="N518">
        <v>1009</v>
      </c>
      <c r="O518" t="s">
        <v>541</v>
      </c>
      <c r="P518" t="s">
        <v>541</v>
      </c>
      <c r="Q518">
        <v>1</v>
      </c>
      <c r="X518">
        <v>0.05</v>
      </c>
      <c r="Y518">
        <v>15.12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6</v>
      </c>
      <c r="AG518">
        <v>0.05</v>
      </c>
      <c r="AH518">
        <v>2</v>
      </c>
      <c r="AI518">
        <v>92865733</v>
      </c>
      <c r="AJ518">
        <v>544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ROW(Source!A173)</f>
        <v>173</v>
      </c>
      <c r="B519">
        <v>92865740</v>
      </c>
      <c r="C519">
        <v>92865728</v>
      </c>
      <c r="D519">
        <v>49555188</v>
      </c>
      <c r="E519">
        <v>1</v>
      </c>
      <c r="F519">
        <v>1</v>
      </c>
      <c r="G519">
        <v>1</v>
      </c>
      <c r="H519">
        <v>3</v>
      </c>
      <c r="I519" t="s">
        <v>984</v>
      </c>
      <c r="J519" t="s">
        <v>985</v>
      </c>
      <c r="K519" t="s">
        <v>986</v>
      </c>
      <c r="L519">
        <v>1348</v>
      </c>
      <c r="N519">
        <v>1009</v>
      </c>
      <c r="O519" t="s">
        <v>532</v>
      </c>
      <c r="P519" t="s">
        <v>532</v>
      </c>
      <c r="Q519">
        <v>1000</v>
      </c>
      <c r="X519">
        <v>2.0000000000000002E-5</v>
      </c>
      <c r="Y519">
        <v>16950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6</v>
      </c>
      <c r="AG519">
        <v>2.0000000000000002E-5</v>
      </c>
      <c r="AH519">
        <v>2</v>
      </c>
      <c r="AI519">
        <v>92865734</v>
      </c>
      <c r="AJ519">
        <v>545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ROW(Source!A174)</f>
        <v>174</v>
      </c>
      <c r="B520">
        <v>92865748</v>
      </c>
      <c r="C520">
        <v>92865741</v>
      </c>
      <c r="D520">
        <v>49510795</v>
      </c>
      <c r="E520">
        <v>70</v>
      </c>
      <c r="F520">
        <v>1</v>
      </c>
      <c r="G520">
        <v>1</v>
      </c>
      <c r="H520">
        <v>1</v>
      </c>
      <c r="I520" t="s">
        <v>1032</v>
      </c>
      <c r="J520" t="s">
        <v>6</v>
      </c>
      <c r="K520" t="s">
        <v>1033</v>
      </c>
      <c r="L520">
        <v>1191</v>
      </c>
      <c r="N520">
        <v>1013</v>
      </c>
      <c r="O520" t="s">
        <v>855</v>
      </c>
      <c r="P520" t="s">
        <v>855</v>
      </c>
      <c r="Q520">
        <v>1</v>
      </c>
      <c r="X520">
        <v>5.01</v>
      </c>
      <c r="Y520">
        <v>0</v>
      </c>
      <c r="Z520">
        <v>0</v>
      </c>
      <c r="AA520">
        <v>0</v>
      </c>
      <c r="AB520">
        <v>11.64</v>
      </c>
      <c r="AC520">
        <v>0</v>
      </c>
      <c r="AD520">
        <v>1</v>
      </c>
      <c r="AE520">
        <v>1</v>
      </c>
      <c r="AF520" t="s">
        <v>6</v>
      </c>
      <c r="AG520">
        <v>5.01</v>
      </c>
      <c r="AH520">
        <v>2</v>
      </c>
      <c r="AI520">
        <v>92865742</v>
      </c>
      <c r="AJ520">
        <v>546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ROW(Source!A174)</f>
        <v>174</v>
      </c>
      <c r="B521">
        <v>92865749</v>
      </c>
      <c r="C521">
        <v>92865741</v>
      </c>
      <c r="D521">
        <v>49673308</v>
      </c>
      <c r="E521">
        <v>1</v>
      </c>
      <c r="F521">
        <v>1</v>
      </c>
      <c r="G521">
        <v>1</v>
      </c>
      <c r="H521">
        <v>2</v>
      </c>
      <c r="I521" t="s">
        <v>987</v>
      </c>
      <c r="J521" t="s">
        <v>988</v>
      </c>
      <c r="K521" t="s">
        <v>989</v>
      </c>
      <c r="L521">
        <v>1367</v>
      </c>
      <c r="N521">
        <v>1011</v>
      </c>
      <c r="O521" t="s">
        <v>872</v>
      </c>
      <c r="P521" t="s">
        <v>872</v>
      </c>
      <c r="Q521">
        <v>1</v>
      </c>
      <c r="X521">
        <v>1.5</v>
      </c>
      <c r="Y521">
        <v>0</v>
      </c>
      <c r="Z521">
        <v>29.67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6</v>
      </c>
      <c r="AG521">
        <v>1.5</v>
      </c>
      <c r="AH521">
        <v>2</v>
      </c>
      <c r="AI521">
        <v>92865743</v>
      </c>
      <c r="AJ521">
        <v>547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ROW(Source!A174)</f>
        <v>174</v>
      </c>
      <c r="B522">
        <v>92865750</v>
      </c>
      <c r="C522">
        <v>92865741</v>
      </c>
      <c r="D522">
        <v>49523203</v>
      </c>
      <c r="E522">
        <v>1</v>
      </c>
      <c r="F522">
        <v>1</v>
      </c>
      <c r="G522">
        <v>1</v>
      </c>
      <c r="H522">
        <v>3</v>
      </c>
      <c r="I522" t="s">
        <v>999</v>
      </c>
      <c r="J522" t="s">
        <v>1000</v>
      </c>
      <c r="K522" t="s">
        <v>1001</v>
      </c>
      <c r="L522">
        <v>1339</v>
      </c>
      <c r="N522">
        <v>1007</v>
      </c>
      <c r="O522" t="s">
        <v>957</v>
      </c>
      <c r="P522" t="s">
        <v>957</v>
      </c>
      <c r="Q522">
        <v>1</v>
      </c>
      <c r="X522">
        <v>16.3</v>
      </c>
      <c r="Y522">
        <v>2.44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6</v>
      </c>
      <c r="AG522">
        <v>16.3</v>
      </c>
      <c r="AH522">
        <v>2</v>
      </c>
      <c r="AI522">
        <v>92865744</v>
      </c>
      <c r="AJ522">
        <v>548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ROW(Source!A174)</f>
        <v>174</v>
      </c>
      <c r="B523">
        <v>92865751</v>
      </c>
      <c r="C523">
        <v>92865741</v>
      </c>
      <c r="D523">
        <v>49523851</v>
      </c>
      <c r="E523">
        <v>1</v>
      </c>
      <c r="F523">
        <v>1</v>
      </c>
      <c r="G523">
        <v>1</v>
      </c>
      <c r="H523">
        <v>3</v>
      </c>
      <c r="I523" t="s">
        <v>978</v>
      </c>
      <c r="J523" t="s">
        <v>979</v>
      </c>
      <c r="K523" t="s">
        <v>980</v>
      </c>
      <c r="L523">
        <v>1346</v>
      </c>
      <c r="N523">
        <v>1009</v>
      </c>
      <c r="O523" t="s">
        <v>541</v>
      </c>
      <c r="P523" t="s">
        <v>541</v>
      </c>
      <c r="Q523">
        <v>1</v>
      </c>
      <c r="X523">
        <v>0.02</v>
      </c>
      <c r="Y523">
        <v>37.29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6</v>
      </c>
      <c r="AG523">
        <v>0.02</v>
      </c>
      <c r="AH523">
        <v>2</v>
      </c>
      <c r="AI523">
        <v>92865745</v>
      </c>
      <c r="AJ523">
        <v>549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ROW(Source!A174)</f>
        <v>174</v>
      </c>
      <c r="B524">
        <v>92865752</v>
      </c>
      <c r="C524">
        <v>92865741</v>
      </c>
      <c r="D524">
        <v>49554500</v>
      </c>
      <c r="E524">
        <v>1</v>
      </c>
      <c r="F524">
        <v>1</v>
      </c>
      <c r="G524">
        <v>1</v>
      </c>
      <c r="H524">
        <v>3</v>
      </c>
      <c r="I524" t="s">
        <v>981</v>
      </c>
      <c r="J524" t="s">
        <v>982</v>
      </c>
      <c r="K524" t="s">
        <v>983</v>
      </c>
      <c r="L524">
        <v>1346</v>
      </c>
      <c r="N524">
        <v>1009</v>
      </c>
      <c r="O524" t="s">
        <v>541</v>
      </c>
      <c r="P524" t="s">
        <v>541</v>
      </c>
      <c r="Q524">
        <v>1</v>
      </c>
      <c r="X524">
        <v>0.05</v>
      </c>
      <c r="Y524">
        <v>15.12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6</v>
      </c>
      <c r="AG524">
        <v>0.05</v>
      </c>
      <c r="AH524">
        <v>2</v>
      </c>
      <c r="AI524">
        <v>92865746</v>
      </c>
      <c r="AJ524">
        <v>550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ROW(Source!A174)</f>
        <v>174</v>
      </c>
      <c r="B525">
        <v>92865753</v>
      </c>
      <c r="C525">
        <v>92865741</v>
      </c>
      <c r="D525">
        <v>49555188</v>
      </c>
      <c r="E525">
        <v>1</v>
      </c>
      <c r="F525">
        <v>1</v>
      </c>
      <c r="G525">
        <v>1</v>
      </c>
      <c r="H525">
        <v>3</v>
      </c>
      <c r="I525" t="s">
        <v>984</v>
      </c>
      <c r="J525" t="s">
        <v>985</v>
      </c>
      <c r="K525" t="s">
        <v>986</v>
      </c>
      <c r="L525">
        <v>1348</v>
      </c>
      <c r="N525">
        <v>1009</v>
      </c>
      <c r="O525" t="s">
        <v>532</v>
      </c>
      <c r="P525" t="s">
        <v>532</v>
      </c>
      <c r="Q525">
        <v>1000</v>
      </c>
      <c r="X525">
        <v>2.0000000000000002E-5</v>
      </c>
      <c r="Y525">
        <v>16950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6</v>
      </c>
      <c r="AG525">
        <v>2.0000000000000002E-5</v>
      </c>
      <c r="AH525">
        <v>2</v>
      </c>
      <c r="AI525">
        <v>92865747</v>
      </c>
      <c r="AJ525">
        <v>551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ROW(Source!A175)</f>
        <v>175</v>
      </c>
      <c r="B526">
        <v>92865762</v>
      </c>
      <c r="C526">
        <v>92865754</v>
      </c>
      <c r="D526">
        <v>48043901</v>
      </c>
      <c r="E526">
        <v>68</v>
      </c>
      <c r="F526">
        <v>1</v>
      </c>
      <c r="G526">
        <v>1</v>
      </c>
      <c r="H526">
        <v>1</v>
      </c>
      <c r="I526" t="s">
        <v>1034</v>
      </c>
      <c r="J526" t="s">
        <v>6</v>
      </c>
      <c r="K526" t="s">
        <v>1035</v>
      </c>
      <c r="L526">
        <v>1191</v>
      </c>
      <c r="N526">
        <v>1013</v>
      </c>
      <c r="O526" t="s">
        <v>855</v>
      </c>
      <c r="P526" t="s">
        <v>855</v>
      </c>
      <c r="Q526">
        <v>1</v>
      </c>
      <c r="X526">
        <v>5.31</v>
      </c>
      <c r="Y526">
        <v>0</v>
      </c>
      <c r="Z526">
        <v>0</v>
      </c>
      <c r="AA526">
        <v>0</v>
      </c>
      <c r="AB526">
        <v>10.65</v>
      </c>
      <c r="AC526">
        <v>0</v>
      </c>
      <c r="AD526">
        <v>1</v>
      </c>
      <c r="AE526">
        <v>1</v>
      </c>
      <c r="AF526" t="s">
        <v>6</v>
      </c>
      <c r="AG526">
        <v>5.31</v>
      </c>
      <c r="AH526">
        <v>2</v>
      </c>
      <c r="AI526">
        <v>92865755</v>
      </c>
      <c r="AJ526">
        <v>552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ROW(Source!A175)</f>
        <v>175</v>
      </c>
      <c r="B527">
        <v>92865763</v>
      </c>
      <c r="C527">
        <v>92865754</v>
      </c>
      <c r="D527">
        <v>48044033</v>
      </c>
      <c r="E527">
        <v>68</v>
      </c>
      <c r="F527">
        <v>1</v>
      </c>
      <c r="G527">
        <v>1</v>
      </c>
      <c r="H527">
        <v>1</v>
      </c>
      <c r="I527" t="s">
        <v>867</v>
      </c>
      <c r="J527" t="s">
        <v>6</v>
      </c>
      <c r="K527" t="s">
        <v>868</v>
      </c>
      <c r="L527">
        <v>1191</v>
      </c>
      <c r="N527">
        <v>1013</v>
      </c>
      <c r="O527" t="s">
        <v>855</v>
      </c>
      <c r="P527" t="s">
        <v>855</v>
      </c>
      <c r="Q527">
        <v>1</v>
      </c>
      <c r="X527">
        <v>0.02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2</v>
      </c>
      <c r="AF527" t="s">
        <v>6</v>
      </c>
      <c r="AG527">
        <v>0.02</v>
      </c>
      <c r="AH527">
        <v>2</v>
      </c>
      <c r="AI527">
        <v>92865756</v>
      </c>
      <c r="AJ527">
        <v>553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ROW(Source!A175)</f>
        <v>175</v>
      </c>
      <c r="B528">
        <v>92865764</v>
      </c>
      <c r="C528">
        <v>92865754</v>
      </c>
      <c r="D528">
        <v>48205709</v>
      </c>
      <c r="E528">
        <v>1</v>
      </c>
      <c r="F528">
        <v>1</v>
      </c>
      <c r="G528">
        <v>1</v>
      </c>
      <c r="H528">
        <v>2</v>
      </c>
      <c r="I528" t="s">
        <v>896</v>
      </c>
      <c r="J528" t="s">
        <v>897</v>
      </c>
      <c r="K528" t="s">
        <v>898</v>
      </c>
      <c r="L528">
        <v>1367</v>
      </c>
      <c r="N528">
        <v>1011</v>
      </c>
      <c r="O528" t="s">
        <v>872</v>
      </c>
      <c r="P528" t="s">
        <v>872</v>
      </c>
      <c r="Q528">
        <v>1</v>
      </c>
      <c r="X528">
        <v>0.01</v>
      </c>
      <c r="Y528">
        <v>0</v>
      </c>
      <c r="Z528">
        <v>1.7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6</v>
      </c>
      <c r="AG528">
        <v>0.01</v>
      </c>
      <c r="AH528">
        <v>2</v>
      </c>
      <c r="AI528">
        <v>92865757</v>
      </c>
      <c r="AJ528">
        <v>554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ROW(Source!A175)</f>
        <v>175</v>
      </c>
      <c r="B529">
        <v>92865765</v>
      </c>
      <c r="C529">
        <v>92865754</v>
      </c>
      <c r="D529">
        <v>48205728</v>
      </c>
      <c r="E529">
        <v>1</v>
      </c>
      <c r="F529">
        <v>1</v>
      </c>
      <c r="G529">
        <v>1</v>
      </c>
      <c r="H529">
        <v>2</v>
      </c>
      <c r="I529" t="s">
        <v>1036</v>
      </c>
      <c r="J529" t="s">
        <v>1037</v>
      </c>
      <c r="K529" t="s">
        <v>1038</v>
      </c>
      <c r="L529">
        <v>1367</v>
      </c>
      <c r="N529">
        <v>1011</v>
      </c>
      <c r="O529" t="s">
        <v>872</v>
      </c>
      <c r="P529" t="s">
        <v>872</v>
      </c>
      <c r="Q529">
        <v>1</v>
      </c>
      <c r="X529">
        <v>0.01</v>
      </c>
      <c r="Y529">
        <v>0</v>
      </c>
      <c r="Z529">
        <v>89.99</v>
      </c>
      <c r="AA529">
        <v>10.06</v>
      </c>
      <c r="AB529">
        <v>0</v>
      </c>
      <c r="AC529">
        <v>0</v>
      </c>
      <c r="AD529">
        <v>1</v>
      </c>
      <c r="AE529">
        <v>0</v>
      </c>
      <c r="AF529" t="s">
        <v>6</v>
      </c>
      <c r="AG529">
        <v>0.01</v>
      </c>
      <c r="AH529">
        <v>2</v>
      </c>
      <c r="AI529">
        <v>92865758</v>
      </c>
      <c r="AJ529">
        <v>555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ROW(Source!A175)</f>
        <v>175</v>
      </c>
      <c r="B530">
        <v>92865766</v>
      </c>
      <c r="C530">
        <v>92865754</v>
      </c>
      <c r="D530">
        <v>48206504</v>
      </c>
      <c r="E530">
        <v>1</v>
      </c>
      <c r="F530">
        <v>1</v>
      </c>
      <c r="G530">
        <v>1</v>
      </c>
      <c r="H530">
        <v>2</v>
      </c>
      <c r="I530" t="s">
        <v>869</v>
      </c>
      <c r="J530" t="s">
        <v>870</v>
      </c>
      <c r="K530" t="s">
        <v>871</v>
      </c>
      <c r="L530">
        <v>1367</v>
      </c>
      <c r="N530">
        <v>1011</v>
      </c>
      <c r="O530" t="s">
        <v>872</v>
      </c>
      <c r="P530" t="s">
        <v>872</v>
      </c>
      <c r="Q530">
        <v>1</v>
      </c>
      <c r="X530">
        <v>0.01</v>
      </c>
      <c r="Y530">
        <v>0</v>
      </c>
      <c r="Z530">
        <v>65.709999999999994</v>
      </c>
      <c r="AA530">
        <v>11.6</v>
      </c>
      <c r="AB530">
        <v>0</v>
      </c>
      <c r="AC530">
        <v>0</v>
      </c>
      <c r="AD530">
        <v>1</v>
      </c>
      <c r="AE530">
        <v>0</v>
      </c>
      <c r="AF530" t="s">
        <v>6</v>
      </c>
      <c r="AG530">
        <v>0.01</v>
      </c>
      <c r="AH530">
        <v>2</v>
      </c>
      <c r="AI530">
        <v>92865759</v>
      </c>
      <c r="AJ530">
        <v>556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ROW(Source!A175)</f>
        <v>175</v>
      </c>
      <c r="B531">
        <v>92865767</v>
      </c>
      <c r="C531">
        <v>92865754</v>
      </c>
      <c r="D531">
        <v>48207143</v>
      </c>
      <c r="E531">
        <v>1</v>
      </c>
      <c r="F531">
        <v>1</v>
      </c>
      <c r="G531">
        <v>1</v>
      </c>
      <c r="H531">
        <v>2</v>
      </c>
      <c r="I531" t="s">
        <v>1039</v>
      </c>
      <c r="J531" t="s">
        <v>1040</v>
      </c>
      <c r="K531" t="s">
        <v>1041</v>
      </c>
      <c r="L531">
        <v>1367</v>
      </c>
      <c r="N531">
        <v>1011</v>
      </c>
      <c r="O531" t="s">
        <v>872</v>
      </c>
      <c r="P531" t="s">
        <v>872</v>
      </c>
      <c r="Q531">
        <v>1</v>
      </c>
      <c r="X531">
        <v>1.1200000000000001</v>
      </c>
      <c r="Y531">
        <v>0</v>
      </c>
      <c r="Z531">
        <v>6.82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6</v>
      </c>
      <c r="AG531">
        <v>1.1200000000000001</v>
      </c>
      <c r="AH531">
        <v>2</v>
      </c>
      <c r="AI531">
        <v>92865760</v>
      </c>
      <c r="AJ531">
        <v>557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ROW(Source!A175)</f>
        <v>175</v>
      </c>
      <c r="B532">
        <v>92865768</v>
      </c>
      <c r="C532">
        <v>92865754</v>
      </c>
      <c r="D532">
        <v>48087405</v>
      </c>
      <c r="E532">
        <v>1</v>
      </c>
      <c r="F532">
        <v>1</v>
      </c>
      <c r="G532">
        <v>1</v>
      </c>
      <c r="H532">
        <v>3</v>
      </c>
      <c r="I532" t="s">
        <v>1042</v>
      </c>
      <c r="J532" t="s">
        <v>1043</v>
      </c>
      <c r="K532" t="s">
        <v>1044</v>
      </c>
      <c r="L532">
        <v>1348</v>
      </c>
      <c r="N532">
        <v>1009</v>
      </c>
      <c r="O532" t="s">
        <v>532</v>
      </c>
      <c r="P532" t="s">
        <v>532</v>
      </c>
      <c r="Q532">
        <v>1000</v>
      </c>
      <c r="X532">
        <v>8.9999999999999993E-3</v>
      </c>
      <c r="Y532">
        <v>15620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6</v>
      </c>
      <c r="AG532">
        <v>8.9999999999999993E-3</v>
      </c>
      <c r="AH532">
        <v>2</v>
      </c>
      <c r="AI532">
        <v>92865761</v>
      </c>
      <c r="AJ532">
        <v>558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ROW(Source!A175)</f>
        <v>175</v>
      </c>
      <c r="B533">
        <v>92865769</v>
      </c>
      <c r="C533">
        <v>92865754</v>
      </c>
      <c r="D533">
        <v>48088461</v>
      </c>
      <c r="E533">
        <v>1</v>
      </c>
      <c r="F533">
        <v>1</v>
      </c>
      <c r="G533">
        <v>1</v>
      </c>
      <c r="H533">
        <v>3</v>
      </c>
      <c r="I533" t="s">
        <v>1176</v>
      </c>
      <c r="J533" t="s">
        <v>1177</v>
      </c>
      <c r="K533" t="s">
        <v>1178</v>
      </c>
      <c r="L533">
        <v>1348</v>
      </c>
      <c r="N533">
        <v>1009</v>
      </c>
      <c r="O533" t="s">
        <v>532</v>
      </c>
      <c r="P533" t="s">
        <v>532</v>
      </c>
      <c r="Q533">
        <v>1000</v>
      </c>
      <c r="X533">
        <v>1.5E-3</v>
      </c>
      <c r="Y533">
        <v>7640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6</v>
      </c>
      <c r="AG533">
        <v>1.5E-3</v>
      </c>
      <c r="AH533">
        <v>3</v>
      </c>
      <c r="AI533">
        <v>-1</v>
      </c>
      <c r="AJ533" t="s">
        <v>6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ROW(Source!A176)</f>
        <v>176</v>
      </c>
      <c r="B534">
        <v>92865778</v>
      </c>
      <c r="C534">
        <v>92865770</v>
      </c>
      <c r="D534">
        <v>49510721</v>
      </c>
      <c r="E534">
        <v>70</v>
      </c>
      <c r="F534">
        <v>1</v>
      </c>
      <c r="G534">
        <v>1</v>
      </c>
      <c r="H534">
        <v>1</v>
      </c>
      <c r="I534" t="s">
        <v>1007</v>
      </c>
      <c r="J534" t="s">
        <v>6</v>
      </c>
      <c r="K534" t="s">
        <v>1008</v>
      </c>
      <c r="L534">
        <v>1191</v>
      </c>
      <c r="N534">
        <v>1013</v>
      </c>
      <c r="O534" t="s">
        <v>855</v>
      </c>
      <c r="P534" t="s">
        <v>855</v>
      </c>
      <c r="Q534">
        <v>1</v>
      </c>
      <c r="X534">
        <v>64.599999999999994</v>
      </c>
      <c r="Y534">
        <v>0</v>
      </c>
      <c r="Z534">
        <v>0</v>
      </c>
      <c r="AA534">
        <v>0</v>
      </c>
      <c r="AB534">
        <v>8.86</v>
      </c>
      <c r="AC534">
        <v>0</v>
      </c>
      <c r="AD534">
        <v>1</v>
      </c>
      <c r="AE534">
        <v>1</v>
      </c>
      <c r="AF534" t="s">
        <v>6</v>
      </c>
      <c r="AG534">
        <v>64.599999999999994</v>
      </c>
      <c r="AH534">
        <v>2</v>
      </c>
      <c r="AI534">
        <v>92865771</v>
      </c>
      <c r="AJ534">
        <v>559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ROW(Source!A176)</f>
        <v>176</v>
      </c>
      <c r="B535">
        <v>92865779</v>
      </c>
      <c r="C535">
        <v>92865770</v>
      </c>
      <c r="D535">
        <v>49510905</v>
      </c>
      <c r="E535">
        <v>70</v>
      </c>
      <c r="F535">
        <v>1</v>
      </c>
      <c r="G535">
        <v>1</v>
      </c>
      <c r="H535">
        <v>1</v>
      </c>
      <c r="I535" t="s">
        <v>867</v>
      </c>
      <c r="J535" t="s">
        <v>6</v>
      </c>
      <c r="K535" t="s">
        <v>868</v>
      </c>
      <c r="L535">
        <v>1191</v>
      </c>
      <c r="N535">
        <v>1013</v>
      </c>
      <c r="O535" t="s">
        <v>855</v>
      </c>
      <c r="P535" t="s">
        <v>855</v>
      </c>
      <c r="Q535">
        <v>1</v>
      </c>
      <c r="X535">
        <v>0.04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2</v>
      </c>
      <c r="AF535" t="s">
        <v>6</v>
      </c>
      <c r="AG535">
        <v>0.04</v>
      </c>
      <c r="AH535">
        <v>2</v>
      </c>
      <c r="AI535">
        <v>92865772</v>
      </c>
      <c r="AJ535">
        <v>560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ROW(Source!A176)</f>
        <v>176</v>
      </c>
      <c r="B536">
        <v>92865780</v>
      </c>
      <c r="C536">
        <v>92865770</v>
      </c>
      <c r="D536">
        <v>49672767</v>
      </c>
      <c r="E536">
        <v>1</v>
      </c>
      <c r="F536">
        <v>1</v>
      </c>
      <c r="G536">
        <v>1</v>
      </c>
      <c r="H536">
        <v>2</v>
      </c>
      <c r="I536" t="s">
        <v>1045</v>
      </c>
      <c r="J536" t="s">
        <v>1046</v>
      </c>
      <c r="K536" t="s">
        <v>1047</v>
      </c>
      <c r="L536">
        <v>1367</v>
      </c>
      <c r="N536">
        <v>1011</v>
      </c>
      <c r="O536" t="s">
        <v>872</v>
      </c>
      <c r="P536" t="s">
        <v>872</v>
      </c>
      <c r="Q536">
        <v>1</v>
      </c>
      <c r="X536">
        <v>0.01</v>
      </c>
      <c r="Y536">
        <v>0</v>
      </c>
      <c r="Z536">
        <v>31.26</v>
      </c>
      <c r="AA536">
        <v>13.5</v>
      </c>
      <c r="AB536">
        <v>0</v>
      </c>
      <c r="AC536">
        <v>0</v>
      </c>
      <c r="AD536">
        <v>1</v>
      </c>
      <c r="AE536">
        <v>0</v>
      </c>
      <c r="AF536" t="s">
        <v>6</v>
      </c>
      <c r="AG536">
        <v>0.01</v>
      </c>
      <c r="AH536">
        <v>2</v>
      </c>
      <c r="AI536">
        <v>92865773</v>
      </c>
      <c r="AJ536">
        <v>561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ROW(Source!A176)</f>
        <v>176</v>
      </c>
      <c r="B537">
        <v>92865781</v>
      </c>
      <c r="C537">
        <v>92865770</v>
      </c>
      <c r="D537">
        <v>49673503</v>
      </c>
      <c r="E537">
        <v>1</v>
      </c>
      <c r="F537">
        <v>1</v>
      </c>
      <c r="G537">
        <v>1</v>
      </c>
      <c r="H537">
        <v>2</v>
      </c>
      <c r="I537" t="s">
        <v>869</v>
      </c>
      <c r="J537" t="s">
        <v>870</v>
      </c>
      <c r="K537" t="s">
        <v>871</v>
      </c>
      <c r="L537">
        <v>1367</v>
      </c>
      <c r="N537">
        <v>1011</v>
      </c>
      <c r="O537" t="s">
        <v>872</v>
      </c>
      <c r="P537" t="s">
        <v>872</v>
      </c>
      <c r="Q537">
        <v>1</v>
      </c>
      <c r="X537">
        <v>0.03</v>
      </c>
      <c r="Y537">
        <v>0</v>
      </c>
      <c r="Z537">
        <v>65.709999999999994</v>
      </c>
      <c r="AA537">
        <v>11.6</v>
      </c>
      <c r="AB537">
        <v>0</v>
      </c>
      <c r="AC537">
        <v>0</v>
      </c>
      <c r="AD537">
        <v>1</v>
      </c>
      <c r="AE537">
        <v>0</v>
      </c>
      <c r="AF537" t="s">
        <v>6</v>
      </c>
      <c r="AG537">
        <v>0.03</v>
      </c>
      <c r="AH537">
        <v>2</v>
      </c>
      <c r="AI537">
        <v>92865774</v>
      </c>
      <c r="AJ537">
        <v>562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ROW(Source!A176)</f>
        <v>176</v>
      </c>
      <c r="B538">
        <v>92865782</v>
      </c>
      <c r="C538">
        <v>92865770</v>
      </c>
      <c r="D538">
        <v>49526680</v>
      </c>
      <c r="E538">
        <v>1</v>
      </c>
      <c r="F538">
        <v>1</v>
      </c>
      <c r="G538">
        <v>1</v>
      </c>
      <c r="H538">
        <v>3</v>
      </c>
      <c r="I538" t="s">
        <v>1048</v>
      </c>
      <c r="J538" t="s">
        <v>1049</v>
      </c>
      <c r="K538" t="s">
        <v>1050</v>
      </c>
      <c r="L538">
        <v>1346</v>
      </c>
      <c r="N538">
        <v>1009</v>
      </c>
      <c r="O538" t="s">
        <v>541</v>
      </c>
      <c r="P538" t="s">
        <v>541</v>
      </c>
      <c r="Q538">
        <v>1</v>
      </c>
      <c r="X538">
        <v>0.3</v>
      </c>
      <c r="Y538">
        <v>1.82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6</v>
      </c>
      <c r="AG538">
        <v>0.3</v>
      </c>
      <c r="AH538">
        <v>2</v>
      </c>
      <c r="AI538">
        <v>92865775</v>
      </c>
      <c r="AJ538">
        <v>563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ROW(Source!A176)</f>
        <v>176</v>
      </c>
      <c r="B539">
        <v>92865783</v>
      </c>
      <c r="C539">
        <v>92865770</v>
      </c>
      <c r="D539">
        <v>49513945</v>
      </c>
      <c r="E539">
        <v>70</v>
      </c>
      <c r="F539">
        <v>1</v>
      </c>
      <c r="G539">
        <v>1</v>
      </c>
      <c r="H539">
        <v>3</v>
      </c>
      <c r="I539" t="s">
        <v>1179</v>
      </c>
      <c r="J539" t="s">
        <v>6</v>
      </c>
      <c r="K539" t="s">
        <v>1180</v>
      </c>
      <c r="L539">
        <v>1348</v>
      </c>
      <c r="N539">
        <v>1009</v>
      </c>
      <c r="O539" t="s">
        <v>532</v>
      </c>
      <c r="P539" t="s">
        <v>532</v>
      </c>
      <c r="Q539">
        <v>1000</v>
      </c>
      <c r="X539">
        <v>2.46E-2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 t="s">
        <v>6</v>
      </c>
      <c r="AG539">
        <v>2.46E-2</v>
      </c>
      <c r="AH539">
        <v>3</v>
      </c>
      <c r="AI539">
        <v>-1</v>
      </c>
      <c r="AJ539" t="s">
        <v>6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ROW(Source!A176)</f>
        <v>176</v>
      </c>
      <c r="B540">
        <v>92865784</v>
      </c>
      <c r="C540">
        <v>92865770</v>
      </c>
      <c r="D540">
        <v>49555191</v>
      </c>
      <c r="E540">
        <v>1</v>
      </c>
      <c r="F540">
        <v>1</v>
      </c>
      <c r="G540">
        <v>1</v>
      </c>
      <c r="H540">
        <v>3</v>
      </c>
      <c r="I540" t="s">
        <v>1051</v>
      </c>
      <c r="J540" t="s">
        <v>1052</v>
      </c>
      <c r="K540" t="s">
        <v>1053</v>
      </c>
      <c r="L540">
        <v>1346</v>
      </c>
      <c r="N540">
        <v>1009</v>
      </c>
      <c r="O540" t="s">
        <v>541</v>
      </c>
      <c r="P540" t="s">
        <v>541</v>
      </c>
      <c r="Q540">
        <v>1</v>
      </c>
      <c r="X540">
        <v>2.7</v>
      </c>
      <c r="Y540">
        <v>32.6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6</v>
      </c>
      <c r="AG540">
        <v>2.7</v>
      </c>
      <c r="AH540">
        <v>2</v>
      </c>
      <c r="AI540">
        <v>92865777</v>
      </c>
      <c r="AJ540">
        <v>565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ROW(Source!A178)</f>
        <v>178</v>
      </c>
      <c r="B541">
        <v>92865793</v>
      </c>
      <c r="C541">
        <v>92865786</v>
      </c>
      <c r="D541">
        <v>49510721</v>
      </c>
      <c r="E541">
        <v>70</v>
      </c>
      <c r="F541">
        <v>1</v>
      </c>
      <c r="G541">
        <v>1</v>
      </c>
      <c r="H541">
        <v>1</v>
      </c>
      <c r="I541" t="s">
        <v>1007</v>
      </c>
      <c r="J541" t="s">
        <v>6</v>
      </c>
      <c r="K541" t="s">
        <v>1008</v>
      </c>
      <c r="L541">
        <v>1191</v>
      </c>
      <c r="N541">
        <v>1013</v>
      </c>
      <c r="O541" t="s">
        <v>855</v>
      </c>
      <c r="P541" t="s">
        <v>855</v>
      </c>
      <c r="Q541">
        <v>1</v>
      </c>
      <c r="X541">
        <v>36.9</v>
      </c>
      <c r="Y541">
        <v>0</v>
      </c>
      <c r="Z541">
        <v>0</v>
      </c>
      <c r="AA541">
        <v>0</v>
      </c>
      <c r="AB541">
        <v>8.86</v>
      </c>
      <c r="AC541">
        <v>0</v>
      </c>
      <c r="AD541">
        <v>1</v>
      </c>
      <c r="AE541">
        <v>1</v>
      </c>
      <c r="AF541" t="s">
        <v>6</v>
      </c>
      <c r="AG541">
        <v>36.9</v>
      </c>
      <c r="AH541">
        <v>2</v>
      </c>
      <c r="AI541">
        <v>92865787</v>
      </c>
      <c r="AJ541">
        <v>566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ROW(Source!A178)</f>
        <v>178</v>
      </c>
      <c r="B542">
        <v>92865794</v>
      </c>
      <c r="C542">
        <v>92865786</v>
      </c>
      <c r="D542">
        <v>49510905</v>
      </c>
      <c r="E542">
        <v>70</v>
      </c>
      <c r="F542">
        <v>1</v>
      </c>
      <c r="G542">
        <v>1</v>
      </c>
      <c r="H542">
        <v>1</v>
      </c>
      <c r="I542" t="s">
        <v>867</v>
      </c>
      <c r="J542" t="s">
        <v>6</v>
      </c>
      <c r="K542" t="s">
        <v>868</v>
      </c>
      <c r="L542">
        <v>1191</v>
      </c>
      <c r="N542">
        <v>1013</v>
      </c>
      <c r="O542" t="s">
        <v>855</v>
      </c>
      <c r="P542" t="s">
        <v>855</v>
      </c>
      <c r="Q542">
        <v>1</v>
      </c>
      <c r="X542">
        <v>0.04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2</v>
      </c>
      <c r="AF542" t="s">
        <v>6</v>
      </c>
      <c r="AG542">
        <v>0.04</v>
      </c>
      <c r="AH542">
        <v>2</v>
      </c>
      <c r="AI542">
        <v>92865788</v>
      </c>
      <c r="AJ542">
        <v>567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ROW(Source!A178)</f>
        <v>178</v>
      </c>
      <c r="B543">
        <v>92865795</v>
      </c>
      <c r="C543">
        <v>92865786</v>
      </c>
      <c r="D543">
        <v>49672767</v>
      </c>
      <c r="E543">
        <v>1</v>
      </c>
      <c r="F543">
        <v>1</v>
      </c>
      <c r="G543">
        <v>1</v>
      </c>
      <c r="H543">
        <v>2</v>
      </c>
      <c r="I543" t="s">
        <v>1045</v>
      </c>
      <c r="J543" t="s">
        <v>1046</v>
      </c>
      <c r="K543" t="s">
        <v>1047</v>
      </c>
      <c r="L543">
        <v>1367</v>
      </c>
      <c r="N543">
        <v>1011</v>
      </c>
      <c r="O543" t="s">
        <v>872</v>
      </c>
      <c r="P543" t="s">
        <v>872</v>
      </c>
      <c r="Q543">
        <v>1</v>
      </c>
      <c r="X543">
        <v>0.01</v>
      </c>
      <c r="Y543">
        <v>0</v>
      </c>
      <c r="Z543">
        <v>31.26</v>
      </c>
      <c r="AA543">
        <v>13.5</v>
      </c>
      <c r="AB543">
        <v>0</v>
      </c>
      <c r="AC543">
        <v>0</v>
      </c>
      <c r="AD543">
        <v>1</v>
      </c>
      <c r="AE543">
        <v>0</v>
      </c>
      <c r="AF543" t="s">
        <v>6</v>
      </c>
      <c r="AG543">
        <v>0.01</v>
      </c>
      <c r="AH543">
        <v>2</v>
      </c>
      <c r="AI543">
        <v>92865789</v>
      </c>
      <c r="AJ543">
        <v>568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ROW(Source!A178)</f>
        <v>178</v>
      </c>
      <c r="B544">
        <v>92865796</v>
      </c>
      <c r="C544">
        <v>92865786</v>
      </c>
      <c r="D544">
        <v>49673503</v>
      </c>
      <c r="E544">
        <v>1</v>
      </c>
      <c r="F544">
        <v>1</v>
      </c>
      <c r="G544">
        <v>1</v>
      </c>
      <c r="H544">
        <v>2</v>
      </c>
      <c r="I544" t="s">
        <v>869</v>
      </c>
      <c r="J544" t="s">
        <v>870</v>
      </c>
      <c r="K544" t="s">
        <v>871</v>
      </c>
      <c r="L544">
        <v>1367</v>
      </c>
      <c r="N544">
        <v>1011</v>
      </c>
      <c r="O544" t="s">
        <v>872</v>
      </c>
      <c r="P544" t="s">
        <v>872</v>
      </c>
      <c r="Q544">
        <v>1</v>
      </c>
      <c r="X544">
        <v>0.03</v>
      </c>
      <c r="Y544">
        <v>0</v>
      </c>
      <c r="Z544">
        <v>65.709999999999994</v>
      </c>
      <c r="AA544">
        <v>11.6</v>
      </c>
      <c r="AB544">
        <v>0</v>
      </c>
      <c r="AC544">
        <v>0</v>
      </c>
      <c r="AD544">
        <v>1</v>
      </c>
      <c r="AE544">
        <v>0</v>
      </c>
      <c r="AF544" t="s">
        <v>6</v>
      </c>
      <c r="AG544">
        <v>0.03</v>
      </c>
      <c r="AH544">
        <v>2</v>
      </c>
      <c r="AI544">
        <v>92865790</v>
      </c>
      <c r="AJ544">
        <v>569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ROW(Source!A178)</f>
        <v>178</v>
      </c>
      <c r="B545">
        <v>92865797</v>
      </c>
      <c r="C545">
        <v>92865786</v>
      </c>
      <c r="D545">
        <v>49526680</v>
      </c>
      <c r="E545">
        <v>1</v>
      </c>
      <c r="F545">
        <v>1</v>
      </c>
      <c r="G545">
        <v>1</v>
      </c>
      <c r="H545">
        <v>3</v>
      </c>
      <c r="I545" t="s">
        <v>1048</v>
      </c>
      <c r="J545" t="s">
        <v>1049</v>
      </c>
      <c r="K545" t="s">
        <v>1050</v>
      </c>
      <c r="L545">
        <v>1346</v>
      </c>
      <c r="N545">
        <v>1009</v>
      </c>
      <c r="O545" t="s">
        <v>541</v>
      </c>
      <c r="P545" t="s">
        <v>541</v>
      </c>
      <c r="Q545">
        <v>1</v>
      </c>
      <c r="X545">
        <v>0.3</v>
      </c>
      <c r="Y545">
        <v>1.82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6</v>
      </c>
      <c r="AG545">
        <v>0.3</v>
      </c>
      <c r="AH545">
        <v>2</v>
      </c>
      <c r="AI545">
        <v>92865791</v>
      </c>
      <c r="AJ545">
        <v>570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ROW(Source!A178)</f>
        <v>178</v>
      </c>
      <c r="B546">
        <v>92865798</v>
      </c>
      <c r="C546">
        <v>92865786</v>
      </c>
      <c r="D546">
        <v>49513945</v>
      </c>
      <c r="E546">
        <v>70</v>
      </c>
      <c r="F546">
        <v>1</v>
      </c>
      <c r="G546">
        <v>1</v>
      </c>
      <c r="H546">
        <v>3</v>
      </c>
      <c r="I546" t="s">
        <v>1179</v>
      </c>
      <c r="J546" t="s">
        <v>6</v>
      </c>
      <c r="K546" t="s">
        <v>1180</v>
      </c>
      <c r="L546">
        <v>1348</v>
      </c>
      <c r="N546">
        <v>1009</v>
      </c>
      <c r="O546" t="s">
        <v>532</v>
      </c>
      <c r="P546" t="s">
        <v>532</v>
      </c>
      <c r="Q546">
        <v>1000</v>
      </c>
      <c r="X546">
        <v>2.46E-2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 t="s">
        <v>6</v>
      </c>
      <c r="AG546">
        <v>2.46E-2</v>
      </c>
      <c r="AH546">
        <v>3</v>
      </c>
      <c r="AI546">
        <v>-1</v>
      </c>
      <c r="AJ546" t="s">
        <v>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ROW(Source!A178)</f>
        <v>178</v>
      </c>
      <c r="B547">
        <v>92865799</v>
      </c>
      <c r="C547">
        <v>92865786</v>
      </c>
      <c r="D547">
        <v>49555191</v>
      </c>
      <c r="E547">
        <v>1</v>
      </c>
      <c r="F547">
        <v>1</v>
      </c>
      <c r="G547">
        <v>1</v>
      </c>
      <c r="H547">
        <v>3</v>
      </c>
      <c r="I547" t="s">
        <v>1051</v>
      </c>
      <c r="J547" t="s">
        <v>1052</v>
      </c>
      <c r="K547" t="s">
        <v>1053</v>
      </c>
      <c r="L547">
        <v>1346</v>
      </c>
      <c r="N547">
        <v>1009</v>
      </c>
      <c r="O547" t="s">
        <v>541</v>
      </c>
      <c r="P547" t="s">
        <v>541</v>
      </c>
      <c r="Q547">
        <v>1</v>
      </c>
      <c r="X547">
        <v>2.7</v>
      </c>
      <c r="Y547">
        <v>32.6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6</v>
      </c>
      <c r="AG547">
        <v>2.7</v>
      </c>
      <c r="AH547">
        <v>2</v>
      </c>
      <c r="AI547">
        <v>92865792</v>
      </c>
      <c r="AJ547">
        <v>571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ROW(Source!A180)</f>
        <v>180</v>
      </c>
      <c r="B548">
        <v>92865819</v>
      </c>
      <c r="C548">
        <v>92865801</v>
      </c>
      <c r="D548">
        <v>49510767</v>
      </c>
      <c r="E548">
        <v>70</v>
      </c>
      <c r="F548">
        <v>1</v>
      </c>
      <c r="G548">
        <v>1</v>
      </c>
      <c r="H548">
        <v>1</v>
      </c>
      <c r="I548" t="s">
        <v>853</v>
      </c>
      <c r="J548" t="s">
        <v>6</v>
      </c>
      <c r="K548" t="s">
        <v>854</v>
      </c>
      <c r="L548">
        <v>1191</v>
      </c>
      <c r="N548">
        <v>1013</v>
      </c>
      <c r="O548" t="s">
        <v>855</v>
      </c>
      <c r="P548" t="s">
        <v>855</v>
      </c>
      <c r="Q548">
        <v>1</v>
      </c>
      <c r="X548">
        <v>2.2000000000000002</v>
      </c>
      <c r="Y548">
        <v>0</v>
      </c>
      <c r="Z548">
        <v>0</v>
      </c>
      <c r="AA548">
        <v>0</v>
      </c>
      <c r="AB548">
        <v>9.92</v>
      </c>
      <c r="AC548">
        <v>0</v>
      </c>
      <c r="AD548">
        <v>1</v>
      </c>
      <c r="AE548">
        <v>1</v>
      </c>
      <c r="AF548" t="s">
        <v>6</v>
      </c>
      <c r="AG548">
        <v>2.2000000000000002</v>
      </c>
      <c r="AH548">
        <v>2</v>
      </c>
      <c r="AI548">
        <v>92865804</v>
      </c>
      <c r="AJ548">
        <v>572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ROW(Source!A180)</f>
        <v>180</v>
      </c>
      <c r="B549">
        <v>92865820</v>
      </c>
      <c r="C549">
        <v>92865801</v>
      </c>
      <c r="D549">
        <v>49510905</v>
      </c>
      <c r="E549">
        <v>70</v>
      </c>
      <c r="F549">
        <v>1</v>
      </c>
      <c r="G549">
        <v>1</v>
      </c>
      <c r="H549">
        <v>1</v>
      </c>
      <c r="I549" t="s">
        <v>867</v>
      </c>
      <c r="J549" t="s">
        <v>6</v>
      </c>
      <c r="K549" t="s">
        <v>868</v>
      </c>
      <c r="L549">
        <v>1191</v>
      </c>
      <c r="N549">
        <v>1013</v>
      </c>
      <c r="O549" t="s">
        <v>855</v>
      </c>
      <c r="P549" t="s">
        <v>855</v>
      </c>
      <c r="Q549">
        <v>1</v>
      </c>
      <c r="X549">
        <v>0.25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2</v>
      </c>
      <c r="AF549" t="s">
        <v>6</v>
      </c>
      <c r="AG549">
        <v>0.25</v>
      </c>
      <c r="AH549">
        <v>2</v>
      </c>
      <c r="AI549">
        <v>92865805</v>
      </c>
      <c r="AJ549">
        <v>573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ROW(Source!A180)</f>
        <v>180</v>
      </c>
      <c r="B550">
        <v>92865821</v>
      </c>
      <c r="C550">
        <v>92865801</v>
      </c>
      <c r="D550">
        <v>49673503</v>
      </c>
      <c r="E550">
        <v>1</v>
      </c>
      <c r="F550">
        <v>1</v>
      </c>
      <c r="G550">
        <v>1</v>
      </c>
      <c r="H550">
        <v>2</v>
      </c>
      <c r="I550" t="s">
        <v>869</v>
      </c>
      <c r="J550" t="s">
        <v>870</v>
      </c>
      <c r="K550" t="s">
        <v>871</v>
      </c>
      <c r="L550">
        <v>1367</v>
      </c>
      <c r="N550">
        <v>1011</v>
      </c>
      <c r="O550" t="s">
        <v>872</v>
      </c>
      <c r="P550" t="s">
        <v>872</v>
      </c>
      <c r="Q550">
        <v>1</v>
      </c>
      <c r="X550">
        <v>0.25</v>
      </c>
      <c r="Y550">
        <v>0</v>
      </c>
      <c r="Z550">
        <v>65.709999999999994</v>
      </c>
      <c r="AA550">
        <v>11.6</v>
      </c>
      <c r="AB550">
        <v>0</v>
      </c>
      <c r="AC550">
        <v>0</v>
      </c>
      <c r="AD550">
        <v>1</v>
      </c>
      <c r="AE550">
        <v>0</v>
      </c>
      <c r="AF550" t="s">
        <v>6</v>
      </c>
      <c r="AG550">
        <v>0.25</v>
      </c>
      <c r="AH550">
        <v>2</v>
      </c>
      <c r="AI550">
        <v>92865806</v>
      </c>
      <c r="AJ550">
        <v>574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ROW(Source!A180)</f>
        <v>180</v>
      </c>
      <c r="B551">
        <v>92865822</v>
      </c>
      <c r="C551">
        <v>92865801</v>
      </c>
      <c r="D551">
        <v>49674355</v>
      </c>
      <c r="E551">
        <v>1</v>
      </c>
      <c r="F551">
        <v>1</v>
      </c>
      <c r="G551">
        <v>1</v>
      </c>
      <c r="H551">
        <v>2</v>
      </c>
      <c r="I551" t="s">
        <v>1054</v>
      </c>
      <c r="J551" t="s">
        <v>1055</v>
      </c>
      <c r="K551" t="s">
        <v>1056</v>
      </c>
      <c r="L551">
        <v>1367</v>
      </c>
      <c r="N551">
        <v>1011</v>
      </c>
      <c r="O551" t="s">
        <v>872</v>
      </c>
      <c r="P551" t="s">
        <v>872</v>
      </c>
      <c r="Q551">
        <v>1</v>
      </c>
      <c r="X551">
        <v>0.39</v>
      </c>
      <c r="Y551">
        <v>0</v>
      </c>
      <c r="Z551">
        <v>2.16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6</v>
      </c>
      <c r="AG551">
        <v>0.39</v>
      </c>
      <c r="AH551">
        <v>2</v>
      </c>
      <c r="AI551">
        <v>92865807</v>
      </c>
      <c r="AJ551">
        <v>575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ROW(Source!A180)</f>
        <v>180</v>
      </c>
      <c r="B552">
        <v>92865823</v>
      </c>
      <c r="C552">
        <v>92865801</v>
      </c>
      <c r="D552">
        <v>49523581</v>
      </c>
      <c r="E552">
        <v>1</v>
      </c>
      <c r="F552">
        <v>1</v>
      </c>
      <c r="G552">
        <v>1</v>
      </c>
      <c r="H552">
        <v>3</v>
      </c>
      <c r="I552" t="s">
        <v>1057</v>
      </c>
      <c r="J552" t="s">
        <v>1058</v>
      </c>
      <c r="K552" t="s">
        <v>1059</v>
      </c>
      <c r="L552">
        <v>1301</v>
      </c>
      <c r="N552">
        <v>1003</v>
      </c>
      <c r="O552" t="s">
        <v>425</v>
      </c>
      <c r="P552" t="s">
        <v>425</v>
      </c>
      <c r="Q552">
        <v>1</v>
      </c>
      <c r="X552">
        <v>15</v>
      </c>
      <c r="Y552">
        <v>3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6</v>
      </c>
      <c r="AG552">
        <v>15</v>
      </c>
      <c r="AH552">
        <v>2</v>
      </c>
      <c r="AI552">
        <v>92865808</v>
      </c>
      <c r="AJ552">
        <v>576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ROW(Source!A180)</f>
        <v>180</v>
      </c>
      <c r="B553">
        <v>92865824</v>
      </c>
      <c r="C553">
        <v>92865801</v>
      </c>
      <c r="D553">
        <v>49544628</v>
      </c>
      <c r="E553">
        <v>1</v>
      </c>
      <c r="F553">
        <v>1</v>
      </c>
      <c r="G553">
        <v>1</v>
      </c>
      <c r="H553">
        <v>3</v>
      </c>
      <c r="I553" t="s">
        <v>1060</v>
      </c>
      <c r="J553" t="s">
        <v>1061</v>
      </c>
      <c r="K553" t="s">
        <v>1062</v>
      </c>
      <c r="L553">
        <v>1346</v>
      </c>
      <c r="N553">
        <v>1009</v>
      </c>
      <c r="O553" t="s">
        <v>541</v>
      </c>
      <c r="P553" t="s">
        <v>541</v>
      </c>
      <c r="Q553">
        <v>1</v>
      </c>
      <c r="X553">
        <v>3.3000000000000002E-2</v>
      </c>
      <c r="Y553">
        <v>60.23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6</v>
      </c>
      <c r="AG553">
        <v>3.3000000000000002E-2</v>
      </c>
      <c r="AH553">
        <v>2</v>
      </c>
      <c r="AI553">
        <v>92865809</v>
      </c>
      <c r="AJ553">
        <v>577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ROW(Source!A180)</f>
        <v>180</v>
      </c>
      <c r="B554">
        <v>92865825</v>
      </c>
      <c r="C554">
        <v>92865801</v>
      </c>
      <c r="D554">
        <v>49549543</v>
      </c>
      <c r="E554">
        <v>1</v>
      </c>
      <c r="F554">
        <v>1</v>
      </c>
      <c r="G554">
        <v>1</v>
      </c>
      <c r="H554">
        <v>3</v>
      </c>
      <c r="I554" t="s">
        <v>1063</v>
      </c>
      <c r="J554" t="s">
        <v>1064</v>
      </c>
      <c r="K554" t="s">
        <v>1065</v>
      </c>
      <c r="L554">
        <v>1425</v>
      </c>
      <c r="N554">
        <v>1013</v>
      </c>
      <c r="O554" t="s">
        <v>53</v>
      </c>
      <c r="P554" t="s">
        <v>53</v>
      </c>
      <c r="Q554">
        <v>1</v>
      </c>
      <c r="X554">
        <v>0.3</v>
      </c>
      <c r="Y554">
        <v>98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6</v>
      </c>
      <c r="AG554">
        <v>0.3</v>
      </c>
      <c r="AH554">
        <v>2</v>
      </c>
      <c r="AI554">
        <v>92865810</v>
      </c>
      <c r="AJ554">
        <v>578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ROW(Source!A180)</f>
        <v>180</v>
      </c>
      <c r="B555">
        <v>92865826</v>
      </c>
      <c r="C555">
        <v>92865801</v>
      </c>
      <c r="D555">
        <v>49513689</v>
      </c>
      <c r="E555">
        <v>70</v>
      </c>
      <c r="F555">
        <v>1</v>
      </c>
      <c r="G555">
        <v>1</v>
      </c>
      <c r="H555">
        <v>3</v>
      </c>
      <c r="I555" t="s">
        <v>1181</v>
      </c>
      <c r="J555" t="s">
        <v>6</v>
      </c>
      <c r="K555" t="s">
        <v>1182</v>
      </c>
      <c r="L555">
        <v>1301</v>
      </c>
      <c r="N555">
        <v>1003</v>
      </c>
      <c r="O555" t="s">
        <v>425</v>
      </c>
      <c r="P555" t="s">
        <v>425</v>
      </c>
      <c r="Q555">
        <v>1</v>
      </c>
      <c r="X555">
        <v>11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6</v>
      </c>
      <c r="AG555">
        <v>11</v>
      </c>
      <c r="AH555">
        <v>3</v>
      </c>
      <c r="AI555">
        <v>-1</v>
      </c>
      <c r="AJ555" t="s">
        <v>6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ROW(Source!A180)</f>
        <v>180</v>
      </c>
      <c r="B556">
        <v>92865827</v>
      </c>
      <c r="C556">
        <v>92865801</v>
      </c>
      <c r="D556">
        <v>49553409</v>
      </c>
      <c r="E556">
        <v>1</v>
      </c>
      <c r="F556">
        <v>1</v>
      </c>
      <c r="G556">
        <v>1</v>
      </c>
      <c r="H556">
        <v>3</v>
      </c>
      <c r="I556" t="s">
        <v>1066</v>
      </c>
      <c r="J556" t="s">
        <v>1067</v>
      </c>
      <c r="K556" t="s">
        <v>1068</v>
      </c>
      <c r="L556">
        <v>1296</v>
      </c>
      <c r="N556">
        <v>1002</v>
      </c>
      <c r="O556" t="s">
        <v>1012</v>
      </c>
      <c r="P556" t="s">
        <v>1012</v>
      </c>
      <c r="Q556">
        <v>1</v>
      </c>
      <c r="X556">
        <v>0.14299999999999999</v>
      </c>
      <c r="Y556">
        <v>65.58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6</v>
      </c>
      <c r="AG556">
        <v>0.14299999999999999</v>
      </c>
      <c r="AH556">
        <v>2</v>
      </c>
      <c r="AI556">
        <v>92865811</v>
      </c>
      <c r="AJ556">
        <v>587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ROW(Source!A180)</f>
        <v>180</v>
      </c>
      <c r="B557">
        <v>92865828</v>
      </c>
      <c r="C557">
        <v>92865801</v>
      </c>
      <c r="D557">
        <v>49554226</v>
      </c>
      <c r="E557">
        <v>1</v>
      </c>
      <c r="F557">
        <v>1</v>
      </c>
      <c r="G557">
        <v>1</v>
      </c>
      <c r="H557">
        <v>3</v>
      </c>
      <c r="I557" t="s">
        <v>1183</v>
      </c>
      <c r="J557" t="s">
        <v>1184</v>
      </c>
      <c r="K557" t="s">
        <v>1185</v>
      </c>
      <c r="L557">
        <v>1296</v>
      </c>
      <c r="N557">
        <v>1002</v>
      </c>
      <c r="O557" t="s">
        <v>1012</v>
      </c>
      <c r="P557" t="s">
        <v>1012</v>
      </c>
      <c r="Q557">
        <v>1</v>
      </c>
      <c r="X557">
        <v>0</v>
      </c>
      <c r="Y557">
        <v>269.51</v>
      </c>
      <c r="Z557">
        <v>0</v>
      </c>
      <c r="AA557">
        <v>0</v>
      </c>
      <c r="AB557">
        <v>0</v>
      </c>
      <c r="AC557">
        <v>1</v>
      </c>
      <c r="AD557">
        <v>0</v>
      </c>
      <c r="AE557">
        <v>0</v>
      </c>
      <c r="AF557" t="s">
        <v>6</v>
      </c>
      <c r="AG557">
        <v>0</v>
      </c>
      <c r="AH557">
        <v>3</v>
      </c>
      <c r="AI557">
        <v>-1</v>
      </c>
      <c r="AJ557" t="s">
        <v>6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ROW(Source!A180)</f>
        <v>180</v>
      </c>
      <c r="B558">
        <v>92865829</v>
      </c>
      <c r="C558">
        <v>92865801</v>
      </c>
      <c r="D558">
        <v>49555331</v>
      </c>
      <c r="E558">
        <v>1</v>
      </c>
      <c r="F558">
        <v>1</v>
      </c>
      <c r="G558">
        <v>1</v>
      </c>
      <c r="H558">
        <v>3</v>
      </c>
      <c r="I558" t="s">
        <v>1069</v>
      </c>
      <c r="J558" t="s">
        <v>1070</v>
      </c>
      <c r="K558" t="s">
        <v>1071</v>
      </c>
      <c r="L558">
        <v>1296</v>
      </c>
      <c r="N558">
        <v>1002</v>
      </c>
      <c r="O558" t="s">
        <v>1012</v>
      </c>
      <c r="P558" t="s">
        <v>1012</v>
      </c>
      <c r="Q558">
        <v>1</v>
      </c>
      <c r="X558">
        <v>0.02</v>
      </c>
      <c r="Y558">
        <v>200.58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6</v>
      </c>
      <c r="AG558">
        <v>0.02</v>
      </c>
      <c r="AH558">
        <v>2</v>
      </c>
      <c r="AI558">
        <v>92865812</v>
      </c>
      <c r="AJ558">
        <v>588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ROW(Source!A189)</f>
        <v>189</v>
      </c>
      <c r="B559">
        <v>92865851</v>
      </c>
      <c r="C559">
        <v>92865838</v>
      </c>
      <c r="D559">
        <v>49510767</v>
      </c>
      <c r="E559">
        <v>70</v>
      </c>
      <c r="F559">
        <v>1</v>
      </c>
      <c r="G559">
        <v>1</v>
      </c>
      <c r="H559">
        <v>1</v>
      </c>
      <c r="I559" t="s">
        <v>853</v>
      </c>
      <c r="J559" t="s">
        <v>6</v>
      </c>
      <c r="K559" t="s">
        <v>854</v>
      </c>
      <c r="L559">
        <v>1191</v>
      </c>
      <c r="N559">
        <v>1013</v>
      </c>
      <c r="O559" t="s">
        <v>855</v>
      </c>
      <c r="P559" t="s">
        <v>855</v>
      </c>
      <c r="Q559">
        <v>1</v>
      </c>
      <c r="X559">
        <v>2.06</v>
      </c>
      <c r="Y559">
        <v>0</v>
      </c>
      <c r="Z559">
        <v>0</v>
      </c>
      <c r="AA559">
        <v>0</v>
      </c>
      <c r="AB559">
        <v>9.92</v>
      </c>
      <c r="AC559">
        <v>0</v>
      </c>
      <c r="AD559">
        <v>1</v>
      </c>
      <c r="AE559">
        <v>1</v>
      </c>
      <c r="AF559" t="s">
        <v>6</v>
      </c>
      <c r="AG559">
        <v>2.06</v>
      </c>
      <c r="AH559">
        <v>2</v>
      </c>
      <c r="AI559">
        <v>92865839</v>
      </c>
      <c r="AJ559">
        <v>589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ROW(Source!A189)</f>
        <v>189</v>
      </c>
      <c r="B560">
        <v>92865852</v>
      </c>
      <c r="C560">
        <v>92865838</v>
      </c>
      <c r="D560">
        <v>49510905</v>
      </c>
      <c r="E560">
        <v>70</v>
      </c>
      <c r="F560">
        <v>1</v>
      </c>
      <c r="G560">
        <v>1</v>
      </c>
      <c r="H560">
        <v>1</v>
      </c>
      <c r="I560" t="s">
        <v>867</v>
      </c>
      <c r="J560" t="s">
        <v>6</v>
      </c>
      <c r="K560" t="s">
        <v>868</v>
      </c>
      <c r="L560">
        <v>1191</v>
      </c>
      <c r="N560">
        <v>1013</v>
      </c>
      <c r="O560" t="s">
        <v>855</v>
      </c>
      <c r="P560" t="s">
        <v>855</v>
      </c>
      <c r="Q560">
        <v>1</v>
      </c>
      <c r="X560">
        <v>0.47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6</v>
      </c>
      <c r="AG560">
        <v>0.47</v>
      </c>
      <c r="AH560">
        <v>2</v>
      </c>
      <c r="AI560">
        <v>92865840</v>
      </c>
      <c r="AJ560">
        <v>590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ROW(Source!A189)</f>
        <v>189</v>
      </c>
      <c r="B561">
        <v>92865853</v>
      </c>
      <c r="C561">
        <v>92865838</v>
      </c>
      <c r="D561">
        <v>49672451</v>
      </c>
      <c r="E561">
        <v>1</v>
      </c>
      <c r="F561">
        <v>1</v>
      </c>
      <c r="G561">
        <v>1</v>
      </c>
      <c r="H561">
        <v>2</v>
      </c>
      <c r="I561" t="s">
        <v>1072</v>
      </c>
      <c r="J561" t="s">
        <v>1073</v>
      </c>
      <c r="K561" t="s">
        <v>1074</v>
      </c>
      <c r="L561">
        <v>1367</v>
      </c>
      <c r="N561">
        <v>1011</v>
      </c>
      <c r="O561" t="s">
        <v>872</v>
      </c>
      <c r="P561" t="s">
        <v>872</v>
      </c>
      <c r="Q561">
        <v>1</v>
      </c>
      <c r="X561">
        <v>0.25</v>
      </c>
      <c r="Y561">
        <v>0</v>
      </c>
      <c r="Z561">
        <v>2.99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6</v>
      </c>
      <c r="AG561">
        <v>0.25</v>
      </c>
      <c r="AH561">
        <v>2</v>
      </c>
      <c r="AI561">
        <v>92865841</v>
      </c>
      <c r="AJ561">
        <v>591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ROW(Source!A189)</f>
        <v>189</v>
      </c>
      <c r="B562">
        <v>92865854</v>
      </c>
      <c r="C562">
        <v>92865838</v>
      </c>
      <c r="D562">
        <v>49672573</v>
      </c>
      <c r="E562">
        <v>1</v>
      </c>
      <c r="F562">
        <v>1</v>
      </c>
      <c r="G562">
        <v>1</v>
      </c>
      <c r="H562">
        <v>2</v>
      </c>
      <c r="I562" t="s">
        <v>893</v>
      </c>
      <c r="J562" t="s">
        <v>894</v>
      </c>
      <c r="K562" t="s">
        <v>895</v>
      </c>
      <c r="L562">
        <v>1367</v>
      </c>
      <c r="N562">
        <v>1011</v>
      </c>
      <c r="O562" t="s">
        <v>872</v>
      </c>
      <c r="P562" t="s">
        <v>872</v>
      </c>
      <c r="Q562">
        <v>1</v>
      </c>
      <c r="X562">
        <v>0.11</v>
      </c>
      <c r="Y562">
        <v>0</v>
      </c>
      <c r="Z562">
        <v>115.4</v>
      </c>
      <c r="AA562">
        <v>13.5</v>
      </c>
      <c r="AB562">
        <v>0</v>
      </c>
      <c r="AC562">
        <v>0</v>
      </c>
      <c r="AD562">
        <v>1</v>
      </c>
      <c r="AE562">
        <v>0</v>
      </c>
      <c r="AF562" t="s">
        <v>6</v>
      </c>
      <c r="AG562">
        <v>0.11</v>
      </c>
      <c r="AH562">
        <v>2</v>
      </c>
      <c r="AI562">
        <v>92865842</v>
      </c>
      <c r="AJ562">
        <v>592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ROW(Source!A189)</f>
        <v>189</v>
      </c>
      <c r="B563">
        <v>92865855</v>
      </c>
      <c r="C563">
        <v>92865838</v>
      </c>
      <c r="D563">
        <v>49673503</v>
      </c>
      <c r="E563">
        <v>1</v>
      </c>
      <c r="F563">
        <v>1</v>
      </c>
      <c r="G563">
        <v>1</v>
      </c>
      <c r="H563">
        <v>2</v>
      </c>
      <c r="I563" t="s">
        <v>869</v>
      </c>
      <c r="J563" t="s">
        <v>870</v>
      </c>
      <c r="K563" t="s">
        <v>871</v>
      </c>
      <c r="L563">
        <v>1367</v>
      </c>
      <c r="N563">
        <v>1011</v>
      </c>
      <c r="O563" t="s">
        <v>872</v>
      </c>
      <c r="P563" t="s">
        <v>872</v>
      </c>
      <c r="Q563">
        <v>1</v>
      </c>
      <c r="X563">
        <v>0.11</v>
      </c>
      <c r="Y563">
        <v>0</v>
      </c>
      <c r="Z563">
        <v>65.709999999999994</v>
      </c>
      <c r="AA563">
        <v>11.6</v>
      </c>
      <c r="AB563">
        <v>0</v>
      </c>
      <c r="AC563">
        <v>0</v>
      </c>
      <c r="AD563">
        <v>1</v>
      </c>
      <c r="AE563">
        <v>0</v>
      </c>
      <c r="AF563" t="s">
        <v>6</v>
      </c>
      <c r="AG563">
        <v>0.11</v>
      </c>
      <c r="AH563">
        <v>2</v>
      </c>
      <c r="AI563">
        <v>92865843</v>
      </c>
      <c r="AJ563">
        <v>593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ROW(Source!A189)</f>
        <v>189</v>
      </c>
      <c r="B564">
        <v>92865856</v>
      </c>
      <c r="C564">
        <v>92865838</v>
      </c>
      <c r="D564">
        <v>49673715</v>
      </c>
      <c r="E564">
        <v>1</v>
      </c>
      <c r="F564">
        <v>1</v>
      </c>
      <c r="G564">
        <v>1</v>
      </c>
      <c r="H564">
        <v>2</v>
      </c>
      <c r="I564" t="s">
        <v>873</v>
      </c>
      <c r="J564" t="s">
        <v>874</v>
      </c>
      <c r="K564" t="s">
        <v>875</v>
      </c>
      <c r="L564">
        <v>1367</v>
      </c>
      <c r="N564">
        <v>1011</v>
      </c>
      <c r="O564" t="s">
        <v>872</v>
      </c>
      <c r="P564" t="s">
        <v>872</v>
      </c>
      <c r="Q564">
        <v>1</v>
      </c>
      <c r="X564">
        <v>0.72</v>
      </c>
      <c r="Y564">
        <v>0</v>
      </c>
      <c r="Z564">
        <v>8.1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6</v>
      </c>
      <c r="AG564">
        <v>0.72</v>
      </c>
      <c r="AH564">
        <v>2</v>
      </c>
      <c r="AI564">
        <v>92865844</v>
      </c>
      <c r="AJ564">
        <v>594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ROW(Source!A189)</f>
        <v>189</v>
      </c>
      <c r="B565">
        <v>92865857</v>
      </c>
      <c r="C565">
        <v>92865838</v>
      </c>
      <c r="D565">
        <v>49673729</v>
      </c>
      <c r="E565">
        <v>1</v>
      </c>
      <c r="F565">
        <v>1</v>
      </c>
      <c r="G565">
        <v>1</v>
      </c>
      <c r="H565">
        <v>2</v>
      </c>
      <c r="I565" t="s">
        <v>1075</v>
      </c>
      <c r="J565" t="s">
        <v>1076</v>
      </c>
      <c r="K565" t="s">
        <v>1077</v>
      </c>
      <c r="L565">
        <v>1367</v>
      </c>
      <c r="N565">
        <v>1011</v>
      </c>
      <c r="O565" t="s">
        <v>872</v>
      </c>
      <c r="P565" t="s">
        <v>872</v>
      </c>
      <c r="Q565">
        <v>1</v>
      </c>
      <c r="X565">
        <v>0.25</v>
      </c>
      <c r="Y565">
        <v>0</v>
      </c>
      <c r="Z565">
        <v>90</v>
      </c>
      <c r="AA565">
        <v>10.06</v>
      </c>
      <c r="AB565">
        <v>0</v>
      </c>
      <c r="AC565">
        <v>0</v>
      </c>
      <c r="AD565">
        <v>1</v>
      </c>
      <c r="AE565">
        <v>0</v>
      </c>
      <c r="AF565" t="s">
        <v>6</v>
      </c>
      <c r="AG565">
        <v>0.25</v>
      </c>
      <c r="AH565">
        <v>2</v>
      </c>
      <c r="AI565">
        <v>92865845</v>
      </c>
      <c r="AJ565">
        <v>595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ROW(Source!A189)</f>
        <v>189</v>
      </c>
      <c r="B566">
        <v>92865858</v>
      </c>
      <c r="C566">
        <v>92865838</v>
      </c>
      <c r="D566">
        <v>49524290</v>
      </c>
      <c r="E566">
        <v>1</v>
      </c>
      <c r="F566">
        <v>1</v>
      </c>
      <c r="G566">
        <v>1</v>
      </c>
      <c r="H566">
        <v>3</v>
      </c>
      <c r="I566" t="s">
        <v>1078</v>
      </c>
      <c r="J566" t="s">
        <v>1079</v>
      </c>
      <c r="K566" t="s">
        <v>1080</v>
      </c>
      <c r="L566">
        <v>1346</v>
      </c>
      <c r="N566">
        <v>1009</v>
      </c>
      <c r="O566" t="s">
        <v>541</v>
      </c>
      <c r="P566" t="s">
        <v>541</v>
      </c>
      <c r="Q566">
        <v>1</v>
      </c>
      <c r="X566">
        <v>0.15</v>
      </c>
      <c r="Y566">
        <v>10.57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6</v>
      </c>
      <c r="AG566">
        <v>0.15</v>
      </c>
      <c r="AH566">
        <v>2</v>
      </c>
      <c r="AI566">
        <v>92865846</v>
      </c>
      <c r="AJ566">
        <v>596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ROW(Source!A189)</f>
        <v>189</v>
      </c>
      <c r="B567">
        <v>92865859</v>
      </c>
      <c r="C567">
        <v>92865838</v>
      </c>
      <c r="D567">
        <v>49525488</v>
      </c>
      <c r="E567">
        <v>1</v>
      </c>
      <c r="F567">
        <v>1</v>
      </c>
      <c r="G567">
        <v>1</v>
      </c>
      <c r="H567">
        <v>3</v>
      </c>
      <c r="I567" t="s">
        <v>961</v>
      </c>
      <c r="J567" t="s">
        <v>962</v>
      </c>
      <c r="K567" t="s">
        <v>963</v>
      </c>
      <c r="L567">
        <v>1346</v>
      </c>
      <c r="N567">
        <v>1009</v>
      </c>
      <c r="O567" t="s">
        <v>541</v>
      </c>
      <c r="P567" t="s">
        <v>541</v>
      </c>
      <c r="Q567">
        <v>1</v>
      </c>
      <c r="X567">
        <v>0.1</v>
      </c>
      <c r="Y567">
        <v>9.0399999999999991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6</v>
      </c>
      <c r="AG567">
        <v>0.1</v>
      </c>
      <c r="AH567">
        <v>2</v>
      </c>
      <c r="AI567">
        <v>92865847</v>
      </c>
      <c r="AJ567">
        <v>597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ROW(Source!A189)</f>
        <v>189</v>
      </c>
      <c r="B568">
        <v>92865860</v>
      </c>
      <c r="C568">
        <v>92865838</v>
      </c>
      <c r="D568">
        <v>49554585</v>
      </c>
      <c r="E568">
        <v>1</v>
      </c>
      <c r="F568">
        <v>1</v>
      </c>
      <c r="G568">
        <v>1</v>
      </c>
      <c r="H568">
        <v>3</v>
      </c>
      <c r="I568" t="s">
        <v>1081</v>
      </c>
      <c r="J568" t="s">
        <v>1082</v>
      </c>
      <c r="K568" t="s">
        <v>1083</v>
      </c>
      <c r="L568">
        <v>1346</v>
      </c>
      <c r="N568">
        <v>1009</v>
      </c>
      <c r="O568" t="s">
        <v>541</v>
      </c>
      <c r="P568" t="s">
        <v>541</v>
      </c>
      <c r="Q568">
        <v>1</v>
      </c>
      <c r="X568">
        <v>0.02</v>
      </c>
      <c r="Y568">
        <v>28.6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6</v>
      </c>
      <c r="AG568">
        <v>0.02</v>
      </c>
      <c r="AH568">
        <v>2</v>
      </c>
      <c r="AI568">
        <v>92865848</v>
      </c>
      <c r="AJ568">
        <v>598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ROW(Source!A189)</f>
        <v>189</v>
      </c>
      <c r="B569">
        <v>92865861</v>
      </c>
      <c r="C569">
        <v>92865838</v>
      </c>
      <c r="D569">
        <v>49515638</v>
      </c>
      <c r="E569">
        <v>70</v>
      </c>
      <c r="F569">
        <v>1</v>
      </c>
      <c r="G569">
        <v>1</v>
      </c>
      <c r="H569">
        <v>3</v>
      </c>
      <c r="I569" t="s">
        <v>859</v>
      </c>
      <c r="J569" t="s">
        <v>6</v>
      </c>
      <c r="K569" t="s">
        <v>860</v>
      </c>
      <c r="L569">
        <v>1374</v>
      </c>
      <c r="N569">
        <v>1013</v>
      </c>
      <c r="O569" t="s">
        <v>861</v>
      </c>
      <c r="P569" t="s">
        <v>861</v>
      </c>
      <c r="Q569">
        <v>1</v>
      </c>
      <c r="X569">
        <v>0.41</v>
      </c>
      <c r="Y569">
        <v>1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6</v>
      </c>
      <c r="AG569">
        <v>0.41</v>
      </c>
      <c r="AH569">
        <v>2</v>
      </c>
      <c r="AI569">
        <v>92865849</v>
      </c>
      <c r="AJ569">
        <v>600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ROW(Source!A191)</f>
        <v>191</v>
      </c>
      <c r="B570">
        <v>92865876</v>
      </c>
      <c r="C570">
        <v>92865863</v>
      </c>
      <c r="D570">
        <v>49510767</v>
      </c>
      <c r="E570">
        <v>70</v>
      </c>
      <c r="F570">
        <v>1</v>
      </c>
      <c r="G570">
        <v>1</v>
      </c>
      <c r="H570">
        <v>1</v>
      </c>
      <c r="I570" t="s">
        <v>853</v>
      </c>
      <c r="J570" t="s">
        <v>6</v>
      </c>
      <c r="K570" t="s">
        <v>854</v>
      </c>
      <c r="L570">
        <v>1191</v>
      </c>
      <c r="N570">
        <v>1013</v>
      </c>
      <c r="O570" t="s">
        <v>855</v>
      </c>
      <c r="P570" t="s">
        <v>855</v>
      </c>
      <c r="Q570">
        <v>1</v>
      </c>
      <c r="X570">
        <v>2.06</v>
      </c>
      <c r="Y570">
        <v>0</v>
      </c>
      <c r="Z570">
        <v>0</v>
      </c>
      <c r="AA570">
        <v>0</v>
      </c>
      <c r="AB570">
        <v>9.92</v>
      </c>
      <c r="AC570">
        <v>0</v>
      </c>
      <c r="AD570">
        <v>1</v>
      </c>
      <c r="AE570">
        <v>1</v>
      </c>
      <c r="AF570" t="s">
        <v>6</v>
      </c>
      <c r="AG570">
        <v>2.06</v>
      </c>
      <c r="AH570">
        <v>2</v>
      </c>
      <c r="AI570">
        <v>92865864</v>
      </c>
      <c r="AJ570">
        <v>601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ROW(Source!A191)</f>
        <v>191</v>
      </c>
      <c r="B571">
        <v>92865877</v>
      </c>
      <c r="C571">
        <v>92865863</v>
      </c>
      <c r="D571">
        <v>49510905</v>
      </c>
      <c r="E571">
        <v>70</v>
      </c>
      <c r="F571">
        <v>1</v>
      </c>
      <c r="G571">
        <v>1</v>
      </c>
      <c r="H571">
        <v>1</v>
      </c>
      <c r="I571" t="s">
        <v>867</v>
      </c>
      <c r="J571" t="s">
        <v>6</v>
      </c>
      <c r="K571" t="s">
        <v>868</v>
      </c>
      <c r="L571">
        <v>1191</v>
      </c>
      <c r="N571">
        <v>1013</v>
      </c>
      <c r="O571" t="s">
        <v>855</v>
      </c>
      <c r="P571" t="s">
        <v>855</v>
      </c>
      <c r="Q571">
        <v>1</v>
      </c>
      <c r="X571">
        <v>0.31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2</v>
      </c>
      <c r="AF571" t="s">
        <v>6</v>
      </c>
      <c r="AG571">
        <v>0.31</v>
      </c>
      <c r="AH571">
        <v>2</v>
      </c>
      <c r="AI571">
        <v>92865865</v>
      </c>
      <c r="AJ571">
        <v>602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ROW(Source!A191)</f>
        <v>191</v>
      </c>
      <c r="B572">
        <v>92865878</v>
      </c>
      <c r="C572">
        <v>92865863</v>
      </c>
      <c r="D572">
        <v>49672451</v>
      </c>
      <c r="E572">
        <v>1</v>
      </c>
      <c r="F572">
        <v>1</v>
      </c>
      <c r="G572">
        <v>1</v>
      </c>
      <c r="H572">
        <v>2</v>
      </c>
      <c r="I572" t="s">
        <v>1072</v>
      </c>
      <c r="J572" t="s">
        <v>1073</v>
      </c>
      <c r="K572" t="s">
        <v>1074</v>
      </c>
      <c r="L572">
        <v>1367</v>
      </c>
      <c r="N572">
        <v>1011</v>
      </c>
      <c r="O572" t="s">
        <v>872</v>
      </c>
      <c r="P572" t="s">
        <v>872</v>
      </c>
      <c r="Q572">
        <v>1</v>
      </c>
      <c r="X572">
        <v>0.19</v>
      </c>
      <c r="Y572">
        <v>0</v>
      </c>
      <c r="Z572">
        <v>2.99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6</v>
      </c>
      <c r="AG572">
        <v>0.19</v>
      </c>
      <c r="AH572">
        <v>2</v>
      </c>
      <c r="AI572">
        <v>92865866</v>
      </c>
      <c r="AJ572">
        <v>603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ROW(Source!A191)</f>
        <v>191</v>
      </c>
      <c r="B573">
        <v>92865879</v>
      </c>
      <c r="C573">
        <v>92865863</v>
      </c>
      <c r="D573">
        <v>49672573</v>
      </c>
      <c r="E573">
        <v>1</v>
      </c>
      <c r="F573">
        <v>1</v>
      </c>
      <c r="G573">
        <v>1</v>
      </c>
      <c r="H573">
        <v>2</v>
      </c>
      <c r="I573" t="s">
        <v>893</v>
      </c>
      <c r="J573" t="s">
        <v>894</v>
      </c>
      <c r="K573" t="s">
        <v>895</v>
      </c>
      <c r="L573">
        <v>1367</v>
      </c>
      <c r="N573">
        <v>1011</v>
      </c>
      <c r="O573" t="s">
        <v>872</v>
      </c>
      <c r="P573" t="s">
        <v>872</v>
      </c>
      <c r="Q573">
        <v>1</v>
      </c>
      <c r="X573">
        <v>0.06</v>
      </c>
      <c r="Y573">
        <v>0</v>
      </c>
      <c r="Z573">
        <v>115.4</v>
      </c>
      <c r="AA573">
        <v>13.5</v>
      </c>
      <c r="AB573">
        <v>0</v>
      </c>
      <c r="AC573">
        <v>0</v>
      </c>
      <c r="AD573">
        <v>1</v>
      </c>
      <c r="AE573">
        <v>0</v>
      </c>
      <c r="AF573" t="s">
        <v>6</v>
      </c>
      <c r="AG573">
        <v>0.06</v>
      </c>
      <c r="AH573">
        <v>2</v>
      </c>
      <c r="AI573">
        <v>92865867</v>
      </c>
      <c r="AJ573">
        <v>604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ROW(Source!A191)</f>
        <v>191</v>
      </c>
      <c r="B574">
        <v>92865880</v>
      </c>
      <c r="C574">
        <v>92865863</v>
      </c>
      <c r="D574">
        <v>49673503</v>
      </c>
      <c r="E574">
        <v>1</v>
      </c>
      <c r="F574">
        <v>1</v>
      </c>
      <c r="G574">
        <v>1</v>
      </c>
      <c r="H574">
        <v>2</v>
      </c>
      <c r="I574" t="s">
        <v>869</v>
      </c>
      <c r="J574" t="s">
        <v>870</v>
      </c>
      <c r="K574" t="s">
        <v>871</v>
      </c>
      <c r="L574">
        <v>1367</v>
      </c>
      <c r="N574">
        <v>1011</v>
      </c>
      <c r="O574" t="s">
        <v>872</v>
      </c>
      <c r="P574" t="s">
        <v>872</v>
      </c>
      <c r="Q574">
        <v>1</v>
      </c>
      <c r="X574">
        <v>0.06</v>
      </c>
      <c r="Y574">
        <v>0</v>
      </c>
      <c r="Z574">
        <v>65.709999999999994</v>
      </c>
      <c r="AA574">
        <v>11.6</v>
      </c>
      <c r="AB574">
        <v>0</v>
      </c>
      <c r="AC574">
        <v>0</v>
      </c>
      <c r="AD574">
        <v>1</v>
      </c>
      <c r="AE574">
        <v>0</v>
      </c>
      <c r="AF574" t="s">
        <v>6</v>
      </c>
      <c r="AG574">
        <v>0.06</v>
      </c>
      <c r="AH574">
        <v>2</v>
      </c>
      <c r="AI574">
        <v>92865868</v>
      </c>
      <c r="AJ574">
        <v>605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ROW(Source!A191)</f>
        <v>191</v>
      </c>
      <c r="B575">
        <v>92865881</v>
      </c>
      <c r="C575">
        <v>92865863</v>
      </c>
      <c r="D575">
        <v>49673715</v>
      </c>
      <c r="E575">
        <v>1</v>
      </c>
      <c r="F575">
        <v>1</v>
      </c>
      <c r="G575">
        <v>1</v>
      </c>
      <c r="H575">
        <v>2</v>
      </c>
      <c r="I575" t="s">
        <v>873</v>
      </c>
      <c r="J575" t="s">
        <v>874</v>
      </c>
      <c r="K575" t="s">
        <v>875</v>
      </c>
      <c r="L575">
        <v>1367</v>
      </c>
      <c r="N575">
        <v>1011</v>
      </c>
      <c r="O575" t="s">
        <v>872</v>
      </c>
      <c r="P575" t="s">
        <v>872</v>
      </c>
      <c r="Q575">
        <v>1</v>
      </c>
      <c r="X575">
        <v>0.61</v>
      </c>
      <c r="Y575">
        <v>0</v>
      </c>
      <c r="Z575">
        <v>8.1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6</v>
      </c>
      <c r="AG575">
        <v>0.61</v>
      </c>
      <c r="AH575">
        <v>2</v>
      </c>
      <c r="AI575">
        <v>92865869</v>
      </c>
      <c r="AJ575">
        <v>606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ROW(Source!A191)</f>
        <v>191</v>
      </c>
      <c r="B576">
        <v>92865882</v>
      </c>
      <c r="C576">
        <v>92865863</v>
      </c>
      <c r="D576">
        <v>49673729</v>
      </c>
      <c r="E576">
        <v>1</v>
      </c>
      <c r="F576">
        <v>1</v>
      </c>
      <c r="G576">
        <v>1</v>
      </c>
      <c r="H576">
        <v>2</v>
      </c>
      <c r="I576" t="s">
        <v>1075</v>
      </c>
      <c r="J576" t="s">
        <v>1076</v>
      </c>
      <c r="K576" t="s">
        <v>1077</v>
      </c>
      <c r="L576">
        <v>1367</v>
      </c>
      <c r="N576">
        <v>1011</v>
      </c>
      <c r="O576" t="s">
        <v>872</v>
      </c>
      <c r="P576" t="s">
        <v>872</v>
      </c>
      <c r="Q576">
        <v>1</v>
      </c>
      <c r="X576">
        <v>0.19</v>
      </c>
      <c r="Y576">
        <v>0</v>
      </c>
      <c r="Z576">
        <v>90</v>
      </c>
      <c r="AA576">
        <v>10.06</v>
      </c>
      <c r="AB576">
        <v>0</v>
      </c>
      <c r="AC576">
        <v>0</v>
      </c>
      <c r="AD576">
        <v>1</v>
      </c>
      <c r="AE576">
        <v>0</v>
      </c>
      <c r="AF576" t="s">
        <v>6</v>
      </c>
      <c r="AG576">
        <v>0.19</v>
      </c>
      <c r="AH576">
        <v>2</v>
      </c>
      <c r="AI576">
        <v>92865870</v>
      </c>
      <c r="AJ576">
        <v>607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ROW(Source!A191)</f>
        <v>191</v>
      </c>
      <c r="B577">
        <v>92865883</v>
      </c>
      <c r="C577">
        <v>92865863</v>
      </c>
      <c r="D577">
        <v>49524290</v>
      </c>
      <c r="E577">
        <v>1</v>
      </c>
      <c r="F577">
        <v>1</v>
      </c>
      <c r="G577">
        <v>1</v>
      </c>
      <c r="H577">
        <v>3</v>
      </c>
      <c r="I577" t="s">
        <v>1078</v>
      </c>
      <c r="J577" t="s">
        <v>1079</v>
      </c>
      <c r="K577" t="s">
        <v>1080</v>
      </c>
      <c r="L577">
        <v>1346</v>
      </c>
      <c r="N577">
        <v>1009</v>
      </c>
      <c r="O577" t="s">
        <v>541</v>
      </c>
      <c r="P577" t="s">
        <v>541</v>
      </c>
      <c r="Q577">
        <v>1</v>
      </c>
      <c r="X577">
        <v>0.1</v>
      </c>
      <c r="Y577">
        <v>10.57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6</v>
      </c>
      <c r="AG577">
        <v>0.1</v>
      </c>
      <c r="AH577">
        <v>2</v>
      </c>
      <c r="AI577">
        <v>92865871</v>
      </c>
      <c r="AJ577">
        <v>608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ROW(Source!A191)</f>
        <v>191</v>
      </c>
      <c r="B578">
        <v>92865884</v>
      </c>
      <c r="C578">
        <v>92865863</v>
      </c>
      <c r="D578">
        <v>49525488</v>
      </c>
      <c r="E578">
        <v>1</v>
      </c>
      <c r="F578">
        <v>1</v>
      </c>
      <c r="G578">
        <v>1</v>
      </c>
      <c r="H578">
        <v>3</v>
      </c>
      <c r="I578" t="s">
        <v>961</v>
      </c>
      <c r="J578" t="s">
        <v>962</v>
      </c>
      <c r="K578" t="s">
        <v>963</v>
      </c>
      <c r="L578">
        <v>1346</v>
      </c>
      <c r="N578">
        <v>1009</v>
      </c>
      <c r="O578" t="s">
        <v>541</v>
      </c>
      <c r="P578" t="s">
        <v>541</v>
      </c>
      <c r="Q578">
        <v>1</v>
      </c>
      <c r="X578">
        <v>0.1</v>
      </c>
      <c r="Y578">
        <v>9.0399999999999991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6</v>
      </c>
      <c r="AG578">
        <v>0.1</v>
      </c>
      <c r="AH578">
        <v>2</v>
      </c>
      <c r="AI578">
        <v>92865872</v>
      </c>
      <c r="AJ578">
        <v>609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ROW(Source!A191)</f>
        <v>191</v>
      </c>
      <c r="B579">
        <v>92865885</v>
      </c>
      <c r="C579">
        <v>92865863</v>
      </c>
      <c r="D579">
        <v>49554585</v>
      </c>
      <c r="E579">
        <v>1</v>
      </c>
      <c r="F579">
        <v>1</v>
      </c>
      <c r="G579">
        <v>1</v>
      </c>
      <c r="H579">
        <v>3</v>
      </c>
      <c r="I579" t="s">
        <v>1081</v>
      </c>
      <c r="J579" t="s">
        <v>1082</v>
      </c>
      <c r="K579" t="s">
        <v>1083</v>
      </c>
      <c r="L579">
        <v>1346</v>
      </c>
      <c r="N579">
        <v>1009</v>
      </c>
      <c r="O579" t="s">
        <v>541</v>
      </c>
      <c r="P579" t="s">
        <v>541</v>
      </c>
      <c r="Q579">
        <v>1</v>
      </c>
      <c r="X579">
        <v>0.02</v>
      </c>
      <c r="Y579">
        <v>28.6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6</v>
      </c>
      <c r="AG579">
        <v>0.02</v>
      </c>
      <c r="AH579">
        <v>2</v>
      </c>
      <c r="AI579">
        <v>92865873</v>
      </c>
      <c r="AJ579">
        <v>610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ROW(Source!A191)</f>
        <v>191</v>
      </c>
      <c r="B580">
        <v>92865886</v>
      </c>
      <c r="C580">
        <v>92865863</v>
      </c>
      <c r="D580">
        <v>49515638</v>
      </c>
      <c r="E580">
        <v>70</v>
      </c>
      <c r="F580">
        <v>1</v>
      </c>
      <c r="G580">
        <v>1</v>
      </c>
      <c r="H580">
        <v>3</v>
      </c>
      <c r="I580" t="s">
        <v>859</v>
      </c>
      <c r="J580" t="s">
        <v>6</v>
      </c>
      <c r="K580" t="s">
        <v>860</v>
      </c>
      <c r="L580">
        <v>1374</v>
      </c>
      <c r="N580">
        <v>1013</v>
      </c>
      <c r="O580" t="s">
        <v>861</v>
      </c>
      <c r="P580" t="s">
        <v>861</v>
      </c>
      <c r="Q580">
        <v>1</v>
      </c>
      <c r="X580">
        <v>0.41</v>
      </c>
      <c r="Y580">
        <v>1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6</v>
      </c>
      <c r="AG580">
        <v>0.41</v>
      </c>
      <c r="AH580">
        <v>2</v>
      </c>
      <c r="AI580">
        <v>92865874</v>
      </c>
      <c r="AJ580">
        <v>612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ROW(Source!A193)</f>
        <v>193</v>
      </c>
      <c r="B581">
        <v>92865910</v>
      </c>
      <c r="C581">
        <v>92865888</v>
      </c>
      <c r="D581">
        <v>49510753</v>
      </c>
      <c r="E581">
        <v>70</v>
      </c>
      <c r="F581">
        <v>1</v>
      </c>
      <c r="G581">
        <v>1</v>
      </c>
      <c r="H581">
        <v>1</v>
      </c>
      <c r="I581" t="s">
        <v>1013</v>
      </c>
      <c r="J581" t="s">
        <v>6</v>
      </c>
      <c r="K581" t="s">
        <v>1014</v>
      </c>
      <c r="L581">
        <v>1191</v>
      </c>
      <c r="N581">
        <v>1013</v>
      </c>
      <c r="O581" t="s">
        <v>855</v>
      </c>
      <c r="P581" t="s">
        <v>855</v>
      </c>
      <c r="Q581">
        <v>1</v>
      </c>
      <c r="X581">
        <v>1.34</v>
      </c>
      <c r="Y581">
        <v>0</v>
      </c>
      <c r="Z581">
        <v>0</v>
      </c>
      <c r="AA581">
        <v>0</v>
      </c>
      <c r="AB581">
        <v>9.51</v>
      </c>
      <c r="AC581">
        <v>0</v>
      </c>
      <c r="AD581">
        <v>1</v>
      </c>
      <c r="AE581">
        <v>1</v>
      </c>
      <c r="AF581" t="s">
        <v>6</v>
      </c>
      <c r="AG581">
        <v>1.34</v>
      </c>
      <c r="AH581">
        <v>2</v>
      </c>
      <c r="AI581">
        <v>92865892</v>
      </c>
      <c r="AJ581">
        <v>613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ROW(Source!A193)</f>
        <v>193</v>
      </c>
      <c r="B582">
        <v>92865911</v>
      </c>
      <c r="C582">
        <v>92865888</v>
      </c>
      <c r="D582">
        <v>49673715</v>
      </c>
      <c r="E582">
        <v>1</v>
      </c>
      <c r="F582">
        <v>1</v>
      </c>
      <c r="G582">
        <v>1</v>
      </c>
      <c r="H582">
        <v>2</v>
      </c>
      <c r="I582" t="s">
        <v>873</v>
      </c>
      <c r="J582" t="s">
        <v>874</v>
      </c>
      <c r="K582" t="s">
        <v>875</v>
      </c>
      <c r="L582">
        <v>1367</v>
      </c>
      <c r="N582">
        <v>1011</v>
      </c>
      <c r="O582" t="s">
        <v>872</v>
      </c>
      <c r="P582" t="s">
        <v>872</v>
      </c>
      <c r="Q582">
        <v>1</v>
      </c>
      <c r="X582">
        <v>0.108</v>
      </c>
      <c r="Y582">
        <v>0</v>
      </c>
      <c r="Z582">
        <v>8.1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6</v>
      </c>
      <c r="AG582">
        <v>0.108</v>
      </c>
      <c r="AH582">
        <v>2</v>
      </c>
      <c r="AI582">
        <v>92865893</v>
      </c>
      <c r="AJ582">
        <v>614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ROW(Source!A193)</f>
        <v>193</v>
      </c>
      <c r="B583">
        <v>92865912</v>
      </c>
      <c r="C583">
        <v>92865888</v>
      </c>
      <c r="D583">
        <v>49521494</v>
      </c>
      <c r="E583">
        <v>1</v>
      </c>
      <c r="F583">
        <v>1</v>
      </c>
      <c r="G583">
        <v>1</v>
      </c>
      <c r="H583">
        <v>3</v>
      </c>
      <c r="I583" t="s">
        <v>1084</v>
      </c>
      <c r="J583" t="s">
        <v>1085</v>
      </c>
      <c r="K583" t="s">
        <v>1086</v>
      </c>
      <c r="L583">
        <v>1346</v>
      </c>
      <c r="N583">
        <v>1009</v>
      </c>
      <c r="O583" t="s">
        <v>541</v>
      </c>
      <c r="P583" t="s">
        <v>541</v>
      </c>
      <c r="Q583">
        <v>1</v>
      </c>
      <c r="X583">
        <v>6.0000000000000001E-3</v>
      </c>
      <c r="Y583">
        <v>44.97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6</v>
      </c>
      <c r="AG583">
        <v>6.0000000000000001E-3</v>
      </c>
      <c r="AH583">
        <v>2</v>
      </c>
      <c r="AI583">
        <v>92865894</v>
      </c>
      <c r="AJ583">
        <v>615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ROW(Source!A193)</f>
        <v>193</v>
      </c>
      <c r="B584">
        <v>92865913</v>
      </c>
      <c r="C584">
        <v>92865888</v>
      </c>
      <c r="D584">
        <v>49523186</v>
      </c>
      <c r="E584">
        <v>1</v>
      </c>
      <c r="F584">
        <v>1</v>
      </c>
      <c r="G584">
        <v>1</v>
      </c>
      <c r="H584">
        <v>3</v>
      </c>
      <c r="I584" t="s">
        <v>1087</v>
      </c>
      <c r="J584" t="s">
        <v>1088</v>
      </c>
      <c r="K584" t="s">
        <v>1089</v>
      </c>
      <c r="L584">
        <v>1346</v>
      </c>
      <c r="N584">
        <v>1009</v>
      </c>
      <c r="O584" t="s">
        <v>541</v>
      </c>
      <c r="P584" t="s">
        <v>541</v>
      </c>
      <c r="Q584">
        <v>1</v>
      </c>
      <c r="X584">
        <v>1E-3</v>
      </c>
      <c r="Y584">
        <v>11.5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6</v>
      </c>
      <c r="AG584">
        <v>1E-3</v>
      </c>
      <c r="AH584">
        <v>2</v>
      </c>
      <c r="AI584">
        <v>92865895</v>
      </c>
      <c r="AJ584">
        <v>616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ROW(Source!A193)</f>
        <v>193</v>
      </c>
      <c r="B585">
        <v>92865914</v>
      </c>
      <c r="C585">
        <v>92865888</v>
      </c>
      <c r="D585">
        <v>49523481</v>
      </c>
      <c r="E585">
        <v>1</v>
      </c>
      <c r="F585">
        <v>1</v>
      </c>
      <c r="G585">
        <v>1</v>
      </c>
      <c r="H585">
        <v>3</v>
      </c>
      <c r="I585" t="s">
        <v>1090</v>
      </c>
      <c r="J585" t="s">
        <v>1091</v>
      </c>
      <c r="K585" t="s">
        <v>1092</v>
      </c>
      <c r="L585">
        <v>1346</v>
      </c>
      <c r="N585">
        <v>1009</v>
      </c>
      <c r="O585" t="s">
        <v>541</v>
      </c>
      <c r="P585" t="s">
        <v>541</v>
      </c>
      <c r="Q585">
        <v>1</v>
      </c>
      <c r="X585">
        <v>1.2E-2</v>
      </c>
      <c r="Y585">
        <v>30.4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6</v>
      </c>
      <c r="AG585">
        <v>1.2E-2</v>
      </c>
      <c r="AH585">
        <v>2</v>
      </c>
      <c r="AI585">
        <v>92865896</v>
      </c>
      <c r="AJ585">
        <v>617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ROW(Source!A193)</f>
        <v>193</v>
      </c>
      <c r="B586">
        <v>92865915</v>
      </c>
      <c r="C586">
        <v>92865888</v>
      </c>
      <c r="D586">
        <v>49524290</v>
      </c>
      <c r="E586">
        <v>1</v>
      </c>
      <c r="F586">
        <v>1</v>
      </c>
      <c r="G586">
        <v>1</v>
      </c>
      <c r="H586">
        <v>3</v>
      </c>
      <c r="I586" t="s">
        <v>1078</v>
      </c>
      <c r="J586" t="s">
        <v>1079</v>
      </c>
      <c r="K586" t="s">
        <v>1080</v>
      </c>
      <c r="L586">
        <v>1346</v>
      </c>
      <c r="N586">
        <v>1009</v>
      </c>
      <c r="O586" t="s">
        <v>541</v>
      </c>
      <c r="P586" t="s">
        <v>541</v>
      </c>
      <c r="Q586">
        <v>1</v>
      </c>
      <c r="X586">
        <v>7.0000000000000007E-2</v>
      </c>
      <c r="Y586">
        <v>10.57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6</v>
      </c>
      <c r="AG586">
        <v>7.0000000000000007E-2</v>
      </c>
      <c r="AH586">
        <v>2</v>
      </c>
      <c r="AI586">
        <v>92865897</v>
      </c>
      <c r="AJ586">
        <v>618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ROW(Source!A193)</f>
        <v>193</v>
      </c>
      <c r="B587">
        <v>92865916</v>
      </c>
      <c r="C587">
        <v>92865888</v>
      </c>
      <c r="D587">
        <v>49525488</v>
      </c>
      <c r="E587">
        <v>1</v>
      </c>
      <c r="F587">
        <v>1</v>
      </c>
      <c r="G587">
        <v>1</v>
      </c>
      <c r="H587">
        <v>3</v>
      </c>
      <c r="I587" t="s">
        <v>961</v>
      </c>
      <c r="J587" t="s">
        <v>962</v>
      </c>
      <c r="K587" t="s">
        <v>963</v>
      </c>
      <c r="L587">
        <v>1346</v>
      </c>
      <c r="N587">
        <v>1009</v>
      </c>
      <c r="O587" t="s">
        <v>541</v>
      </c>
      <c r="P587" t="s">
        <v>541</v>
      </c>
      <c r="Q587">
        <v>1</v>
      </c>
      <c r="X587">
        <v>4.9000000000000002E-2</v>
      </c>
      <c r="Y587">
        <v>9.0399999999999991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6</v>
      </c>
      <c r="AG587">
        <v>4.9000000000000002E-2</v>
      </c>
      <c r="AH587">
        <v>2</v>
      </c>
      <c r="AI587">
        <v>92865898</v>
      </c>
      <c r="AJ587">
        <v>619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ROW(Source!A193)</f>
        <v>193</v>
      </c>
      <c r="B588">
        <v>92865917</v>
      </c>
      <c r="C588">
        <v>92865888</v>
      </c>
      <c r="D588">
        <v>49525620</v>
      </c>
      <c r="E588">
        <v>1</v>
      </c>
      <c r="F588">
        <v>1</v>
      </c>
      <c r="G588">
        <v>1</v>
      </c>
      <c r="H588">
        <v>3</v>
      </c>
      <c r="I588" t="s">
        <v>1093</v>
      </c>
      <c r="J588" t="s">
        <v>1094</v>
      </c>
      <c r="K588" t="s">
        <v>1095</v>
      </c>
      <c r="L588">
        <v>1425</v>
      </c>
      <c r="N588">
        <v>1013</v>
      </c>
      <c r="O588" t="s">
        <v>53</v>
      </c>
      <c r="P588" t="s">
        <v>53</v>
      </c>
      <c r="Q588">
        <v>1</v>
      </c>
      <c r="X588">
        <v>1.4E-2</v>
      </c>
      <c r="Y588">
        <v>86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6</v>
      </c>
      <c r="AG588">
        <v>1.4E-2</v>
      </c>
      <c r="AH588">
        <v>2</v>
      </c>
      <c r="AI588">
        <v>92865899</v>
      </c>
      <c r="AJ588">
        <v>620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ROW(Source!A193)</f>
        <v>193</v>
      </c>
      <c r="B589">
        <v>92865918</v>
      </c>
      <c r="C589">
        <v>92865888</v>
      </c>
      <c r="D589">
        <v>49526657</v>
      </c>
      <c r="E589">
        <v>1</v>
      </c>
      <c r="F589">
        <v>1</v>
      </c>
      <c r="G589">
        <v>1</v>
      </c>
      <c r="H589">
        <v>3</v>
      </c>
      <c r="I589" t="s">
        <v>1096</v>
      </c>
      <c r="J589" t="s">
        <v>1097</v>
      </c>
      <c r="K589" t="s">
        <v>1098</v>
      </c>
      <c r="L589">
        <v>1346</v>
      </c>
      <c r="N589">
        <v>1009</v>
      </c>
      <c r="O589" t="s">
        <v>541</v>
      </c>
      <c r="P589" t="s">
        <v>541</v>
      </c>
      <c r="Q589">
        <v>1</v>
      </c>
      <c r="X589">
        <v>1E-3</v>
      </c>
      <c r="Y589">
        <v>133.05000000000001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6</v>
      </c>
      <c r="AG589">
        <v>1E-3</v>
      </c>
      <c r="AH589">
        <v>2</v>
      </c>
      <c r="AI589">
        <v>92865900</v>
      </c>
      <c r="AJ589">
        <v>621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ROW(Source!A193)</f>
        <v>193</v>
      </c>
      <c r="B590">
        <v>92865919</v>
      </c>
      <c r="C590">
        <v>92865888</v>
      </c>
      <c r="D590">
        <v>49540146</v>
      </c>
      <c r="E590">
        <v>1</v>
      </c>
      <c r="F590">
        <v>1</v>
      </c>
      <c r="G590">
        <v>1</v>
      </c>
      <c r="H590">
        <v>3</v>
      </c>
      <c r="I590" t="s">
        <v>1099</v>
      </c>
      <c r="J590" t="s">
        <v>1100</v>
      </c>
      <c r="K590" t="s">
        <v>1101</v>
      </c>
      <c r="L590">
        <v>1348</v>
      </c>
      <c r="N590">
        <v>1009</v>
      </c>
      <c r="O590" t="s">
        <v>532</v>
      </c>
      <c r="P590" t="s">
        <v>532</v>
      </c>
      <c r="Q590">
        <v>1000</v>
      </c>
      <c r="X590">
        <v>1E-3</v>
      </c>
      <c r="Y590">
        <v>11500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6</v>
      </c>
      <c r="AG590">
        <v>1E-3</v>
      </c>
      <c r="AH590">
        <v>2</v>
      </c>
      <c r="AI590">
        <v>92865901</v>
      </c>
      <c r="AJ590">
        <v>622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ROW(Source!A193)</f>
        <v>193</v>
      </c>
      <c r="B591">
        <v>92865920</v>
      </c>
      <c r="C591">
        <v>92865888</v>
      </c>
      <c r="D591">
        <v>49554585</v>
      </c>
      <c r="E591">
        <v>1</v>
      </c>
      <c r="F591">
        <v>1</v>
      </c>
      <c r="G591">
        <v>1</v>
      </c>
      <c r="H591">
        <v>3</v>
      </c>
      <c r="I591" t="s">
        <v>1081</v>
      </c>
      <c r="J591" t="s">
        <v>1082</v>
      </c>
      <c r="K591" t="s">
        <v>1083</v>
      </c>
      <c r="L591">
        <v>1346</v>
      </c>
      <c r="N591">
        <v>1009</v>
      </c>
      <c r="O591" t="s">
        <v>541</v>
      </c>
      <c r="P591" t="s">
        <v>541</v>
      </c>
      <c r="Q591">
        <v>1</v>
      </c>
      <c r="X591">
        <v>3.5999999999999997E-2</v>
      </c>
      <c r="Y591">
        <v>28.6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6</v>
      </c>
      <c r="AG591">
        <v>3.5999999999999997E-2</v>
      </c>
      <c r="AH591">
        <v>2</v>
      </c>
      <c r="AI591">
        <v>92865902</v>
      </c>
      <c r="AJ591">
        <v>623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ROW(Source!A193)</f>
        <v>193</v>
      </c>
      <c r="B592">
        <v>92865921</v>
      </c>
      <c r="C592">
        <v>92865888</v>
      </c>
      <c r="D592">
        <v>49554726</v>
      </c>
      <c r="E592">
        <v>1</v>
      </c>
      <c r="F592">
        <v>1</v>
      </c>
      <c r="G592">
        <v>1</v>
      </c>
      <c r="H592">
        <v>3</v>
      </c>
      <c r="I592" t="s">
        <v>1102</v>
      </c>
      <c r="J592" t="s">
        <v>1103</v>
      </c>
      <c r="K592" t="s">
        <v>1104</v>
      </c>
      <c r="L592">
        <v>1346</v>
      </c>
      <c r="N592">
        <v>1009</v>
      </c>
      <c r="O592" t="s">
        <v>541</v>
      </c>
      <c r="P592" t="s">
        <v>541</v>
      </c>
      <c r="Q592">
        <v>1</v>
      </c>
      <c r="X592">
        <v>6.0000000000000001E-3</v>
      </c>
      <c r="Y592">
        <v>35.630000000000003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6</v>
      </c>
      <c r="AG592">
        <v>6.0000000000000001E-3</v>
      </c>
      <c r="AH592">
        <v>2</v>
      </c>
      <c r="AI592">
        <v>92865903</v>
      </c>
      <c r="AJ592">
        <v>624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ROW(Source!A193)</f>
        <v>193</v>
      </c>
      <c r="B593">
        <v>92865922</v>
      </c>
      <c r="C593">
        <v>92865888</v>
      </c>
      <c r="D593">
        <v>49567929</v>
      </c>
      <c r="E593">
        <v>1</v>
      </c>
      <c r="F593">
        <v>1</v>
      </c>
      <c r="G593">
        <v>1</v>
      </c>
      <c r="H593">
        <v>3</v>
      </c>
      <c r="I593" t="s">
        <v>1105</v>
      </c>
      <c r="J593" t="s">
        <v>1106</v>
      </c>
      <c r="K593" t="s">
        <v>1107</v>
      </c>
      <c r="L593">
        <v>1455</v>
      </c>
      <c r="N593">
        <v>1013</v>
      </c>
      <c r="O593" t="s">
        <v>170</v>
      </c>
      <c r="P593" t="s">
        <v>170</v>
      </c>
      <c r="Q593">
        <v>1</v>
      </c>
      <c r="X593">
        <v>0.1</v>
      </c>
      <c r="Y593">
        <v>39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6</v>
      </c>
      <c r="AG593">
        <v>0.1</v>
      </c>
      <c r="AH593">
        <v>2</v>
      </c>
      <c r="AI593">
        <v>92865904</v>
      </c>
      <c r="AJ593">
        <v>625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ROW(Source!A193)</f>
        <v>193</v>
      </c>
      <c r="B594">
        <v>92865923</v>
      </c>
      <c r="C594">
        <v>92865888</v>
      </c>
      <c r="D594">
        <v>49515638</v>
      </c>
      <c r="E594">
        <v>70</v>
      </c>
      <c r="F594">
        <v>1</v>
      </c>
      <c r="G594">
        <v>1</v>
      </c>
      <c r="H594">
        <v>3</v>
      </c>
      <c r="I594" t="s">
        <v>859</v>
      </c>
      <c r="J594" t="s">
        <v>6</v>
      </c>
      <c r="K594" t="s">
        <v>860</v>
      </c>
      <c r="L594">
        <v>1374</v>
      </c>
      <c r="N594">
        <v>1013</v>
      </c>
      <c r="O594" t="s">
        <v>861</v>
      </c>
      <c r="P594" t="s">
        <v>861</v>
      </c>
      <c r="Q594">
        <v>1</v>
      </c>
      <c r="X594">
        <v>0.25</v>
      </c>
      <c r="Y594">
        <v>1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6</v>
      </c>
      <c r="AG594">
        <v>0.25</v>
      </c>
      <c r="AH594">
        <v>2</v>
      </c>
      <c r="AI594">
        <v>92865905</v>
      </c>
      <c r="AJ594">
        <v>633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ROW(Source!A201)</f>
        <v>201</v>
      </c>
      <c r="B595">
        <v>92865942</v>
      </c>
      <c r="C595">
        <v>92865931</v>
      </c>
      <c r="D595">
        <v>49510767</v>
      </c>
      <c r="E595">
        <v>70</v>
      </c>
      <c r="F595">
        <v>1</v>
      </c>
      <c r="G595">
        <v>1</v>
      </c>
      <c r="H595">
        <v>1</v>
      </c>
      <c r="I595" t="s">
        <v>853</v>
      </c>
      <c r="J595" t="s">
        <v>6</v>
      </c>
      <c r="K595" t="s">
        <v>854</v>
      </c>
      <c r="L595">
        <v>1191</v>
      </c>
      <c r="N595">
        <v>1013</v>
      </c>
      <c r="O595" t="s">
        <v>855</v>
      </c>
      <c r="P595" t="s">
        <v>855</v>
      </c>
      <c r="Q595">
        <v>1</v>
      </c>
      <c r="X595">
        <v>34.56</v>
      </c>
      <c r="Y595">
        <v>0</v>
      </c>
      <c r="Z595">
        <v>0</v>
      </c>
      <c r="AA595">
        <v>0</v>
      </c>
      <c r="AB595">
        <v>9.92</v>
      </c>
      <c r="AC595">
        <v>0</v>
      </c>
      <c r="AD595">
        <v>1</v>
      </c>
      <c r="AE595">
        <v>1</v>
      </c>
      <c r="AF595" t="s">
        <v>6</v>
      </c>
      <c r="AG595">
        <v>34.56</v>
      </c>
      <c r="AH595">
        <v>2</v>
      </c>
      <c r="AI595">
        <v>92865932</v>
      </c>
      <c r="AJ595">
        <v>634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ROW(Source!A201)</f>
        <v>201</v>
      </c>
      <c r="B596">
        <v>92865943</v>
      </c>
      <c r="C596">
        <v>92865931</v>
      </c>
      <c r="D596">
        <v>49510905</v>
      </c>
      <c r="E596">
        <v>70</v>
      </c>
      <c r="F596">
        <v>1</v>
      </c>
      <c r="G596">
        <v>1</v>
      </c>
      <c r="H596">
        <v>1</v>
      </c>
      <c r="I596" t="s">
        <v>867</v>
      </c>
      <c r="J596" t="s">
        <v>6</v>
      </c>
      <c r="K596" t="s">
        <v>868</v>
      </c>
      <c r="L596">
        <v>1191</v>
      </c>
      <c r="N596">
        <v>1013</v>
      </c>
      <c r="O596" t="s">
        <v>855</v>
      </c>
      <c r="P596" t="s">
        <v>855</v>
      </c>
      <c r="Q596">
        <v>1</v>
      </c>
      <c r="X596">
        <v>0.05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2</v>
      </c>
      <c r="AF596" t="s">
        <v>6</v>
      </c>
      <c r="AG596">
        <v>0.05</v>
      </c>
      <c r="AH596">
        <v>2</v>
      </c>
      <c r="AI596">
        <v>92865933</v>
      </c>
      <c r="AJ596">
        <v>635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ROW(Source!A201)</f>
        <v>201</v>
      </c>
      <c r="B597">
        <v>92865944</v>
      </c>
      <c r="C597">
        <v>92865931</v>
      </c>
      <c r="D597">
        <v>49672573</v>
      </c>
      <c r="E597">
        <v>1</v>
      </c>
      <c r="F597">
        <v>1</v>
      </c>
      <c r="G597">
        <v>1</v>
      </c>
      <c r="H597">
        <v>2</v>
      </c>
      <c r="I597" t="s">
        <v>893</v>
      </c>
      <c r="J597" t="s">
        <v>894</v>
      </c>
      <c r="K597" t="s">
        <v>895</v>
      </c>
      <c r="L597">
        <v>1367</v>
      </c>
      <c r="N597">
        <v>1011</v>
      </c>
      <c r="O597" t="s">
        <v>872</v>
      </c>
      <c r="P597" t="s">
        <v>872</v>
      </c>
      <c r="Q597">
        <v>1</v>
      </c>
      <c r="X597">
        <v>0.03</v>
      </c>
      <c r="Y597">
        <v>0</v>
      </c>
      <c r="Z597">
        <v>115.4</v>
      </c>
      <c r="AA597">
        <v>13.5</v>
      </c>
      <c r="AB597">
        <v>0</v>
      </c>
      <c r="AC597">
        <v>0</v>
      </c>
      <c r="AD597">
        <v>1</v>
      </c>
      <c r="AE597">
        <v>0</v>
      </c>
      <c r="AF597" t="s">
        <v>6</v>
      </c>
      <c r="AG597">
        <v>0.03</v>
      </c>
      <c r="AH597">
        <v>2</v>
      </c>
      <c r="AI597">
        <v>92865934</v>
      </c>
      <c r="AJ597">
        <v>636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ROW(Source!A201)</f>
        <v>201</v>
      </c>
      <c r="B598">
        <v>92865945</v>
      </c>
      <c r="C598">
        <v>92865931</v>
      </c>
      <c r="D598">
        <v>49673503</v>
      </c>
      <c r="E598">
        <v>1</v>
      </c>
      <c r="F598">
        <v>1</v>
      </c>
      <c r="G598">
        <v>1</v>
      </c>
      <c r="H598">
        <v>2</v>
      </c>
      <c r="I598" t="s">
        <v>869</v>
      </c>
      <c r="J598" t="s">
        <v>870</v>
      </c>
      <c r="K598" t="s">
        <v>871</v>
      </c>
      <c r="L598">
        <v>1367</v>
      </c>
      <c r="N598">
        <v>1011</v>
      </c>
      <c r="O598" t="s">
        <v>872</v>
      </c>
      <c r="P598" t="s">
        <v>872</v>
      </c>
      <c r="Q598">
        <v>1</v>
      </c>
      <c r="X598">
        <v>0.02</v>
      </c>
      <c r="Y598">
        <v>0</v>
      </c>
      <c r="Z598">
        <v>65.709999999999994</v>
      </c>
      <c r="AA598">
        <v>11.6</v>
      </c>
      <c r="AB598">
        <v>0</v>
      </c>
      <c r="AC598">
        <v>0</v>
      </c>
      <c r="AD598">
        <v>1</v>
      </c>
      <c r="AE598">
        <v>0</v>
      </c>
      <c r="AF598" t="s">
        <v>6</v>
      </c>
      <c r="AG598">
        <v>0.02</v>
      </c>
      <c r="AH598">
        <v>2</v>
      </c>
      <c r="AI598">
        <v>92865935</v>
      </c>
      <c r="AJ598">
        <v>637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ROW(Source!A201)</f>
        <v>201</v>
      </c>
      <c r="B599">
        <v>92865946</v>
      </c>
      <c r="C599">
        <v>92865931</v>
      </c>
      <c r="D599">
        <v>49523481</v>
      </c>
      <c r="E599">
        <v>1</v>
      </c>
      <c r="F599">
        <v>1</v>
      </c>
      <c r="G599">
        <v>1</v>
      </c>
      <c r="H599">
        <v>3</v>
      </c>
      <c r="I599" t="s">
        <v>1090</v>
      </c>
      <c r="J599" t="s">
        <v>1091</v>
      </c>
      <c r="K599" t="s">
        <v>1092</v>
      </c>
      <c r="L599">
        <v>1346</v>
      </c>
      <c r="N599">
        <v>1009</v>
      </c>
      <c r="O599" t="s">
        <v>541</v>
      </c>
      <c r="P599" t="s">
        <v>541</v>
      </c>
      <c r="Q599">
        <v>1</v>
      </c>
      <c r="X599">
        <v>0.11</v>
      </c>
      <c r="Y599">
        <v>30.4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6</v>
      </c>
      <c r="AG599">
        <v>0.11</v>
      </c>
      <c r="AH599">
        <v>2</v>
      </c>
      <c r="AI599">
        <v>92865936</v>
      </c>
      <c r="AJ599">
        <v>638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ROW(Source!A201)</f>
        <v>201</v>
      </c>
      <c r="B600">
        <v>92865947</v>
      </c>
      <c r="C600">
        <v>92865931</v>
      </c>
      <c r="D600">
        <v>49525620</v>
      </c>
      <c r="E600">
        <v>1</v>
      </c>
      <c r="F600">
        <v>1</v>
      </c>
      <c r="G600">
        <v>1</v>
      </c>
      <c r="H600">
        <v>3</v>
      </c>
      <c r="I600" t="s">
        <v>1093</v>
      </c>
      <c r="J600" t="s">
        <v>1094</v>
      </c>
      <c r="K600" t="s">
        <v>1095</v>
      </c>
      <c r="L600">
        <v>1425</v>
      </c>
      <c r="N600">
        <v>1013</v>
      </c>
      <c r="O600" t="s">
        <v>53</v>
      </c>
      <c r="P600" t="s">
        <v>53</v>
      </c>
      <c r="Q600">
        <v>1</v>
      </c>
      <c r="X600">
        <v>1.02</v>
      </c>
      <c r="Y600">
        <v>86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6</v>
      </c>
      <c r="AG600">
        <v>1.02</v>
      </c>
      <c r="AH600">
        <v>2</v>
      </c>
      <c r="AI600">
        <v>92865937</v>
      </c>
      <c r="AJ600">
        <v>639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ROW(Source!A201)</f>
        <v>201</v>
      </c>
      <c r="B601">
        <v>92865948</v>
      </c>
      <c r="C601">
        <v>92865931</v>
      </c>
      <c r="D601">
        <v>49525991</v>
      </c>
      <c r="E601">
        <v>1</v>
      </c>
      <c r="F601">
        <v>1</v>
      </c>
      <c r="G601">
        <v>1</v>
      </c>
      <c r="H601">
        <v>3</v>
      </c>
      <c r="I601" t="s">
        <v>1108</v>
      </c>
      <c r="J601" t="s">
        <v>1109</v>
      </c>
      <c r="K601" t="s">
        <v>1110</v>
      </c>
      <c r="L601">
        <v>1348</v>
      </c>
      <c r="N601">
        <v>1009</v>
      </c>
      <c r="O601" t="s">
        <v>532</v>
      </c>
      <c r="P601" t="s">
        <v>532</v>
      </c>
      <c r="Q601">
        <v>1000</v>
      </c>
      <c r="X601">
        <v>1.6000000000000001E-4</v>
      </c>
      <c r="Y601">
        <v>29800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6</v>
      </c>
      <c r="AG601">
        <v>1.6000000000000001E-4</v>
      </c>
      <c r="AH601">
        <v>2</v>
      </c>
      <c r="AI601">
        <v>92865938</v>
      </c>
      <c r="AJ601">
        <v>640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ROW(Source!A201)</f>
        <v>201</v>
      </c>
      <c r="B602">
        <v>92865949</v>
      </c>
      <c r="C602">
        <v>92865931</v>
      </c>
      <c r="D602">
        <v>49525995</v>
      </c>
      <c r="E602">
        <v>1</v>
      </c>
      <c r="F602">
        <v>1</v>
      </c>
      <c r="G602">
        <v>1</v>
      </c>
      <c r="H602">
        <v>3</v>
      </c>
      <c r="I602" t="s">
        <v>1111</v>
      </c>
      <c r="J602" t="s">
        <v>1112</v>
      </c>
      <c r="K602" t="s">
        <v>1113</v>
      </c>
      <c r="L602">
        <v>1348</v>
      </c>
      <c r="N602">
        <v>1009</v>
      </c>
      <c r="O602" t="s">
        <v>532</v>
      </c>
      <c r="P602" t="s">
        <v>532</v>
      </c>
      <c r="Q602">
        <v>1000</v>
      </c>
      <c r="X602">
        <v>2.9999999999999997E-4</v>
      </c>
      <c r="Y602">
        <v>12430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6</v>
      </c>
      <c r="AG602">
        <v>2.9999999999999997E-4</v>
      </c>
      <c r="AH602">
        <v>2</v>
      </c>
      <c r="AI602">
        <v>92865939</v>
      </c>
      <c r="AJ602">
        <v>641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ROW(Source!A201)</f>
        <v>201</v>
      </c>
      <c r="B603">
        <v>92865950</v>
      </c>
      <c r="C603">
        <v>92865931</v>
      </c>
      <c r="D603">
        <v>49515638</v>
      </c>
      <c r="E603">
        <v>70</v>
      </c>
      <c r="F603">
        <v>1</v>
      </c>
      <c r="G603">
        <v>1</v>
      </c>
      <c r="H603">
        <v>3</v>
      </c>
      <c r="I603" t="s">
        <v>859</v>
      </c>
      <c r="J603" t="s">
        <v>6</v>
      </c>
      <c r="K603" t="s">
        <v>860</v>
      </c>
      <c r="L603">
        <v>1374</v>
      </c>
      <c r="N603">
        <v>1013</v>
      </c>
      <c r="O603" t="s">
        <v>861</v>
      </c>
      <c r="P603" t="s">
        <v>861</v>
      </c>
      <c r="Q603">
        <v>1</v>
      </c>
      <c r="X603">
        <v>6.86</v>
      </c>
      <c r="Y603">
        <v>1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6</v>
      </c>
      <c r="AG603">
        <v>6.86</v>
      </c>
      <c r="AH603">
        <v>2</v>
      </c>
      <c r="AI603">
        <v>92865941</v>
      </c>
      <c r="AJ603">
        <v>643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ROW(Source!A203)</f>
        <v>203</v>
      </c>
      <c r="B604">
        <v>92865969</v>
      </c>
      <c r="C604">
        <v>92865952</v>
      </c>
      <c r="D604">
        <v>49510757</v>
      </c>
      <c r="E604">
        <v>70</v>
      </c>
      <c r="F604">
        <v>1</v>
      </c>
      <c r="G604">
        <v>1</v>
      </c>
      <c r="H604">
        <v>1</v>
      </c>
      <c r="I604" t="s">
        <v>865</v>
      </c>
      <c r="J604" t="s">
        <v>6</v>
      </c>
      <c r="K604" t="s">
        <v>866</v>
      </c>
      <c r="L604">
        <v>1191</v>
      </c>
      <c r="N604">
        <v>1013</v>
      </c>
      <c r="O604" t="s">
        <v>855</v>
      </c>
      <c r="P604" t="s">
        <v>855</v>
      </c>
      <c r="Q604">
        <v>1</v>
      </c>
      <c r="X604">
        <v>45.3</v>
      </c>
      <c r="Y604">
        <v>0</v>
      </c>
      <c r="Z604">
        <v>0</v>
      </c>
      <c r="AA604">
        <v>0</v>
      </c>
      <c r="AB604">
        <v>9.6199999999999992</v>
      </c>
      <c r="AC604">
        <v>0</v>
      </c>
      <c r="AD604">
        <v>1</v>
      </c>
      <c r="AE604">
        <v>1</v>
      </c>
      <c r="AF604" t="s">
        <v>6</v>
      </c>
      <c r="AG604">
        <v>45.3</v>
      </c>
      <c r="AH604">
        <v>2</v>
      </c>
      <c r="AI604">
        <v>92865953</v>
      </c>
      <c r="AJ604">
        <v>644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ROW(Source!A203)</f>
        <v>203</v>
      </c>
      <c r="B605">
        <v>92865970</v>
      </c>
      <c r="C605">
        <v>92865952</v>
      </c>
      <c r="D605">
        <v>49510905</v>
      </c>
      <c r="E605">
        <v>70</v>
      </c>
      <c r="F605">
        <v>1</v>
      </c>
      <c r="G605">
        <v>1</v>
      </c>
      <c r="H605">
        <v>1</v>
      </c>
      <c r="I605" t="s">
        <v>867</v>
      </c>
      <c r="J605" t="s">
        <v>6</v>
      </c>
      <c r="K605" t="s">
        <v>868</v>
      </c>
      <c r="L605">
        <v>1191</v>
      </c>
      <c r="N605">
        <v>1013</v>
      </c>
      <c r="O605" t="s">
        <v>855</v>
      </c>
      <c r="P605" t="s">
        <v>855</v>
      </c>
      <c r="Q605">
        <v>1</v>
      </c>
      <c r="X605">
        <v>5.3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6</v>
      </c>
      <c r="AG605">
        <v>5.3</v>
      </c>
      <c r="AH605">
        <v>2</v>
      </c>
      <c r="AI605">
        <v>92865954</v>
      </c>
      <c r="AJ605">
        <v>645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ROW(Source!A203)</f>
        <v>203</v>
      </c>
      <c r="B606">
        <v>92865971</v>
      </c>
      <c r="C606">
        <v>92865952</v>
      </c>
      <c r="D606">
        <v>49672573</v>
      </c>
      <c r="E606">
        <v>1</v>
      </c>
      <c r="F606">
        <v>1</v>
      </c>
      <c r="G606">
        <v>1</v>
      </c>
      <c r="H606">
        <v>2</v>
      </c>
      <c r="I606" t="s">
        <v>893</v>
      </c>
      <c r="J606" t="s">
        <v>894</v>
      </c>
      <c r="K606" t="s">
        <v>895</v>
      </c>
      <c r="L606">
        <v>1367</v>
      </c>
      <c r="N606">
        <v>1011</v>
      </c>
      <c r="O606" t="s">
        <v>872</v>
      </c>
      <c r="P606" t="s">
        <v>872</v>
      </c>
      <c r="Q606">
        <v>1</v>
      </c>
      <c r="X606">
        <v>0.2</v>
      </c>
      <c r="Y606">
        <v>0</v>
      </c>
      <c r="Z606">
        <v>115.4</v>
      </c>
      <c r="AA606">
        <v>13.5</v>
      </c>
      <c r="AB606">
        <v>0</v>
      </c>
      <c r="AC606">
        <v>0</v>
      </c>
      <c r="AD606">
        <v>1</v>
      </c>
      <c r="AE606">
        <v>0</v>
      </c>
      <c r="AF606" t="s">
        <v>6</v>
      </c>
      <c r="AG606">
        <v>0.2</v>
      </c>
      <c r="AH606">
        <v>2</v>
      </c>
      <c r="AI606">
        <v>92865955</v>
      </c>
      <c r="AJ606">
        <v>646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ROW(Source!A203)</f>
        <v>203</v>
      </c>
      <c r="B607">
        <v>92865972</v>
      </c>
      <c r="C607">
        <v>92865952</v>
      </c>
      <c r="D607">
        <v>49673503</v>
      </c>
      <c r="E607">
        <v>1</v>
      </c>
      <c r="F607">
        <v>1</v>
      </c>
      <c r="G607">
        <v>1</v>
      </c>
      <c r="H607">
        <v>2</v>
      </c>
      <c r="I607" t="s">
        <v>869</v>
      </c>
      <c r="J607" t="s">
        <v>870</v>
      </c>
      <c r="K607" t="s">
        <v>871</v>
      </c>
      <c r="L607">
        <v>1367</v>
      </c>
      <c r="N607">
        <v>1011</v>
      </c>
      <c r="O607" t="s">
        <v>872</v>
      </c>
      <c r="P607" t="s">
        <v>872</v>
      </c>
      <c r="Q607">
        <v>1</v>
      </c>
      <c r="X607">
        <v>0.2</v>
      </c>
      <c r="Y607">
        <v>0</v>
      </c>
      <c r="Z607">
        <v>65.709999999999994</v>
      </c>
      <c r="AA607">
        <v>11.6</v>
      </c>
      <c r="AB607">
        <v>0</v>
      </c>
      <c r="AC607">
        <v>0</v>
      </c>
      <c r="AD607">
        <v>1</v>
      </c>
      <c r="AE607">
        <v>0</v>
      </c>
      <c r="AF607" t="s">
        <v>6</v>
      </c>
      <c r="AG607">
        <v>0.2</v>
      </c>
      <c r="AH607">
        <v>2</v>
      </c>
      <c r="AI607">
        <v>92865956</v>
      </c>
      <c r="AJ607">
        <v>647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ROW(Source!A203)</f>
        <v>203</v>
      </c>
      <c r="B608">
        <v>92865973</v>
      </c>
      <c r="C608">
        <v>92865952</v>
      </c>
      <c r="D608">
        <v>49673715</v>
      </c>
      <c r="E608">
        <v>1</v>
      </c>
      <c r="F608">
        <v>1</v>
      </c>
      <c r="G608">
        <v>1</v>
      </c>
      <c r="H608">
        <v>2</v>
      </c>
      <c r="I608" t="s">
        <v>873</v>
      </c>
      <c r="J608" t="s">
        <v>874</v>
      </c>
      <c r="K608" t="s">
        <v>875</v>
      </c>
      <c r="L608">
        <v>1367</v>
      </c>
      <c r="N608">
        <v>1011</v>
      </c>
      <c r="O608" t="s">
        <v>872</v>
      </c>
      <c r="P608" t="s">
        <v>872</v>
      </c>
      <c r="Q608">
        <v>1</v>
      </c>
      <c r="X608">
        <v>1.69</v>
      </c>
      <c r="Y608">
        <v>0</v>
      </c>
      <c r="Z608">
        <v>8.1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6</v>
      </c>
      <c r="AG608">
        <v>1.69</v>
      </c>
      <c r="AH608">
        <v>2</v>
      </c>
      <c r="AI608">
        <v>92865957</v>
      </c>
      <c r="AJ608">
        <v>648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ROW(Source!A203)</f>
        <v>203</v>
      </c>
      <c r="B609">
        <v>92865974</v>
      </c>
      <c r="C609">
        <v>92865952</v>
      </c>
      <c r="D609">
        <v>49674266</v>
      </c>
      <c r="E609">
        <v>1</v>
      </c>
      <c r="F609">
        <v>1</v>
      </c>
      <c r="G609">
        <v>1</v>
      </c>
      <c r="H609">
        <v>2</v>
      </c>
      <c r="I609" t="s">
        <v>1114</v>
      </c>
      <c r="J609" t="s">
        <v>1115</v>
      </c>
      <c r="K609" t="s">
        <v>1116</v>
      </c>
      <c r="L609">
        <v>1367</v>
      </c>
      <c r="N609">
        <v>1011</v>
      </c>
      <c r="O609" t="s">
        <v>872</v>
      </c>
      <c r="P609" t="s">
        <v>872</v>
      </c>
      <c r="Q609">
        <v>1</v>
      </c>
      <c r="X609">
        <v>0.86</v>
      </c>
      <c r="Y609">
        <v>0</v>
      </c>
      <c r="Z609">
        <v>2.36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6</v>
      </c>
      <c r="AG609">
        <v>0.86</v>
      </c>
      <c r="AH609">
        <v>2</v>
      </c>
      <c r="AI609">
        <v>92865958</v>
      </c>
      <c r="AJ609">
        <v>649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ROW(Source!A203)</f>
        <v>203</v>
      </c>
      <c r="B610">
        <v>92865975</v>
      </c>
      <c r="C610">
        <v>92865952</v>
      </c>
      <c r="D610">
        <v>49674363</v>
      </c>
      <c r="E610">
        <v>1</v>
      </c>
      <c r="F610">
        <v>1</v>
      </c>
      <c r="G610">
        <v>1</v>
      </c>
      <c r="H610">
        <v>2</v>
      </c>
      <c r="I610" t="s">
        <v>1117</v>
      </c>
      <c r="J610" t="s">
        <v>1118</v>
      </c>
      <c r="K610" t="s">
        <v>1119</v>
      </c>
      <c r="L610">
        <v>1367</v>
      </c>
      <c r="N610">
        <v>1011</v>
      </c>
      <c r="O610" t="s">
        <v>872</v>
      </c>
      <c r="P610" t="s">
        <v>872</v>
      </c>
      <c r="Q610">
        <v>1</v>
      </c>
      <c r="X610">
        <v>4.9000000000000004</v>
      </c>
      <c r="Y610">
        <v>0</v>
      </c>
      <c r="Z610">
        <v>15.24</v>
      </c>
      <c r="AA610">
        <v>10.06</v>
      </c>
      <c r="AB610">
        <v>0</v>
      </c>
      <c r="AC610">
        <v>0</v>
      </c>
      <c r="AD610">
        <v>1</v>
      </c>
      <c r="AE610">
        <v>0</v>
      </c>
      <c r="AF610" t="s">
        <v>6</v>
      </c>
      <c r="AG610">
        <v>4.9000000000000004</v>
      </c>
      <c r="AH610">
        <v>2</v>
      </c>
      <c r="AI610">
        <v>92865959</v>
      </c>
      <c r="AJ610">
        <v>650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ROW(Source!A203)</f>
        <v>203</v>
      </c>
      <c r="B611">
        <v>92865976</v>
      </c>
      <c r="C611">
        <v>92865952</v>
      </c>
      <c r="D611">
        <v>49521580</v>
      </c>
      <c r="E611">
        <v>1</v>
      </c>
      <c r="F611">
        <v>1</v>
      </c>
      <c r="G611">
        <v>1</v>
      </c>
      <c r="H611">
        <v>3</v>
      </c>
      <c r="I611" t="s">
        <v>1120</v>
      </c>
      <c r="J611" t="s">
        <v>1121</v>
      </c>
      <c r="K611" t="s">
        <v>1122</v>
      </c>
      <c r="L611">
        <v>1339</v>
      </c>
      <c r="N611">
        <v>1007</v>
      </c>
      <c r="O611" t="s">
        <v>957</v>
      </c>
      <c r="P611" t="s">
        <v>957</v>
      </c>
      <c r="Q611">
        <v>1</v>
      </c>
      <c r="X611">
        <v>0.31</v>
      </c>
      <c r="Y611">
        <v>17.86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6</v>
      </c>
      <c r="AG611">
        <v>0.31</v>
      </c>
      <c r="AH611">
        <v>2</v>
      </c>
      <c r="AI611">
        <v>92865960</v>
      </c>
      <c r="AJ611">
        <v>651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ROW(Source!A203)</f>
        <v>203</v>
      </c>
      <c r="B612">
        <v>92865977</v>
      </c>
      <c r="C612">
        <v>92865952</v>
      </c>
      <c r="D612">
        <v>49525488</v>
      </c>
      <c r="E612">
        <v>1</v>
      </c>
      <c r="F612">
        <v>1</v>
      </c>
      <c r="G612">
        <v>1</v>
      </c>
      <c r="H612">
        <v>3</v>
      </c>
      <c r="I612" t="s">
        <v>961</v>
      </c>
      <c r="J612" t="s">
        <v>962</v>
      </c>
      <c r="K612" t="s">
        <v>963</v>
      </c>
      <c r="L612">
        <v>1346</v>
      </c>
      <c r="N612">
        <v>1009</v>
      </c>
      <c r="O612" t="s">
        <v>541</v>
      </c>
      <c r="P612" t="s">
        <v>541</v>
      </c>
      <c r="Q612">
        <v>1</v>
      </c>
      <c r="X612">
        <v>2.88</v>
      </c>
      <c r="Y612">
        <v>9.0399999999999991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6</v>
      </c>
      <c r="AG612">
        <v>2.88</v>
      </c>
      <c r="AH612">
        <v>2</v>
      </c>
      <c r="AI612">
        <v>92865961</v>
      </c>
      <c r="AJ612">
        <v>652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ROW(Source!A203)</f>
        <v>203</v>
      </c>
      <c r="B613">
        <v>92865978</v>
      </c>
      <c r="C613">
        <v>92865952</v>
      </c>
      <c r="D613">
        <v>49525807</v>
      </c>
      <c r="E613">
        <v>1</v>
      </c>
      <c r="F613">
        <v>1</v>
      </c>
      <c r="G613">
        <v>1</v>
      </c>
      <c r="H613">
        <v>3</v>
      </c>
      <c r="I613" t="s">
        <v>1123</v>
      </c>
      <c r="J613" t="s">
        <v>1124</v>
      </c>
      <c r="K613" t="s">
        <v>1125</v>
      </c>
      <c r="L613">
        <v>1348</v>
      </c>
      <c r="N613">
        <v>1009</v>
      </c>
      <c r="O613" t="s">
        <v>532</v>
      </c>
      <c r="P613" t="s">
        <v>532</v>
      </c>
      <c r="Q613">
        <v>1000</v>
      </c>
      <c r="X613">
        <v>1.2E-4</v>
      </c>
      <c r="Y613">
        <v>31600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6</v>
      </c>
      <c r="AG613">
        <v>1.2E-4</v>
      </c>
      <c r="AH613">
        <v>2</v>
      </c>
      <c r="AI613">
        <v>92865962</v>
      </c>
      <c r="AJ613">
        <v>653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ROW(Source!A203)</f>
        <v>203</v>
      </c>
      <c r="B614">
        <v>92865979</v>
      </c>
      <c r="C614">
        <v>92865952</v>
      </c>
      <c r="D614">
        <v>49544684</v>
      </c>
      <c r="E614">
        <v>1</v>
      </c>
      <c r="F614">
        <v>1</v>
      </c>
      <c r="G614">
        <v>1</v>
      </c>
      <c r="H614">
        <v>3</v>
      </c>
      <c r="I614" t="s">
        <v>1126</v>
      </c>
      <c r="J614" t="s">
        <v>1127</v>
      </c>
      <c r="K614" t="s">
        <v>1128</v>
      </c>
      <c r="L614">
        <v>1348</v>
      </c>
      <c r="N614">
        <v>1009</v>
      </c>
      <c r="O614" t="s">
        <v>532</v>
      </c>
      <c r="P614" t="s">
        <v>532</v>
      </c>
      <c r="Q614">
        <v>1000</v>
      </c>
      <c r="X614">
        <v>6.0000000000000002E-5</v>
      </c>
      <c r="Y614">
        <v>55960.01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6</v>
      </c>
      <c r="AG614">
        <v>6.0000000000000002E-5</v>
      </c>
      <c r="AH614">
        <v>2</v>
      </c>
      <c r="AI614">
        <v>92865963</v>
      </c>
      <c r="AJ614">
        <v>654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ROW(Source!A203)</f>
        <v>203</v>
      </c>
      <c r="B615">
        <v>92865980</v>
      </c>
      <c r="C615">
        <v>92865952</v>
      </c>
      <c r="D615">
        <v>49545557</v>
      </c>
      <c r="E615">
        <v>1</v>
      </c>
      <c r="F615">
        <v>1</v>
      </c>
      <c r="G615">
        <v>1</v>
      </c>
      <c r="H615">
        <v>3</v>
      </c>
      <c r="I615" t="s">
        <v>1129</v>
      </c>
      <c r="J615" t="s">
        <v>1130</v>
      </c>
      <c r="K615" t="s">
        <v>1131</v>
      </c>
      <c r="L615">
        <v>1348</v>
      </c>
      <c r="N615">
        <v>1009</v>
      </c>
      <c r="O615" t="s">
        <v>532</v>
      </c>
      <c r="P615" t="s">
        <v>532</v>
      </c>
      <c r="Q615">
        <v>1000</v>
      </c>
      <c r="X615">
        <v>3.0000000000000001E-5</v>
      </c>
      <c r="Y615">
        <v>71640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6</v>
      </c>
      <c r="AG615">
        <v>3.0000000000000001E-5</v>
      </c>
      <c r="AH615">
        <v>2</v>
      </c>
      <c r="AI615">
        <v>92865964</v>
      </c>
      <c r="AJ615">
        <v>655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ROW(Source!A203)</f>
        <v>203</v>
      </c>
      <c r="B616">
        <v>92865981</v>
      </c>
      <c r="C616">
        <v>92865952</v>
      </c>
      <c r="D616">
        <v>49554585</v>
      </c>
      <c r="E616">
        <v>1</v>
      </c>
      <c r="F616">
        <v>1</v>
      </c>
      <c r="G616">
        <v>1</v>
      </c>
      <c r="H616">
        <v>3</v>
      </c>
      <c r="I616" t="s">
        <v>1081</v>
      </c>
      <c r="J616" t="s">
        <v>1082</v>
      </c>
      <c r="K616" t="s">
        <v>1083</v>
      </c>
      <c r="L616">
        <v>1346</v>
      </c>
      <c r="N616">
        <v>1009</v>
      </c>
      <c r="O616" t="s">
        <v>541</v>
      </c>
      <c r="P616" t="s">
        <v>541</v>
      </c>
      <c r="Q616">
        <v>1</v>
      </c>
      <c r="X616">
        <v>1.74</v>
      </c>
      <c r="Y616">
        <v>28.6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6</v>
      </c>
      <c r="AG616">
        <v>1.74</v>
      </c>
      <c r="AH616">
        <v>2</v>
      </c>
      <c r="AI616">
        <v>92865965</v>
      </c>
      <c r="AJ616">
        <v>656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ROW(Source!A203)</f>
        <v>203</v>
      </c>
      <c r="B617">
        <v>92865982</v>
      </c>
      <c r="C617">
        <v>92865952</v>
      </c>
      <c r="D617">
        <v>49515638</v>
      </c>
      <c r="E617">
        <v>70</v>
      </c>
      <c r="F617">
        <v>1</v>
      </c>
      <c r="G617">
        <v>1</v>
      </c>
      <c r="H617">
        <v>3</v>
      </c>
      <c r="I617" t="s">
        <v>859</v>
      </c>
      <c r="J617" t="s">
        <v>6</v>
      </c>
      <c r="K617" t="s">
        <v>860</v>
      </c>
      <c r="L617">
        <v>1374</v>
      </c>
      <c r="N617">
        <v>1013</v>
      </c>
      <c r="O617" t="s">
        <v>861</v>
      </c>
      <c r="P617" t="s">
        <v>861</v>
      </c>
      <c r="Q617">
        <v>1</v>
      </c>
      <c r="X617">
        <v>8.7200000000000006</v>
      </c>
      <c r="Y617">
        <v>1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6</v>
      </c>
      <c r="AG617">
        <v>8.7200000000000006</v>
      </c>
      <c r="AH617">
        <v>2</v>
      </c>
      <c r="AI617">
        <v>92865968</v>
      </c>
      <c r="AJ617">
        <v>659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ROW(Source!A206)</f>
        <v>206</v>
      </c>
      <c r="B618">
        <v>92865996</v>
      </c>
      <c r="C618">
        <v>92865985</v>
      </c>
      <c r="D618">
        <v>49510767</v>
      </c>
      <c r="E618">
        <v>70</v>
      </c>
      <c r="F618">
        <v>1</v>
      </c>
      <c r="G618">
        <v>1</v>
      </c>
      <c r="H618">
        <v>1</v>
      </c>
      <c r="I618" t="s">
        <v>853</v>
      </c>
      <c r="J618" t="s">
        <v>6</v>
      </c>
      <c r="K618" t="s">
        <v>854</v>
      </c>
      <c r="L618">
        <v>1191</v>
      </c>
      <c r="N618">
        <v>1013</v>
      </c>
      <c r="O618" t="s">
        <v>855</v>
      </c>
      <c r="P618" t="s">
        <v>855</v>
      </c>
      <c r="Q618">
        <v>1</v>
      </c>
      <c r="X618">
        <v>31.13</v>
      </c>
      <c r="Y618">
        <v>0</v>
      </c>
      <c r="Z618">
        <v>0</v>
      </c>
      <c r="AA618">
        <v>0</v>
      </c>
      <c r="AB618">
        <v>9.92</v>
      </c>
      <c r="AC618">
        <v>0</v>
      </c>
      <c r="AD618">
        <v>1</v>
      </c>
      <c r="AE618">
        <v>1</v>
      </c>
      <c r="AF618" t="s">
        <v>6</v>
      </c>
      <c r="AG618">
        <v>31.13</v>
      </c>
      <c r="AH618">
        <v>2</v>
      </c>
      <c r="AI618">
        <v>92865986</v>
      </c>
      <c r="AJ618">
        <v>660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ROW(Source!A206)</f>
        <v>206</v>
      </c>
      <c r="B619">
        <v>92865997</v>
      </c>
      <c r="C619">
        <v>92865985</v>
      </c>
      <c r="D619">
        <v>49510905</v>
      </c>
      <c r="E619">
        <v>70</v>
      </c>
      <c r="F619">
        <v>1</v>
      </c>
      <c r="G619">
        <v>1</v>
      </c>
      <c r="H619">
        <v>1</v>
      </c>
      <c r="I619" t="s">
        <v>867</v>
      </c>
      <c r="J619" t="s">
        <v>6</v>
      </c>
      <c r="K619" t="s">
        <v>868</v>
      </c>
      <c r="L619">
        <v>1191</v>
      </c>
      <c r="N619">
        <v>1013</v>
      </c>
      <c r="O619" t="s">
        <v>855</v>
      </c>
      <c r="P619" t="s">
        <v>855</v>
      </c>
      <c r="Q619">
        <v>1</v>
      </c>
      <c r="X619">
        <v>0.05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6</v>
      </c>
      <c r="AG619">
        <v>0.05</v>
      </c>
      <c r="AH619">
        <v>2</v>
      </c>
      <c r="AI619">
        <v>92865987</v>
      </c>
      <c r="AJ619">
        <v>661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ROW(Source!A206)</f>
        <v>206</v>
      </c>
      <c r="B620">
        <v>92865998</v>
      </c>
      <c r="C620">
        <v>92865985</v>
      </c>
      <c r="D620">
        <v>49672573</v>
      </c>
      <c r="E620">
        <v>1</v>
      </c>
      <c r="F620">
        <v>1</v>
      </c>
      <c r="G620">
        <v>1</v>
      </c>
      <c r="H620">
        <v>2</v>
      </c>
      <c r="I620" t="s">
        <v>893</v>
      </c>
      <c r="J620" t="s">
        <v>894</v>
      </c>
      <c r="K620" t="s">
        <v>895</v>
      </c>
      <c r="L620">
        <v>1367</v>
      </c>
      <c r="N620">
        <v>1011</v>
      </c>
      <c r="O620" t="s">
        <v>872</v>
      </c>
      <c r="P620" t="s">
        <v>872</v>
      </c>
      <c r="Q620">
        <v>1</v>
      </c>
      <c r="X620">
        <v>0.03</v>
      </c>
      <c r="Y620">
        <v>0</v>
      </c>
      <c r="Z620">
        <v>115.4</v>
      </c>
      <c r="AA620">
        <v>13.5</v>
      </c>
      <c r="AB620">
        <v>0</v>
      </c>
      <c r="AC620">
        <v>0</v>
      </c>
      <c r="AD620">
        <v>1</v>
      </c>
      <c r="AE620">
        <v>0</v>
      </c>
      <c r="AF620" t="s">
        <v>6</v>
      </c>
      <c r="AG620">
        <v>0.03</v>
      </c>
      <c r="AH620">
        <v>2</v>
      </c>
      <c r="AI620">
        <v>92865988</v>
      </c>
      <c r="AJ620">
        <v>662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ROW(Source!A206)</f>
        <v>206</v>
      </c>
      <c r="B621">
        <v>92865999</v>
      </c>
      <c r="C621">
        <v>92865985</v>
      </c>
      <c r="D621">
        <v>49673503</v>
      </c>
      <c r="E621">
        <v>1</v>
      </c>
      <c r="F621">
        <v>1</v>
      </c>
      <c r="G621">
        <v>1</v>
      </c>
      <c r="H621">
        <v>2</v>
      </c>
      <c r="I621" t="s">
        <v>869</v>
      </c>
      <c r="J621" t="s">
        <v>870</v>
      </c>
      <c r="K621" t="s">
        <v>871</v>
      </c>
      <c r="L621">
        <v>1367</v>
      </c>
      <c r="N621">
        <v>1011</v>
      </c>
      <c r="O621" t="s">
        <v>872</v>
      </c>
      <c r="P621" t="s">
        <v>872</v>
      </c>
      <c r="Q621">
        <v>1</v>
      </c>
      <c r="X621">
        <v>0.02</v>
      </c>
      <c r="Y621">
        <v>0</v>
      </c>
      <c r="Z621">
        <v>65.709999999999994</v>
      </c>
      <c r="AA621">
        <v>11.6</v>
      </c>
      <c r="AB621">
        <v>0</v>
      </c>
      <c r="AC621">
        <v>0</v>
      </c>
      <c r="AD621">
        <v>1</v>
      </c>
      <c r="AE621">
        <v>0</v>
      </c>
      <c r="AF621" t="s">
        <v>6</v>
      </c>
      <c r="AG621">
        <v>0.02</v>
      </c>
      <c r="AH621">
        <v>2</v>
      </c>
      <c r="AI621">
        <v>92865989</v>
      </c>
      <c r="AJ621">
        <v>663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ROW(Source!A206)</f>
        <v>206</v>
      </c>
      <c r="B622">
        <v>92866000</v>
      </c>
      <c r="C622">
        <v>92865985</v>
      </c>
      <c r="D622">
        <v>49523481</v>
      </c>
      <c r="E622">
        <v>1</v>
      </c>
      <c r="F622">
        <v>1</v>
      </c>
      <c r="G622">
        <v>1</v>
      </c>
      <c r="H622">
        <v>3</v>
      </c>
      <c r="I622" t="s">
        <v>1090</v>
      </c>
      <c r="J622" t="s">
        <v>1091</v>
      </c>
      <c r="K622" t="s">
        <v>1092</v>
      </c>
      <c r="L622">
        <v>1346</v>
      </c>
      <c r="N622">
        <v>1009</v>
      </c>
      <c r="O622" t="s">
        <v>541</v>
      </c>
      <c r="P622" t="s">
        <v>541</v>
      </c>
      <c r="Q622">
        <v>1</v>
      </c>
      <c r="X622">
        <v>0.11</v>
      </c>
      <c r="Y622">
        <v>30.4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6</v>
      </c>
      <c r="AG622">
        <v>0.11</v>
      </c>
      <c r="AH622">
        <v>2</v>
      </c>
      <c r="AI622">
        <v>92865990</v>
      </c>
      <c r="AJ622">
        <v>664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ROW(Source!A206)</f>
        <v>206</v>
      </c>
      <c r="B623">
        <v>92866001</v>
      </c>
      <c r="C623">
        <v>92865985</v>
      </c>
      <c r="D623">
        <v>49525620</v>
      </c>
      <c r="E623">
        <v>1</v>
      </c>
      <c r="F623">
        <v>1</v>
      </c>
      <c r="G623">
        <v>1</v>
      </c>
      <c r="H623">
        <v>3</v>
      </c>
      <c r="I623" t="s">
        <v>1093</v>
      </c>
      <c r="J623" t="s">
        <v>1094</v>
      </c>
      <c r="K623" t="s">
        <v>1095</v>
      </c>
      <c r="L623">
        <v>1425</v>
      </c>
      <c r="N623">
        <v>1013</v>
      </c>
      <c r="O623" t="s">
        <v>53</v>
      </c>
      <c r="P623" t="s">
        <v>53</v>
      </c>
      <c r="Q623">
        <v>1</v>
      </c>
      <c r="X623">
        <v>1.02</v>
      </c>
      <c r="Y623">
        <v>86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6</v>
      </c>
      <c r="AG623">
        <v>1.02</v>
      </c>
      <c r="AH623">
        <v>2</v>
      </c>
      <c r="AI623">
        <v>92865991</v>
      </c>
      <c r="AJ623">
        <v>665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ROW(Source!A206)</f>
        <v>206</v>
      </c>
      <c r="B624">
        <v>92866002</v>
      </c>
      <c r="C624">
        <v>92865985</v>
      </c>
      <c r="D624">
        <v>49525991</v>
      </c>
      <c r="E624">
        <v>1</v>
      </c>
      <c r="F624">
        <v>1</v>
      </c>
      <c r="G624">
        <v>1</v>
      </c>
      <c r="H624">
        <v>3</v>
      </c>
      <c r="I624" t="s">
        <v>1108</v>
      </c>
      <c r="J624" t="s">
        <v>1109</v>
      </c>
      <c r="K624" t="s">
        <v>1110</v>
      </c>
      <c r="L624">
        <v>1348</v>
      </c>
      <c r="N624">
        <v>1009</v>
      </c>
      <c r="O624" t="s">
        <v>532</v>
      </c>
      <c r="P624" t="s">
        <v>532</v>
      </c>
      <c r="Q624">
        <v>1000</v>
      </c>
      <c r="X624">
        <v>1.6000000000000001E-4</v>
      </c>
      <c r="Y624">
        <v>29800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6</v>
      </c>
      <c r="AG624">
        <v>1.6000000000000001E-4</v>
      </c>
      <c r="AH624">
        <v>2</v>
      </c>
      <c r="AI624">
        <v>92865992</v>
      </c>
      <c r="AJ624">
        <v>666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ROW(Source!A206)</f>
        <v>206</v>
      </c>
      <c r="B625">
        <v>92866003</v>
      </c>
      <c r="C625">
        <v>92865985</v>
      </c>
      <c r="D625">
        <v>49525995</v>
      </c>
      <c r="E625">
        <v>1</v>
      </c>
      <c r="F625">
        <v>1</v>
      </c>
      <c r="G625">
        <v>1</v>
      </c>
      <c r="H625">
        <v>3</v>
      </c>
      <c r="I625" t="s">
        <v>1111</v>
      </c>
      <c r="J625" t="s">
        <v>1112</v>
      </c>
      <c r="K625" t="s">
        <v>1113</v>
      </c>
      <c r="L625">
        <v>1348</v>
      </c>
      <c r="N625">
        <v>1009</v>
      </c>
      <c r="O625" t="s">
        <v>532</v>
      </c>
      <c r="P625" t="s">
        <v>532</v>
      </c>
      <c r="Q625">
        <v>1000</v>
      </c>
      <c r="X625">
        <v>2.9999999999999997E-4</v>
      </c>
      <c r="Y625">
        <v>12430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6</v>
      </c>
      <c r="AG625">
        <v>2.9999999999999997E-4</v>
      </c>
      <c r="AH625">
        <v>2</v>
      </c>
      <c r="AI625">
        <v>92865993</v>
      </c>
      <c r="AJ625">
        <v>667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ROW(Source!A206)</f>
        <v>206</v>
      </c>
      <c r="B626">
        <v>92866004</v>
      </c>
      <c r="C626">
        <v>92865985</v>
      </c>
      <c r="D626">
        <v>49515638</v>
      </c>
      <c r="E626">
        <v>70</v>
      </c>
      <c r="F626">
        <v>1</v>
      </c>
      <c r="G626">
        <v>1</v>
      </c>
      <c r="H626">
        <v>3</v>
      </c>
      <c r="I626" t="s">
        <v>859</v>
      </c>
      <c r="J626" t="s">
        <v>6</v>
      </c>
      <c r="K626" t="s">
        <v>860</v>
      </c>
      <c r="L626">
        <v>1374</v>
      </c>
      <c r="N626">
        <v>1013</v>
      </c>
      <c r="O626" t="s">
        <v>861</v>
      </c>
      <c r="P626" t="s">
        <v>861</v>
      </c>
      <c r="Q626">
        <v>1</v>
      </c>
      <c r="X626">
        <v>6.18</v>
      </c>
      <c r="Y626">
        <v>1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6</v>
      </c>
      <c r="AG626">
        <v>6.18</v>
      </c>
      <c r="AH626">
        <v>2</v>
      </c>
      <c r="AI626">
        <v>92865994</v>
      </c>
      <c r="AJ626">
        <v>669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ROW(Source!A208)</f>
        <v>208</v>
      </c>
      <c r="B627">
        <v>92866012</v>
      </c>
      <c r="C627">
        <v>92866006</v>
      </c>
      <c r="D627">
        <v>49510737</v>
      </c>
      <c r="E627">
        <v>70</v>
      </c>
      <c r="F627">
        <v>1</v>
      </c>
      <c r="G627">
        <v>1</v>
      </c>
      <c r="H627">
        <v>1</v>
      </c>
      <c r="I627" t="s">
        <v>1030</v>
      </c>
      <c r="J627" t="s">
        <v>6</v>
      </c>
      <c r="K627" t="s">
        <v>1031</v>
      </c>
      <c r="L627">
        <v>1191</v>
      </c>
      <c r="N627">
        <v>1013</v>
      </c>
      <c r="O627" t="s">
        <v>855</v>
      </c>
      <c r="P627" t="s">
        <v>855</v>
      </c>
      <c r="Q627">
        <v>1</v>
      </c>
      <c r="X627">
        <v>15.2</v>
      </c>
      <c r="Y627">
        <v>0</v>
      </c>
      <c r="Z627">
        <v>0</v>
      </c>
      <c r="AA627">
        <v>0</v>
      </c>
      <c r="AB627">
        <v>9.18</v>
      </c>
      <c r="AC627">
        <v>0</v>
      </c>
      <c r="AD627">
        <v>1</v>
      </c>
      <c r="AE627">
        <v>1</v>
      </c>
      <c r="AF627" t="s">
        <v>6</v>
      </c>
      <c r="AG627">
        <v>15.2</v>
      </c>
      <c r="AH627">
        <v>2</v>
      </c>
      <c r="AI627">
        <v>92866007</v>
      </c>
      <c r="AJ627">
        <v>670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ROW(Source!A208)</f>
        <v>208</v>
      </c>
      <c r="B628">
        <v>92866013</v>
      </c>
      <c r="C628">
        <v>92866006</v>
      </c>
      <c r="D628">
        <v>49525697</v>
      </c>
      <c r="E628">
        <v>1</v>
      </c>
      <c r="F628">
        <v>1</v>
      </c>
      <c r="G628">
        <v>1</v>
      </c>
      <c r="H628">
        <v>3</v>
      </c>
      <c r="I628" t="s">
        <v>1132</v>
      </c>
      <c r="J628" t="s">
        <v>1133</v>
      </c>
      <c r="K628" t="s">
        <v>1134</v>
      </c>
      <c r="L628">
        <v>1425</v>
      </c>
      <c r="N628">
        <v>1013</v>
      </c>
      <c r="O628" t="s">
        <v>53</v>
      </c>
      <c r="P628" t="s">
        <v>53</v>
      </c>
      <c r="Q628">
        <v>1</v>
      </c>
      <c r="X628">
        <v>1.75</v>
      </c>
      <c r="Y628">
        <v>8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6</v>
      </c>
      <c r="AG628">
        <v>1.75</v>
      </c>
      <c r="AH628">
        <v>2</v>
      </c>
      <c r="AI628">
        <v>92866008</v>
      </c>
      <c r="AJ628">
        <v>671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ROW(Source!A208)</f>
        <v>208</v>
      </c>
      <c r="B629">
        <v>92866014</v>
      </c>
      <c r="C629">
        <v>92866006</v>
      </c>
      <c r="D629">
        <v>49515638</v>
      </c>
      <c r="E629">
        <v>70</v>
      </c>
      <c r="F629">
        <v>1</v>
      </c>
      <c r="G629">
        <v>1</v>
      </c>
      <c r="H629">
        <v>3</v>
      </c>
      <c r="I629" t="s">
        <v>859</v>
      </c>
      <c r="J629" t="s">
        <v>6</v>
      </c>
      <c r="K629" t="s">
        <v>860</v>
      </c>
      <c r="L629">
        <v>1374</v>
      </c>
      <c r="N629">
        <v>1013</v>
      </c>
      <c r="O629" t="s">
        <v>861</v>
      </c>
      <c r="P629" t="s">
        <v>861</v>
      </c>
      <c r="Q629">
        <v>1</v>
      </c>
      <c r="X629">
        <v>2.79</v>
      </c>
      <c r="Y629">
        <v>1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6</v>
      </c>
      <c r="AG629">
        <v>2.79</v>
      </c>
      <c r="AH629">
        <v>2</v>
      </c>
      <c r="AI629">
        <v>92866009</v>
      </c>
      <c r="AJ629">
        <v>674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ROW(Source!A211)</f>
        <v>211</v>
      </c>
      <c r="B630">
        <v>92866025</v>
      </c>
      <c r="C630">
        <v>92866017</v>
      </c>
      <c r="D630">
        <v>49510753</v>
      </c>
      <c r="E630">
        <v>70</v>
      </c>
      <c r="F630">
        <v>1</v>
      </c>
      <c r="G630">
        <v>1</v>
      </c>
      <c r="H630">
        <v>1</v>
      </c>
      <c r="I630" t="s">
        <v>1013</v>
      </c>
      <c r="J630" t="s">
        <v>6</v>
      </c>
      <c r="K630" t="s">
        <v>1014</v>
      </c>
      <c r="L630">
        <v>1191</v>
      </c>
      <c r="N630">
        <v>1013</v>
      </c>
      <c r="O630" t="s">
        <v>855</v>
      </c>
      <c r="P630" t="s">
        <v>855</v>
      </c>
      <c r="Q630">
        <v>1</v>
      </c>
      <c r="X630">
        <v>18.39</v>
      </c>
      <c r="Y630">
        <v>0</v>
      </c>
      <c r="Z630">
        <v>0</v>
      </c>
      <c r="AA630">
        <v>0</v>
      </c>
      <c r="AB630">
        <v>9.51</v>
      </c>
      <c r="AC630">
        <v>0</v>
      </c>
      <c r="AD630">
        <v>1</v>
      </c>
      <c r="AE630">
        <v>1</v>
      </c>
      <c r="AF630" t="s">
        <v>6</v>
      </c>
      <c r="AG630">
        <v>18.39</v>
      </c>
      <c r="AH630">
        <v>2</v>
      </c>
      <c r="AI630">
        <v>92866018</v>
      </c>
      <c r="AJ630">
        <v>675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ROW(Source!A211)</f>
        <v>211</v>
      </c>
      <c r="B631">
        <v>92866026</v>
      </c>
      <c r="C631">
        <v>92866017</v>
      </c>
      <c r="D631">
        <v>49510905</v>
      </c>
      <c r="E631">
        <v>70</v>
      </c>
      <c r="F631">
        <v>1</v>
      </c>
      <c r="G631">
        <v>1</v>
      </c>
      <c r="H631">
        <v>1</v>
      </c>
      <c r="I631" t="s">
        <v>867</v>
      </c>
      <c r="J631" t="s">
        <v>6</v>
      </c>
      <c r="K631" t="s">
        <v>868</v>
      </c>
      <c r="L631">
        <v>1191</v>
      </c>
      <c r="N631">
        <v>1013</v>
      </c>
      <c r="O631" t="s">
        <v>855</v>
      </c>
      <c r="P631" t="s">
        <v>855</v>
      </c>
      <c r="Q631">
        <v>1</v>
      </c>
      <c r="X631">
        <v>0.01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2</v>
      </c>
      <c r="AF631" t="s">
        <v>6</v>
      </c>
      <c r="AG631">
        <v>0.01</v>
      </c>
      <c r="AH631">
        <v>2</v>
      </c>
      <c r="AI631">
        <v>92866019</v>
      </c>
      <c r="AJ631">
        <v>676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ROW(Source!A211)</f>
        <v>211</v>
      </c>
      <c r="B632">
        <v>92866027</v>
      </c>
      <c r="C632">
        <v>92866017</v>
      </c>
      <c r="D632">
        <v>49672767</v>
      </c>
      <c r="E632">
        <v>1</v>
      </c>
      <c r="F632">
        <v>1</v>
      </c>
      <c r="G632">
        <v>1</v>
      </c>
      <c r="H632">
        <v>2</v>
      </c>
      <c r="I632" t="s">
        <v>1045</v>
      </c>
      <c r="J632" t="s">
        <v>1046</v>
      </c>
      <c r="K632" t="s">
        <v>1047</v>
      </c>
      <c r="L632">
        <v>1367</v>
      </c>
      <c r="N632">
        <v>1011</v>
      </c>
      <c r="O632" t="s">
        <v>872</v>
      </c>
      <c r="P632" t="s">
        <v>872</v>
      </c>
      <c r="Q632">
        <v>1</v>
      </c>
      <c r="X632">
        <v>0.01</v>
      </c>
      <c r="Y632">
        <v>0</v>
      </c>
      <c r="Z632">
        <v>31.26</v>
      </c>
      <c r="AA632">
        <v>13.5</v>
      </c>
      <c r="AB632">
        <v>0</v>
      </c>
      <c r="AC632">
        <v>0</v>
      </c>
      <c r="AD632">
        <v>1</v>
      </c>
      <c r="AE632">
        <v>0</v>
      </c>
      <c r="AF632" t="s">
        <v>6</v>
      </c>
      <c r="AG632">
        <v>0.01</v>
      </c>
      <c r="AH632">
        <v>2</v>
      </c>
      <c r="AI632">
        <v>92866020</v>
      </c>
      <c r="AJ632">
        <v>677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ROW(Source!A211)</f>
        <v>211</v>
      </c>
      <c r="B633">
        <v>92866028</v>
      </c>
      <c r="C633">
        <v>92866017</v>
      </c>
      <c r="D633">
        <v>49525622</v>
      </c>
      <c r="E633">
        <v>1</v>
      </c>
      <c r="F633">
        <v>1</v>
      </c>
      <c r="G633">
        <v>1</v>
      </c>
      <c r="H633">
        <v>3</v>
      </c>
      <c r="I633" t="s">
        <v>1135</v>
      </c>
      <c r="J633" t="s">
        <v>1136</v>
      </c>
      <c r="K633" t="s">
        <v>1137</v>
      </c>
      <c r="L633">
        <v>1407</v>
      </c>
      <c r="N633">
        <v>1013</v>
      </c>
      <c r="O633" t="s">
        <v>938</v>
      </c>
      <c r="P633" t="s">
        <v>938</v>
      </c>
      <c r="Q633">
        <v>1</v>
      </c>
      <c r="X633">
        <v>0.3</v>
      </c>
      <c r="Y633">
        <v>180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6</v>
      </c>
      <c r="AG633">
        <v>0.3</v>
      </c>
      <c r="AH633">
        <v>2</v>
      </c>
      <c r="AI633">
        <v>92866021</v>
      </c>
      <c r="AJ633">
        <v>678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ROW(Source!A211)</f>
        <v>211</v>
      </c>
      <c r="B634">
        <v>92866029</v>
      </c>
      <c r="C634">
        <v>92866017</v>
      </c>
      <c r="D634">
        <v>49525995</v>
      </c>
      <c r="E634">
        <v>1</v>
      </c>
      <c r="F634">
        <v>1</v>
      </c>
      <c r="G634">
        <v>1</v>
      </c>
      <c r="H634">
        <v>3</v>
      </c>
      <c r="I634" t="s">
        <v>1111</v>
      </c>
      <c r="J634" t="s">
        <v>1112</v>
      </c>
      <c r="K634" t="s">
        <v>1113</v>
      </c>
      <c r="L634">
        <v>1348</v>
      </c>
      <c r="N634">
        <v>1009</v>
      </c>
      <c r="O634" t="s">
        <v>532</v>
      </c>
      <c r="P634" t="s">
        <v>532</v>
      </c>
      <c r="Q634">
        <v>1000</v>
      </c>
      <c r="X634">
        <v>1E-3</v>
      </c>
      <c r="Y634">
        <v>12430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6</v>
      </c>
      <c r="AG634">
        <v>1E-3</v>
      </c>
      <c r="AH634">
        <v>2</v>
      </c>
      <c r="AI634">
        <v>92866022</v>
      </c>
      <c r="AJ634">
        <v>679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ROW(Source!A211)</f>
        <v>211</v>
      </c>
      <c r="B635">
        <v>92866030</v>
      </c>
      <c r="C635">
        <v>92866017</v>
      </c>
      <c r="D635">
        <v>49515638</v>
      </c>
      <c r="E635">
        <v>70</v>
      </c>
      <c r="F635">
        <v>1</v>
      </c>
      <c r="G635">
        <v>1</v>
      </c>
      <c r="H635">
        <v>3</v>
      </c>
      <c r="I635" t="s">
        <v>859</v>
      </c>
      <c r="J635" t="s">
        <v>6</v>
      </c>
      <c r="K635" t="s">
        <v>860</v>
      </c>
      <c r="L635">
        <v>1374</v>
      </c>
      <c r="N635">
        <v>1013</v>
      </c>
      <c r="O635" t="s">
        <v>861</v>
      </c>
      <c r="P635" t="s">
        <v>861</v>
      </c>
      <c r="Q635">
        <v>1</v>
      </c>
      <c r="X635">
        <v>3.5</v>
      </c>
      <c r="Y635">
        <v>1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6</v>
      </c>
      <c r="AG635">
        <v>3.5</v>
      </c>
      <c r="AH635">
        <v>2</v>
      </c>
      <c r="AI635">
        <v>92866023</v>
      </c>
      <c r="AJ635">
        <v>681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ROW(Source!A213)</f>
        <v>213</v>
      </c>
      <c r="B636">
        <v>92866043</v>
      </c>
      <c r="C636">
        <v>92866032</v>
      </c>
      <c r="D636">
        <v>49510749</v>
      </c>
      <c r="E636">
        <v>70</v>
      </c>
      <c r="F636">
        <v>1</v>
      </c>
      <c r="G636">
        <v>1</v>
      </c>
      <c r="H636">
        <v>1</v>
      </c>
      <c r="I636" t="s">
        <v>976</v>
      </c>
      <c r="J636" t="s">
        <v>6</v>
      </c>
      <c r="K636" t="s">
        <v>977</v>
      </c>
      <c r="L636">
        <v>1191</v>
      </c>
      <c r="N636">
        <v>1013</v>
      </c>
      <c r="O636" t="s">
        <v>855</v>
      </c>
      <c r="P636" t="s">
        <v>855</v>
      </c>
      <c r="Q636">
        <v>1</v>
      </c>
      <c r="X636">
        <v>30.08</v>
      </c>
      <c r="Y636">
        <v>0</v>
      </c>
      <c r="Z636">
        <v>0</v>
      </c>
      <c r="AA636">
        <v>0</v>
      </c>
      <c r="AB636">
        <v>9.4</v>
      </c>
      <c r="AC636">
        <v>0</v>
      </c>
      <c r="AD636">
        <v>1</v>
      </c>
      <c r="AE636">
        <v>1</v>
      </c>
      <c r="AF636" t="s">
        <v>6</v>
      </c>
      <c r="AG636">
        <v>30.08</v>
      </c>
      <c r="AH636">
        <v>2</v>
      </c>
      <c r="AI636">
        <v>92866033</v>
      </c>
      <c r="AJ636">
        <v>682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ROW(Source!A213)</f>
        <v>213</v>
      </c>
      <c r="B637">
        <v>92866044</v>
      </c>
      <c r="C637">
        <v>92866032</v>
      </c>
      <c r="D637">
        <v>49510905</v>
      </c>
      <c r="E637">
        <v>70</v>
      </c>
      <c r="F637">
        <v>1</v>
      </c>
      <c r="G637">
        <v>1</v>
      </c>
      <c r="H637">
        <v>1</v>
      </c>
      <c r="I637" t="s">
        <v>867</v>
      </c>
      <c r="J637" t="s">
        <v>6</v>
      </c>
      <c r="K637" t="s">
        <v>868</v>
      </c>
      <c r="L637">
        <v>1191</v>
      </c>
      <c r="N637">
        <v>1013</v>
      </c>
      <c r="O637" t="s">
        <v>855</v>
      </c>
      <c r="P637" t="s">
        <v>855</v>
      </c>
      <c r="Q637">
        <v>1</v>
      </c>
      <c r="X637">
        <v>0.2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2</v>
      </c>
      <c r="AF637" t="s">
        <v>6</v>
      </c>
      <c r="AG637">
        <v>0.2</v>
      </c>
      <c r="AH637">
        <v>2</v>
      </c>
      <c r="AI637">
        <v>92866034</v>
      </c>
      <c r="AJ637">
        <v>683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ROW(Source!A213)</f>
        <v>213</v>
      </c>
      <c r="B638">
        <v>92866045</v>
      </c>
      <c r="C638">
        <v>92866032</v>
      </c>
      <c r="D638">
        <v>49672573</v>
      </c>
      <c r="E638">
        <v>1</v>
      </c>
      <c r="F638">
        <v>1</v>
      </c>
      <c r="G638">
        <v>1</v>
      </c>
      <c r="H638">
        <v>2</v>
      </c>
      <c r="I638" t="s">
        <v>893</v>
      </c>
      <c r="J638" t="s">
        <v>894</v>
      </c>
      <c r="K638" t="s">
        <v>895</v>
      </c>
      <c r="L638">
        <v>1367</v>
      </c>
      <c r="N638">
        <v>1011</v>
      </c>
      <c r="O638" t="s">
        <v>872</v>
      </c>
      <c r="P638" t="s">
        <v>872</v>
      </c>
      <c r="Q638">
        <v>1</v>
      </c>
      <c r="X638">
        <v>0.1</v>
      </c>
      <c r="Y638">
        <v>0</v>
      </c>
      <c r="Z638">
        <v>115.4</v>
      </c>
      <c r="AA638">
        <v>13.5</v>
      </c>
      <c r="AB638">
        <v>0</v>
      </c>
      <c r="AC638">
        <v>0</v>
      </c>
      <c r="AD638">
        <v>1</v>
      </c>
      <c r="AE638">
        <v>0</v>
      </c>
      <c r="AF638" t="s">
        <v>6</v>
      </c>
      <c r="AG638">
        <v>0.1</v>
      </c>
      <c r="AH638">
        <v>2</v>
      </c>
      <c r="AI638">
        <v>92866035</v>
      </c>
      <c r="AJ638">
        <v>684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ROW(Source!A213)</f>
        <v>213</v>
      </c>
      <c r="B639">
        <v>92866046</v>
      </c>
      <c r="C639">
        <v>92866032</v>
      </c>
      <c r="D639">
        <v>49673503</v>
      </c>
      <c r="E639">
        <v>1</v>
      </c>
      <c r="F639">
        <v>1</v>
      </c>
      <c r="G639">
        <v>1</v>
      </c>
      <c r="H639">
        <v>2</v>
      </c>
      <c r="I639" t="s">
        <v>869</v>
      </c>
      <c r="J639" t="s">
        <v>870</v>
      </c>
      <c r="K639" t="s">
        <v>871</v>
      </c>
      <c r="L639">
        <v>1367</v>
      </c>
      <c r="N639">
        <v>1011</v>
      </c>
      <c r="O639" t="s">
        <v>872</v>
      </c>
      <c r="P639" t="s">
        <v>872</v>
      </c>
      <c r="Q639">
        <v>1</v>
      </c>
      <c r="X639">
        <v>0.1</v>
      </c>
      <c r="Y639">
        <v>0</v>
      </c>
      <c r="Z639">
        <v>65.709999999999994</v>
      </c>
      <c r="AA639">
        <v>11.6</v>
      </c>
      <c r="AB639">
        <v>0</v>
      </c>
      <c r="AC639">
        <v>0</v>
      </c>
      <c r="AD639">
        <v>1</v>
      </c>
      <c r="AE639">
        <v>0</v>
      </c>
      <c r="AF639" t="s">
        <v>6</v>
      </c>
      <c r="AG639">
        <v>0.1</v>
      </c>
      <c r="AH639">
        <v>2</v>
      </c>
      <c r="AI639">
        <v>92866036</v>
      </c>
      <c r="AJ639">
        <v>685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ROW(Source!A213)</f>
        <v>213</v>
      </c>
      <c r="B640">
        <v>92866047</v>
      </c>
      <c r="C640">
        <v>92866032</v>
      </c>
      <c r="D640">
        <v>49673715</v>
      </c>
      <c r="E640">
        <v>1</v>
      </c>
      <c r="F640">
        <v>1</v>
      </c>
      <c r="G640">
        <v>1</v>
      </c>
      <c r="H640">
        <v>2</v>
      </c>
      <c r="I640" t="s">
        <v>873</v>
      </c>
      <c r="J640" t="s">
        <v>874</v>
      </c>
      <c r="K640" t="s">
        <v>875</v>
      </c>
      <c r="L640">
        <v>1367</v>
      </c>
      <c r="N640">
        <v>1011</v>
      </c>
      <c r="O640" t="s">
        <v>872</v>
      </c>
      <c r="P640" t="s">
        <v>872</v>
      </c>
      <c r="Q640">
        <v>1</v>
      </c>
      <c r="X640">
        <v>1.98</v>
      </c>
      <c r="Y640">
        <v>0</v>
      </c>
      <c r="Z640">
        <v>8.1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6</v>
      </c>
      <c r="AG640">
        <v>1.98</v>
      </c>
      <c r="AH640">
        <v>2</v>
      </c>
      <c r="AI640">
        <v>92866037</v>
      </c>
      <c r="AJ640">
        <v>686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ROW(Source!A213)</f>
        <v>213</v>
      </c>
      <c r="B641">
        <v>92866048</v>
      </c>
      <c r="C641">
        <v>92866032</v>
      </c>
      <c r="D641">
        <v>49524290</v>
      </c>
      <c r="E641">
        <v>1</v>
      </c>
      <c r="F641">
        <v>1</v>
      </c>
      <c r="G641">
        <v>1</v>
      </c>
      <c r="H641">
        <v>3</v>
      </c>
      <c r="I641" t="s">
        <v>1078</v>
      </c>
      <c r="J641" t="s">
        <v>1079</v>
      </c>
      <c r="K641" t="s">
        <v>1080</v>
      </c>
      <c r="L641">
        <v>1346</v>
      </c>
      <c r="N641">
        <v>1009</v>
      </c>
      <c r="O641" t="s">
        <v>541</v>
      </c>
      <c r="P641" t="s">
        <v>541</v>
      </c>
      <c r="Q641">
        <v>1</v>
      </c>
      <c r="X641">
        <v>6.84</v>
      </c>
      <c r="Y641">
        <v>10.57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6</v>
      </c>
      <c r="AG641">
        <v>6.84</v>
      </c>
      <c r="AH641">
        <v>2</v>
      </c>
      <c r="AI641">
        <v>92866038</v>
      </c>
      <c r="AJ641">
        <v>687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ROW(Source!A213)</f>
        <v>213</v>
      </c>
      <c r="B642">
        <v>92866049</v>
      </c>
      <c r="C642">
        <v>92866032</v>
      </c>
      <c r="D642">
        <v>49525620</v>
      </c>
      <c r="E642">
        <v>1</v>
      </c>
      <c r="F642">
        <v>1</v>
      </c>
      <c r="G642">
        <v>1</v>
      </c>
      <c r="H642">
        <v>3</v>
      </c>
      <c r="I642" t="s">
        <v>1093</v>
      </c>
      <c r="J642" t="s">
        <v>1094</v>
      </c>
      <c r="K642" t="s">
        <v>1095</v>
      </c>
      <c r="L642">
        <v>1425</v>
      </c>
      <c r="N642">
        <v>1013</v>
      </c>
      <c r="O642" t="s">
        <v>53</v>
      </c>
      <c r="P642" t="s">
        <v>53</v>
      </c>
      <c r="Q642">
        <v>1</v>
      </c>
      <c r="X642">
        <v>0.4</v>
      </c>
      <c r="Y642">
        <v>86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6</v>
      </c>
      <c r="AG642">
        <v>0.4</v>
      </c>
      <c r="AH642">
        <v>2</v>
      </c>
      <c r="AI642">
        <v>92866039</v>
      </c>
      <c r="AJ642">
        <v>688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ROW(Source!A213)</f>
        <v>213</v>
      </c>
      <c r="B643">
        <v>92866050</v>
      </c>
      <c r="C643">
        <v>92866032</v>
      </c>
      <c r="D643">
        <v>49525942</v>
      </c>
      <c r="E643">
        <v>1</v>
      </c>
      <c r="F643">
        <v>1</v>
      </c>
      <c r="G643">
        <v>1</v>
      </c>
      <c r="H643">
        <v>3</v>
      </c>
      <c r="I643" t="s">
        <v>1138</v>
      </c>
      <c r="J643" t="s">
        <v>1139</v>
      </c>
      <c r="K643" t="s">
        <v>1140</v>
      </c>
      <c r="L643">
        <v>1425</v>
      </c>
      <c r="N643">
        <v>1013</v>
      </c>
      <c r="O643" t="s">
        <v>53</v>
      </c>
      <c r="P643" t="s">
        <v>53</v>
      </c>
      <c r="Q643">
        <v>1</v>
      </c>
      <c r="X643">
        <v>0.4</v>
      </c>
      <c r="Y643">
        <v>2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6</v>
      </c>
      <c r="AG643">
        <v>0.4</v>
      </c>
      <c r="AH643">
        <v>2</v>
      </c>
      <c r="AI643">
        <v>92866040</v>
      </c>
      <c r="AJ643">
        <v>689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ROW(Source!A213)</f>
        <v>213</v>
      </c>
      <c r="B644">
        <v>92866051</v>
      </c>
      <c r="C644">
        <v>92866032</v>
      </c>
      <c r="D644">
        <v>49515638</v>
      </c>
      <c r="E644">
        <v>70</v>
      </c>
      <c r="F644">
        <v>1</v>
      </c>
      <c r="G644">
        <v>1</v>
      </c>
      <c r="H644">
        <v>3</v>
      </c>
      <c r="I644" t="s">
        <v>859</v>
      </c>
      <c r="J644" t="s">
        <v>6</v>
      </c>
      <c r="K644" t="s">
        <v>860</v>
      </c>
      <c r="L644">
        <v>1374</v>
      </c>
      <c r="N644">
        <v>1013</v>
      </c>
      <c r="O644" t="s">
        <v>861</v>
      </c>
      <c r="P644" t="s">
        <v>861</v>
      </c>
      <c r="Q644">
        <v>1</v>
      </c>
      <c r="X644">
        <v>5.66</v>
      </c>
      <c r="Y644">
        <v>1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6</v>
      </c>
      <c r="AG644">
        <v>5.66</v>
      </c>
      <c r="AH644">
        <v>2</v>
      </c>
      <c r="AI644">
        <v>92866041</v>
      </c>
      <c r="AJ644">
        <v>691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ROW(Source!A215)</f>
        <v>215</v>
      </c>
      <c r="B645">
        <v>92866063</v>
      </c>
      <c r="C645">
        <v>92866053</v>
      </c>
      <c r="D645">
        <v>49510749</v>
      </c>
      <c r="E645">
        <v>70</v>
      </c>
      <c r="F645">
        <v>1</v>
      </c>
      <c r="G645">
        <v>1</v>
      </c>
      <c r="H645">
        <v>1</v>
      </c>
      <c r="I645" t="s">
        <v>976</v>
      </c>
      <c r="J645" t="s">
        <v>6</v>
      </c>
      <c r="K645" t="s">
        <v>977</v>
      </c>
      <c r="L645">
        <v>1191</v>
      </c>
      <c r="N645">
        <v>1013</v>
      </c>
      <c r="O645" t="s">
        <v>855</v>
      </c>
      <c r="P645" t="s">
        <v>855</v>
      </c>
      <c r="Q645">
        <v>1</v>
      </c>
      <c r="X645">
        <v>1.03</v>
      </c>
      <c r="Y645">
        <v>0</v>
      </c>
      <c r="Z645">
        <v>0</v>
      </c>
      <c r="AA645">
        <v>0</v>
      </c>
      <c r="AB645">
        <v>9.4</v>
      </c>
      <c r="AC645">
        <v>0</v>
      </c>
      <c r="AD645">
        <v>1</v>
      </c>
      <c r="AE645">
        <v>1</v>
      </c>
      <c r="AF645" t="s">
        <v>6</v>
      </c>
      <c r="AG645">
        <v>1.03</v>
      </c>
      <c r="AH645">
        <v>2</v>
      </c>
      <c r="AI645">
        <v>92866054</v>
      </c>
      <c r="AJ645">
        <v>692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ROW(Source!A215)</f>
        <v>215</v>
      </c>
      <c r="B646">
        <v>92866064</v>
      </c>
      <c r="C646">
        <v>92866053</v>
      </c>
      <c r="D646">
        <v>49510905</v>
      </c>
      <c r="E646">
        <v>70</v>
      </c>
      <c r="F646">
        <v>1</v>
      </c>
      <c r="G646">
        <v>1</v>
      </c>
      <c r="H646">
        <v>1</v>
      </c>
      <c r="I646" t="s">
        <v>867</v>
      </c>
      <c r="J646" t="s">
        <v>6</v>
      </c>
      <c r="K646" t="s">
        <v>868</v>
      </c>
      <c r="L646">
        <v>1191</v>
      </c>
      <c r="N646">
        <v>1013</v>
      </c>
      <c r="O646" t="s">
        <v>855</v>
      </c>
      <c r="P646" t="s">
        <v>855</v>
      </c>
      <c r="Q646">
        <v>1</v>
      </c>
      <c r="X646">
        <v>0.02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2</v>
      </c>
      <c r="AF646" t="s">
        <v>6</v>
      </c>
      <c r="AG646">
        <v>0.02</v>
      </c>
      <c r="AH646">
        <v>2</v>
      </c>
      <c r="AI646">
        <v>92866055</v>
      </c>
      <c r="AJ646">
        <v>693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ROW(Source!A215)</f>
        <v>215</v>
      </c>
      <c r="B647">
        <v>92866065</v>
      </c>
      <c r="C647">
        <v>92866053</v>
      </c>
      <c r="D647">
        <v>49672573</v>
      </c>
      <c r="E647">
        <v>1</v>
      </c>
      <c r="F647">
        <v>1</v>
      </c>
      <c r="G647">
        <v>1</v>
      </c>
      <c r="H647">
        <v>2</v>
      </c>
      <c r="I647" t="s">
        <v>893</v>
      </c>
      <c r="J647" t="s">
        <v>894</v>
      </c>
      <c r="K647" t="s">
        <v>895</v>
      </c>
      <c r="L647">
        <v>1367</v>
      </c>
      <c r="N647">
        <v>1011</v>
      </c>
      <c r="O647" t="s">
        <v>872</v>
      </c>
      <c r="P647" t="s">
        <v>872</v>
      </c>
      <c r="Q647">
        <v>1</v>
      </c>
      <c r="X647">
        <v>0.01</v>
      </c>
      <c r="Y647">
        <v>0</v>
      </c>
      <c r="Z647">
        <v>115.4</v>
      </c>
      <c r="AA647">
        <v>13.5</v>
      </c>
      <c r="AB647">
        <v>0</v>
      </c>
      <c r="AC647">
        <v>0</v>
      </c>
      <c r="AD647">
        <v>1</v>
      </c>
      <c r="AE647">
        <v>0</v>
      </c>
      <c r="AF647" t="s">
        <v>6</v>
      </c>
      <c r="AG647">
        <v>0.01</v>
      </c>
      <c r="AH647">
        <v>2</v>
      </c>
      <c r="AI647">
        <v>92866056</v>
      </c>
      <c r="AJ647">
        <v>694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ROW(Source!A215)</f>
        <v>215</v>
      </c>
      <c r="B648">
        <v>92866066</v>
      </c>
      <c r="C648">
        <v>92866053</v>
      </c>
      <c r="D648">
        <v>49673503</v>
      </c>
      <c r="E648">
        <v>1</v>
      </c>
      <c r="F648">
        <v>1</v>
      </c>
      <c r="G648">
        <v>1</v>
      </c>
      <c r="H648">
        <v>2</v>
      </c>
      <c r="I648" t="s">
        <v>869</v>
      </c>
      <c r="J648" t="s">
        <v>870</v>
      </c>
      <c r="K648" t="s">
        <v>871</v>
      </c>
      <c r="L648">
        <v>1367</v>
      </c>
      <c r="N648">
        <v>1011</v>
      </c>
      <c r="O648" t="s">
        <v>872</v>
      </c>
      <c r="P648" t="s">
        <v>872</v>
      </c>
      <c r="Q648">
        <v>1</v>
      </c>
      <c r="X648">
        <v>0.01</v>
      </c>
      <c r="Y648">
        <v>0</v>
      </c>
      <c r="Z648">
        <v>65.709999999999994</v>
      </c>
      <c r="AA648">
        <v>11.6</v>
      </c>
      <c r="AB648">
        <v>0</v>
      </c>
      <c r="AC648">
        <v>0</v>
      </c>
      <c r="AD648">
        <v>1</v>
      </c>
      <c r="AE648">
        <v>0</v>
      </c>
      <c r="AF648" t="s">
        <v>6</v>
      </c>
      <c r="AG648">
        <v>0.01</v>
      </c>
      <c r="AH648">
        <v>2</v>
      </c>
      <c r="AI648">
        <v>92866057</v>
      </c>
      <c r="AJ648">
        <v>695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ROW(Source!A215)</f>
        <v>215</v>
      </c>
      <c r="B649">
        <v>92866067</v>
      </c>
      <c r="C649">
        <v>92866053</v>
      </c>
      <c r="D649">
        <v>49523481</v>
      </c>
      <c r="E649">
        <v>1</v>
      </c>
      <c r="F649">
        <v>1</v>
      </c>
      <c r="G649">
        <v>1</v>
      </c>
      <c r="H649">
        <v>3</v>
      </c>
      <c r="I649" t="s">
        <v>1090</v>
      </c>
      <c r="J649" t="s">
        <v>1091</v>
      </c>
      <c r="K649" t="s">
        <v>1092</v>
      </c>
      <c r="L649">
        <v>1346</v>
      </c>
      <c r="N649">
        <v>1009</v>
      </c>
      <c r="O649" t="s">
        <v>541</v>
      </c>
      <c r="P649" t="s">
        <v>541</v>
      </c>
      <c r="Q649">
        <v>1</v>
      </c>
      <c r="X649">
        <v>0.16</v>
      </c>
      <c r="Y649">
        <v>30.4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6</v>
      </c>
      <c r="AG649">
        <v>0.16</v>
      </c>
      <c r="AH649">
        <v>2</v>
      </c>
      <c r="AI649">
        <v>92866058</v>
      </c>
      <c r="AJ649">
        <v>696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ROW(Source!A215)</f>
        <v>215</v>
      </c>
      <c r="B650">
        <v>92866068</v>
      </c>
      <c r="C650">
        <v>92866053</v>
      </c>
      <c r="D650">
        <v>49523499</v>
      </c>
      <c r="E650">
        <v>1</v>
      </c>
      <c r="F650">
        <v>1</v>
      </c>
      <c r="G650">
        <v>1</v>
      </c>
      <c r="H650">
        <v>3</v>
      </c>
      <c r="I650" t="s">
        <v>1141</v>
      </c>
      <c r="J650" t="s">
        <v>1142</v>
      </c>
      <c r="K650" t="s">
        <v>1143</v>
      </c>
      <c r="L650">
        <v>1302</v>
      </c>
      <c r="N650">
        <v>1003</v>
      </c>
      <c r="O650" t="s">
        <v>548</v>
      </c>
      <c r="P650" t="s">
        <v>548</v>
      </c>
      <c r="Q650">
        <v>10</v>
      </c>
      <c r="X650">
        <v>0.5</v>
      </c>
      <c r="Y650">
        <v>6.9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6</v>
      </c>
      <c r="AG650">
        <v>0.5</v>
      </c>
      <c r="AH650">
        <v>2</v>
      </c>
      <c r="AI650">
        <v>92866059</v>
      </c>
      <c r="AJ650">
        <v>697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ROW(Source!A215)</f>
        <v>215</v>
      </c>
      <c r="B651">
        <v>92866069</v>
      </c>
      <c r="C651">
        <v>92866053</v>
      </c>
      <c r="D651">
        <v>49554585</v>
      </c>
      <c r="E651">
        <v>1</v>
      </c>
      <c r="F651">
        <v>1</v>
      </c>
      <c r="G651">
        <v>1</v>
      </c>
      <c r="H651">
        <v>3</v>
      </c>
      <c r="I651" t="s">
        <v>1081</v>
      </c>
      <c r="J651" t="s">
        <v>1082</v>
      </c>
      <c r="K651" t="s">
        <v>1083</v>
      </c>
      <c r="L651">
        <v>1346</v>
      </c>
      <c r="N651">
        <v>1009</v>
      </c>
      <c r="O651" t="s">
        <v>541</v>
      </c>
      <c r="P651" t="s">
        <v>541</v>
      </c>
      <c r="Q651">
        <v>1</v>
      </c>
      <c r="X651">
        <v>0.05</v>
      </c>
      <c r="Y651">
        <v>28.6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6</v>
      </c>
      <c r="AG651">
        <v>0.05</v>
      </c>
      <c r="AH651">
        <v>2</v>
      </c>
      <c r="AI651">
        <v>92866060</v>
      </c>
      <c r="AJ651">
        <v>698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ROW(Source!A215)</f>
        <v>215</v>
      </c>
      <c r="B652">
        <v>92866070</v>
      </c>
      <c r="C652">
        <v>92866053</v>
      </c>
      <c r="D652">
        <v>49515638</v>
      </c>
      <c r="E652">
        <v>70</v>
      </c>
      <c r="F652">
        <v>1</v>
      </c>
      <c r="G652">
        <v>1</v>
      </c>
      <c r="H652">
        <v>3</v>
      </c>
      <c r="I652" t="s">
        <v>859</v>
      </c>
      <c r="J652" t="s">
        <v>6</v>
      </c>
      <c r="K652" t="s">
        <v>860</v>
      </c>
      <c r="L652">
        <v>1374</v>
      </c>
      <c r="N652">
        <v>1013</v>
      </c>
      <c r="O652" t="s">
        <v>861</v>
      </c>
      <c r="P652" t="s">
        <v>861</v>
      </c>
      <c r="Q652">
        <v>1</v>
      </c>
      <c r="X652">
        <v>0.19</v>
      </c>
      <c r="Y652">
        <v>1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6</v>
      </c>
      <c r="AG652">
        <v>0.19</v>
      </c>
      <c r="AH652">
        <v>2</v>
      </c>
      <c r="AI652">
        <v>92866061</v>
      </c>
      <c r="AJ652">
        <v>699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ROW(Source!A217)</f>
        <v>217</v>
      </c>
      <c r="B653">
        <v>92866082</v>
      </c>
      <c r="C653">
        <v>92866072</v>
      </c>
      <c r="D653">
        <v>49510749</v>
      </c>
      <c r="E653">
        <v>70</v>
      </c>
      <c r="F653">
        <v>1</v>
      </c>
      <c r="G653">
        <v>1</v>
      </c>
      <c r="H653">
        <v>1</v>
      </c>
      <c r="I653" t="s">
        <v>976</v>
      </c>
      <c r="J653" t="s">
        <v>6</v>
      </c>
      <c r="K653" t="s">
        <v>977</v>
      </c>
      <c r="L653">
        <v>1191</v>
      </c>
      <c r="N653">
        <v>1013</v>
      </c>
      <c r="O653" t="s">
        <v>855</v>
      </c>
      <c r="P653" t="s">
        <v>855</v>
      </c>
      <c r="Q653">
        <v>1</v>
      </c>
      <c r="X653">
        <v>2.82</v>
      </c>
      <c r="Y653">
        <v>0</v>
      </c>
      <c r="Z653">
        <v>0</v>
      </c>
      <c r="AA653">
        <v>0</v>
      </c>
      <c r="AB653">
        <v>9.4</v>
      </c>
      <c r="AC653">
        <v>0</v>
      </c>
      <c r="AD653">
        <v>1</v>
      </c>
      <c r="AE653">
        <v>1</v>
      </c>
      <c r="AF653" t="s">
        <v>6</v>
      </c>
      <c r="AG653">
        <v>2.82</v>
      </c>
      <c r="AH653">
        <v>2</v>
      </c>
      <c r="AI653">
        <v>92866073</v>
      </c>
      <c r="AJ653">
        <v>701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ROW(Source!A217)</f>
        <v>217</v>
      </c>
      <c r="B654">
        <v>92866083</v>
      </c>
      <c r="C654">
        <v>92866072</v>
      </c>
      <c r="D654">
        <v>49510905</v>
      </c>
      <c r="E654">
        <v>70</v>
      </c>
      <c r="F654">
        <v>1</v>
      </c>
      <c r="G654">
        <v>1</v>
      </c>
      <c r="H654">
        <v>1</v>
      </c>
      <c r="I654" t="s">
        <v>867</v>
      </c>
      <c r="J654" t="s">
        <v>6</v>
      </c>
      <c r="K654" t="s">
        <v>868</v>
      </c>
      <c r="L654">
        <v>1191</v>
      </c>
      <c r="N654">
        <v>1013</v>
      </c>
      <c r="O654" t="s">
        <v>855</v>
      </c>
      <c r="P654" t="s">
        <v>855</v>
      </c>
      <c r="Q654">
        <v>1</v>
      </c>
      <c r="X654">
        <v>0.02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2</v>
      </c>
      <c r="AF654" t="s">
        <v>6</v>
      </c>
      <c r="AG654">
        <v>0.02</v>
      </c>
      <c r="AH654">
        <v>2</v>
      </c>
      <c r="AI654">
        <v>92866074</v>
      </c>
      <c r="AJ654">
        <v>702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ROW(Source!A217)</f>
        <v>217</v>
      </c>
      <c r="B655">
        <v>92866084</v>
      </c>
      <c r="C655">
        <v>92866072</v>
      </c>
      <c r="D655">
        <v>49672573</v>
      </c>
      <c r="E655">
        <v>1</v>
      </c>
      <c r="F655">
        <v>1</v>
      </c>
      <c r="G655">
        <v>1</v>
      </c>
      <c r="H655">
        <v>2</v>
      </c>
      <c r="I655" t="s">
        <v>893</v>
      </c>
      <c r="J655" t="s">
        <v>894</v>
      </c>
      <c r="K655" t="s">
        <v>895</v>
      </c>
      <c r="L655">
        <v>1367</v>
      </c>
      <c r="N655">
        <v>1011</v>
      </c>
      <c r="O655" t="s">
        <v>872</v>
      </c>
      <c r="P655" t="s">
        <v>872</v>
      </c>
      <c r="Q655">
        <v>1</v>
      </c>
      <c r="X655">
        <v>0.01</v>
      </c>
      <c r="Y655">
        <v>0</v>
      </c>
      <c r="Z655">
        <v>115.4</v>
      </c>
      <c r="AA655">
        <v>13.5</v>
      </c>
      <c r="AB655">
        <v>0</v>
      </c>
      <c r="AC655">
        <v>0</v>
      </c>
      <c r="AD655">
        <v>1</v>
      </c>
      <c r="AE655">
        <v>0</v>
      </c>
      <c r="AF655" t="s">
        <v>6</v>
      </c>
      <c r="AG655">
        <v>0.01</v>
      </c>
      <c r="AH655">
        <v>2</v>
      </c>
      <c r="AI655">
        <v>92866075</v>
      </c>
      <c r="AJ655">
        <v>703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ROW(Source!A217)</f>
        <v>217</v>
      </c>
      <c r="B656">
        <v>92866085</v>
      </c>
      <c r="C656">
        <v>92866072</v>
      </c>
      <c r="D656">
        <v>49673503</v>
      </c>
      <c r="E656">
        <v>1</v>
      </c>
      <c r="F656">
        <v>1</v>
      </c>
      <c r="G656">
        <v>1</v>
      </c>
      <c r="H656">
        <v>2</v>
      </c>
      <c r="I656" t="s">
        <v>869</v>
      </c>
      <c r="J656" t="s">
        <v>870</v>
      </c>
      <c r="K656" t="s">
        <v>871</v>
      </c>
      <c r="L656">
        <v>1367</v>
      </c>
      <c r="N656">
        <v>1011</v>
      </c>
      <c r="O656" t="s">
        <v>872</v>
      </c>
      <c r="P656" t="s">
        <v>872</v>
      </c>
      <c r="Q656">
        <v>1</v>
      </c>
      <c r="X656">
        <v>0.01</v>
      </c>
      <c r="Y656">
        <v>0</v>
      </c>
      <c r="Z656">
        <v>65.709999999999994</v>
      </c>
      <c r="AA656">
        <v>11.6</v>
      </c>
      <c r="AB656">
        <v>0</v>
      </c>
      <c r="AC656">
        <v>0</v>
      </c>
      <c r="AD656">
        <v>1</v>
      </c>
      <c r="AE656">
        <v>0</v>
      </c>
      <c r="AF656" t="s">
        <v>6</v>
      </c>
      <c r="AG656">
        <v>0.01</v>
      </c>
      <c r="AH656">
        <v>2</v>
      </c>
      <c r="AI656">
        <v>92866076</v>
      </c>
      <c r="AJ656">
        <v>704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ROW(Source!A217)</f>
        <v>217</v>
      </c>
      <c r="B657">
        <v>92866086</v>
      </c>
      <c r="C657">
        <v>92866072</v>
      </c>
      <c r="D657">
        <v>49523481</v>
      </c>
      <c r="E657">
        <v>1</v>
      </c>
      <c r="F657">
        <v>1</v>
      </c>
      <c r="G657">
        <v>1</v>
      </c>
      <c r="H657">
        <v>3</v>
      </c>
      <c r="I657" t="s">
        <v>1090</v>
      </c>
      <c r="J657" t="s">
        <v>1091</v>
      </c>
      <c r="K657" t="s">
        <v>1092</v>
      </c>
      <c r="L657">
        <v>1346</v>
      </c>
      <c r="N657">
        <v>1009</v>
      </c>
      <c r="O657" t="s">
        <v>541</v>
      </c>
      <c r="P657" t="s">
        <v>541</v>
      </c>
      <c r="Q657">
        <v>1</v>
      </c>
      <c r="X657">
        <v>0.16</v>
      </c>
      <c r="Y657">
        <v>30.4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6</v>
      </c>
      <c r="AG657">
        <v>0.16</v>
      </c>
      <c r="AH657">
        <v>2</v>
      </c>
      <c r="AI657">
        <v>92866077</v>
      </c>
      <c r="AJ657">
        <v>705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ROW(Source!A217)</f>
        <v>217</v>
      </c>
      <c r="B658">
        <v>92866087</v>
      </c>
      <c r="C658">
        <v>92866072</v>
      </c>
      <c r="D658">
        <v>49523499</v>
      </c>
      <c r="E658">
        <v>1</v>
      </c>
      <c r="F658">
        <v>1</v>
      </c>
      <c r="G658">
        <v>1</v>
      </c>
      <c r="H658">
        <v>3</v>
      </c>
      <c r="I658" t="s">
        <v>1141</v>
      </c>
      <c r="J658" t="s">
        <v>1142</v>
      </c>
      <c r="K658" t="s">
        <v>1143</v>
      </c>
      <c r="L658">
        <v>1302</v>
      </c>
      <c r="N658">
        <v>1003</v>
      </c>
      <c r="O658" t="s">
        <v>548</v>
      </c>
      <c r="P658" t="s">
        <v>548</v>
      </c>
      <c r="Q658">
        <v>10</v>
      </c>
      <c r="X658">
        <v>0.5</v>
      </c>
      <c r="Y658">
        <v>6.9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6</v>
      </c>
      <c r="AG658">
        <v>0.5</v>
      </c>
      <c r="AH658">
        <v>2</v>
      </c>
      <c r="AI658">
        <v>92866078</v>
      </c>
      <c r="AJ658">
        <v>706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ROW(Source!A217)</f>
        <v>217</v>
      </c>
      <c r="B659">
        <v>92866088</v>
      </c>
      <c r="C659">
        <v>92866072</v>
      </c>
      <c r="D659">
        <v>49554585</v>
      </c>
      <c r="E659">
        <v>1</v>
      </c>
      <c r="F659">
        <v>1</v>
      </c>
      <c r="G659">
        <v>1</v>
      </c>
      <c r="H659">
        <v>3</v>
      </c>
      <c r="I659" t="s">
        <v>1081</v>
      </c>
      <c r="J659" t="s">
        <v>1082</v>
      </c>
      <c r="K659" t="s">
        <v>1083</v>
      </c>
      <c r="L659">
        <v>1346</v>
      </c>
      <c r="N659">
        <v>1009</v>
      </c>
      <c r="O659" t="s">
        <v>541</v>
      </c>
      <c r="P659" t="s">
        <v>541</v>
      </c>
      <c r="Q659">
        <v>1</v>
      </c>
      <c r="X659">
        <v>0.05</v>
      </c>
      <c r="Y659">
        <v>28.6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6</v>
      </c>
      <c r="AG659">
        <v>0.05</v>
      </c>
      <c r="AH659">
        <v>2</v>
      </c>
      <c r="AI659">
        <v>92866079</v>
      </c>
      <c r="AJ659">
        <v>707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ROW(Source!A217)</f>
        <v>217</v>
      </c>
      <c r="B660">
        <v>92866089</v>
      </c>
      <c r="C660">
        <v>92866072</v>
      </c>
      <c r="D660">
        <v>49515638</v>
      </c>
      <c r="E660">
        <v>70</v>
      </c>
      <c r="F660">
        <v>1</v>
      </c>
      <c r="G660">
        <v>1</v>
      </c>
      <c r="H660">
        <v>3</v>
      </c>
      <c r="I660" t="s">
        <v>859</v>
      </c>
      <c r="J660" t="s">
        <v>6</v>
      </c>
      <c r="K660" t="s">
        <v>860</v>
      </c>
      <c r="L660">
        <v>1374</v>
      </c>
      <c r="N660">
        <v>1013</v>
      </c>
      <c r="O660" t="s">
        <v>861</v>
      </c>
      <c r="P660" t="s">
        <v>861</v>
      </c>
      <c r="Q660">
        <v>1</v>
      </c>
      <c r="X660">
        <v>0.53</v>
      </c>
      <c r="Y660">
        <v>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6</v>
      </c>
      <c r="AG660">
        <v>0.53</v>
      </c>
      <c r="AH660">
        <v>2</v>
      </c>
      <c r="AI660">
        <v>92866080</v>
      </c>
      <c r="AJ660">
        <v>708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ROW(Source!A219)</f>
        <v>219</v>
      </c>
      <c r="B661">
        <v>92866104</v>
      </c>
      <c r="C661">
        <v>92866091</v>
      </c>
      <c r="D661">
        <v>49510749</v>
      </c>
      <c r="E661">
        <v>70</v>
      </c>
      <c r="F661">
        <v>1</v>
      </c>
      <c r="G661">
        <v>1</v>
      </c>
      <c r="H661">
        <v>1</v>
      </c>
      <c r="I661" t="s">
        <v>976</v>
      </c>
      <c r="J661" t="s">
        <v>6</v>
      </c>
      <c r="K661" t="s">
        <v>977</v>
      </c>
      <c r="L661">
        <v>1191</v>
      </c>
      <c r="N661">
        <v>1013</v>
      </c>
      <c r="O661" t="s">
        <v>855</v>
      </c>
      <c r="P661" t="s">
        <v>855</v>
      </c>
      <c r="Q661">
        <v>1</v>
      </c>
      <c r="X661">
        <v>5.39</v>
      </c>
      <c r="Y661">
        <v>0</v>
      </c>
      <c r="Z661">
        <v>0</v>
      </c>
      <c r="AA661">
        <v>0</v>
      </c>
      <c r="AB661">
        <v>9.4</v>
      </c>
      <c r="AC661">
        <v>0</v>
      </c>
      <c r="AD661">
        <v>1</v>
      </c>
      <c r="AE661">
        <v>1</v>
      </c>
      <c r="AF661" t="s">
        <v>6</v>
      </c>
      <c r="AG661">
        <v>5.39</v>
      </c>
      <c r="AH661">
        <v>2</v>
      </c>
      <c r="AI661">
        <v>92866092</v>
      </c>
      <c r="AJ661">
        <v>710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ROW(Source!A219)</f>
        <v>219</v>
      </c>
      <c r="B662">
        <v>92866105</v>
      </c>
      <c r="C662">
        <v>92866091</v>
      </c>
      <c r="D662">
        <v>49510905</v>
      </c>
      <c r="E662">
        <v>70</v>
      </c>
      <c r="F662">
        <v>1</v>
      </c>
      <c r="G662">
        <v>1</v>
      </c>
      <c r="H662">
        <v>1</v>
      </c>
      <c r="I662" t="s">
        <v>867</v>
      </c>
      <c r="J662" t="s">
        <v>6</v>
      </c>
      <c r="K662" t="s">
        <v>868</v>
      </c>
      <c r="L662">
        <v>1191</v>
      </c>
      <c r="N662">
        <v>1013</v>
      </c>
      <c r="O662" t="s">
        <v>855</v>
      </c>
      <c r="P662" t="s">
        <v>855</v>
      </c>
      <c r="Q662">
        <v>1</v>
      </c>
      <c r="X662">
        <v>0.04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2</v>
      </c>
      <c r="AF662" t="s">
        <v>6</v>
      </c>
      <c r="AG662">
        <v>0.04</v>
      </c>
      <c r="AH662">
        <v>2</v>
      </c>
      <c r="AI662">
        <v>92866093</v>
      </c>
      <c r="AJ662">
        <v>711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ROW(Source!A219)</f>
        <v>219</v>
      </c>
      <c r="B663">
        <v>92866106</v>
      </c>
      <c r="C663">
        <v>92866091</v>
      </c>
      <c r="D663">
        <v>49672573</v>
      </c>
      <c r="E663">
        <v>1</v>
      </c>
      <c r="F663">
        <v>1</v>
      </c>
      <c r="G663">
        <v>1</v>
      </c>
      <c r="H663">
        <v>2</v>
      </c>
      <c r="I663" t="s">
        <v>893</v>
      </c>
      <c r="J663" t="s">
        <v>894</v>
      </c>
      <c r="K663" t="s">
        <v>895</v>
      </c>
      <c r="L663">
        <v>1367</v>
      </c>
      <c r="N663">
        <v>1011</v>
      </c>
      <c r="O663" t="s">
        <v>872</v>
      </c>
      <c r="P663" t="s">
        <v>872</v>
      </c>
      <c r="Q663">
        <v>1</v>
      </c>
      <c r="X663">
        <v>0.02</v>
      </c>
      <c r="Y663">
        <v>0</v>
      </c>
      <c r="Z663">
        <v>115.4</v>
      </c>
      <c r="AA663">
        <v>13.5</v>
      </c>
      <c r="AB663">
        <v>0</v>
      </c>
      <c r="AC663">
        <v>0</v>
      </c>
      <c r="AD663">
        <v>1</v>
      </c>
      <c r="AE663">
        <v>0</v>
      </c>
      <c r="AF663" t="s">
        <v>6</v>
      </c>
      <c r="AG663">
        <v>0.02</v>
      </c>
      <c r="AH663">
        <v>2</v>
      </c>
      <c r="AI663">
        <v>92866094</v>
      </c>
      <c r="AJ663">
        <v>712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ROW(Source!A219)</f>
        <v>219</v>
      </c>
      <c r="B664">
        <v>92866107</v>
      </c>
      <c r="C664">
        <v>92866091</v>
      </c>
      <c r="D664">
        <v>49673503</v>
      </c>
      <c r="E664">
        <v>1</v>
      </c>
      <c r="F664">
        <v>1</v>
      </c>
      <c r="G664">
        <v>1</v>
      </c>
      <c r="H664">
        <v>2</v>
      </c>
      <c r="I664" t="s">
        <v>869</v>
      </c>
      <c r="J664" t="s">
        <v>870</v>
      </c>
      <c r="K664" t="s">
        <v>871</v>
      </c>
      <c r="L664">
        <v>1367</v>
      </c>
      <c r="N664">
        <v>1011</v>
      </c>
      <c r="O664" t="s">
        <v>872</v>
      </c>
      <c r="P664" t="s">
        <v>872</v>
      </c>
      <c r="Q664">
        <v>1</v>
      </c>
      <c r="X664">
        <v>0.02</v>
      </c>
      <c r="Y664">
        <v>0</v>
      </c>
      <c r="Z664">
        <v>65.709999999999994</v>
      </c>
      <c r="AA664">
        <v>11.6</v>
      </c>
      <c r="AB664">
        <v>0</v>
      </c>
      <c r="AC664">
        <v>0</v>
      </c>
      <c r="AD664">
        <v>1</v>
      </c>
      <c r="AE664">
        <v>0</v>
      </c>
      <c r="AF664" t="s">
        <v>6</v>
      </c>
      <c r="AG664">
        <v>0.02</v>
      </c>
      <c r="AH664">
        <v>2</v>
      </c>
      <c r="AI664">
        <v>92866095</v>
      </c>
      <c r="AJ664">
        <v>713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ROW(Source!A219)</f>
        <v>219</v>
      </c>
      <c r="B665">
        <v>92866108</v>
      </c>
      <c r="C665">
        <v>92866091</v>
      </c>
      <c r="D665">
        <v>49523481</v>
      </c>
      <c r="E665">
        <v>1</v>
      </c>
      <c r="F665">
        <v>1</v>
      </c>
      <c r="G665">
        <v>1</v>
      </c>
      <c r="H665">
        <v>3</v>
      </c>
      <c r="I665" t="s">
        <v>1090</v>
      </c>
      <c r="J665" t="s">
        <v>1091</v>
      </c>
      <c r="K665" t="s">
        <v>1092</v>
      </c>
      <c r="L665">
        <v>1346</v>
      </c>
      <c r="N665">
        <v>1009</v>
      </c>
      <c r="O665" t="s">
        <v>541</v>
      </c>
      <c r="P665" t="s">
        <v>541</v>
      </c>
      <c r="Q665">
        <v>1</v>
      </c>
      <c r="X665">
        <v>0.16</v>
      </c>
      <c r="Y665">
        <v>30.4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6</v>
      </c>
      <c r="AG665">
        <v>0.16</v>
      </c>
      <c r="AH665">
        <v>2</v>
      </c>
      <c r="AI665">
        <v>92866096</v>
      </c>
      <c r="AJ665">
        <v>714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ROW(Source!A219)</f>
        <v>219</v>
      </c>
      <c r="B666">
        <v>92866109</v>
      </c>
      <c r="C666">
        <v>92866091</v>
      </c>
      <c r="D666">
        <v>49523755</v>
      </c>
      <c r="E666">
        <v>1</v>
      </c>
      <c r="F666">
        <v>1</v>
      </c>
      <c r="G666">
        <v>1</v>
      </c>
      <c r="H666">
        <v>3</v>
      </c>
      <c r="I666" t="s">
        <v>1144</v>
      </c>
      <c r="J666" t="s">
        <v>1145</v>
      </c>
      <c r="K666" t="s">
        <v>1146</v>
      </c>
      <c r="L666">
        <v>1348</v>
      </c>
      <c r="N666">
        <v>1009</v>
      </c>
      <c r="O666" t="s">
        <v>532</v>
      </c>
      <c r="P666" t="s">
        <v>532</v>
      </c>
      <c r="Q666">
        <v>1000</v>
      </c>
      <c r="X666">
        <v>5.9999999999999995E-4</v>
      </c>
      <c r="Y666">
        <v>1820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6</v>
      </c>
      <c r="AG666">
        <v>5.9999999999999995E-4</v>
      </c>
      <c r="AH666">
        <v>2</v>
      </c>
      <c r="AI666">
        <v>92866097</v>
      </c>
      <c r="AJ666">
        <v>715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ROW(Source!A219)</f>
        <v>219</v>
      </c>
      <c r="B667">
        <v>92866110</v>
      </c>
      <c r="C667">
        <v>92866091</v>
      </c>
      <c r="D667">
        <v>49554585</v>
      </c>
      <c r="E667">
        <v>1</v>
      </c>
      <c r="F667">
        <v>1</v>
      </c>
      <c r="G667">
        <v>1</v>
      </c>
      <c r="H667">
        <v>3</v>
      </c>
      <c r="I667" t="s">
        <v>1081</v>
      </c>
      <c r="J667" t="s">
        <v>1082</v>
      </c>
      <c r="K667" t="s">
        <v>1083</v>
      </c>
      <c r="L667">
        <v>1346</v>
      </c>
      <c r="N667">
        <v>1009</v>
      </c>
      <c r="O667" t="s">
        <v>541</v>
      </c>
      <c r="P667" t="s">
        <v>541</v>
      </c>
      <c r="Q667">
        <v>1</v>
      </c>
      <c r="X667">
        <v>0.02</v>
      </c>
      <c r="Y667">
        <v>28.6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6</v>
      </c>
      <c r="AG667">
        <v>0.02</v>
      </c>
      <c r="AH667">
        <v>2</v>
      </c>
      <c r="AI667">
        <v>92866098</v>
      </c>
      <c r="AJ667">
        <v>716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ROW(Source!A219)</f>
        <v>219</v>
      </c>
      <c r="B668">
        <v>92866111</v>
      </c>
      <c r="C668">
        <v>92866091</v>
      </c>
      <c r="D668">
        <v>49567992</v>
      </c>
      <c r="E668">
        <v>1</v>
      </c>
      <c r="F668">
        <v>1</v>
      </c>
      <c r="G668">
        <v>1</v>
      </c>
      <c r="H668">
        <v>3</v>
      </c>
      <c r="I668" t="s">
        <v>1147</v>
      </c>
      <c r="J668" t="s">
        <v>1148</v>
      </c>
      <c r="K668" t="s">
        <v>1149</v>
      </c>
      <c r="L668">
        <v>1425</v>
      </c>
      <c r="N668">
        <v>1013</v>
      </c>
      <c r="O668" t="s">
        <v>53</v>
      </c>
      <c r="P668" t="s">
        <v>53</v>
      </c>
      <c r="Q668">
        <v>1</v>
      </c>
      <c r="X668">
        <v>0.05</v>
      </c>
      <c r="Y668">
        <v>110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6</v>
      </c>
      <c r="AG668">
        <v>0.05</v>
      </c>
      <c r="AH668">
        <v>2</v>
      </c>
      <c r="AI668">
        <v>92866099</v>
      </c>
      <c r="AJ668">
        <v>717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ROW(Source!A219)</f>
        <v>219</v>
      </c>
      <c r="B669">
        <v>92866112</v>
      </c>
      <c r="C669">
        <v>92866091</v>
      </c>
      <c r="D669">
        <v>49568041</v>
      </c>
      <c r="E669">
        <v>1</v>
      </c>
      <c r="F669">
        <v>1</v>
      </c>
      <c r="G669">
        <v>1</v>
      </c>
      <c r="H669">
        <v>3</v>
      </c>
      <c r="I669" t="s">
        <v>1150</v>
      </c>
      <c r="J669" t="s">
        <v>1151</v>
      </c>
      <c r="K669" t="s">
        <v>1152</v>
      </c>
      <c r="L669">
        <v>1407</v>
      </c>
      <c r="N669">
        <v>1013</v>
      </c>
      <c r="O669" t="s">
        <v>938</v>
      </c>
      <c r="P669" t="s">
        <v>938</v>
      </c>
      <c r="Q669">
        <v>1</v>
      </c>
      <c r="X669">
        <v>1.2200000000000001E-2</v>
      </c>
      <c r="Y669">
        <v>119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6</v>
      </c>
      <c r="AG669">
        <v>1.2200000000000001E-2</v>
      </c>
      <c r="AH669">
        <v>2</v>
      </c>
      <c r="AI669">
        <v>92866100</v>
      </c>
      <c r="AJ669">
        <v>718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ROW(Source!A219)</f>
        <v>219</v>
      </c>
      <c r="B670">
        <v>92866113</v>
      </c>
      <c r="C670">
        <v>92866091</v>
      </c>
      <c r="D670">
        <v>49515638</v>
      </c>
      <c r="E670">
        <v>70</v>
      </c>
      <c r="F670">
        <v>1</v>
      </c>
      <c r="G670">
        <v>1</v>
      </c>
      <c r="H670">
        <v>3</v>
      </c>
      <c r="I670" t="s">
        <v>859</v>
      </c>
      <c r="J670" t="s">
        <v>6</v>
      </c>
      <c r="K670" t="s">
        <v>860</v>
      </c>
      <c r="L670">
        <v>1374</v>
      </c>
      <c r="N670">
        <v>1013</v>
      </c>
      <c r="O670" t="s">
        <v>861</v>
      </c>
      <c r="P670" t="s">
        <v>861</v>
      </c>
      <c r="Q670">
        <v>1</v>
      </c>
      <c r="X670">
        <v>1.01</v>
      </c>
      <c r="Y670">
        <v>1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6</v>
      </c>
      <c r="AG670">
        <v>1.01</v>
      </c>
      <c r="AH670">
        <v>2</v>
      </c>
      <c r="AI670">
        <v>92866101</v>
      </c>
      <c r="AJ670">
        <v>721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ROW(Source!A222)</f>
        <v>222</v>
      </c>
      <c r="B671">
        <v>92866129</v>
      </c>
      <c r="C671">
        <v>92866116</v>
      </c>
      <c r="D671">
        <v>49510749</v>
      </c>
      <c r="E671">
        <v>70</v>
      </c>
      <c r="F671">
        <v>1</v>
      </c>
      <c r="G671">
        <v>1</v>
      </c>
      <c r="H671">
        <v>1</v>
      </c>
      <c r="I671" t="s">
        <v>976</v>
      </c>
      <c r="J671" t="s">
        <v>6</v>
      </c>
      <c r="K671" t="s">
        <v>977</v>
      </c>
      <c r="L671">
        <v>1191</v>
      </c>
      <c r="N671">
        <v>1013</v>
      </c>
      <c r="O671" t="s">
        <v>855</v>
      </c>
      <c r="P671" t="s">
        <v>855</v>
      </c>
      <c r="Q671">
        <v>1</v>
      </c>
      <c r="X671">
        <v>1.83</v>
      </c>
      <c r="Y671">
        <v>0</v>
      </c>
      <c r="Z671">
        <v>0</v>
      </c>
      <c r="AA671">
        <v>0</v>
      </c>
      <c r="AB671">
        <v>9.4</v>
      </c>
      <c r="AC671">
        <v>0</v>
      </c>
      <c r="AD671">
        <v>1</v>
      </c>
      <c r="AE671">
        <v>1</v>
      </c>
      <c r="AF671" t="s">
        <v>6</v>
      </c>
      <c r="AG671">
        <v>1.83</v>
      </c>
      <c r="AH671">
        <v>2</v>
      </c>
      <c r="AI671">
        <v>92866117</v>
      </c>
      <c r="AJ671">
        <v>722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ROW(Source!A222)</f>
        <v>222</v>
      </c>
      <c r="B672">
        <v>92866130</v>
      </c>
      <c r="C672">
        <v>92866116</v>
      </c>
      <c r="D672">
        <v>49510905</v>
      </c>
      <c r="E672">
        <v>70</v>
      </c>
      <c r="F672">
        <v>1</v>
      </c>
      <c r="G672">
        <v>1</v>
      </c>
      <c r="H672">
        <v>1</v>
      </c>
      <c r="I672" t="s">
        <v>867</v>
      </c>
      <c r="J672" t="s">
        <v>6</v>
      </c>
      <c r="K672" t="s">
        <v>868</v>
      </c>
      <c r="L672">
        <v>1191</v>
      </c>
      <c r="N672">
        <v>1013</v>
      </c>
      <c r="O672" t="s">
        <v>855</v>
      </c>
      <c r="P672" t="s">
        <v>855</v>
      </c>
      <c r="Q672">
        <v>1</v>
      </c>
      <c r="X672">
        <v>0.02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2</v>
      </c>
      <c r="AF672" t="s">
        <v>6</v>
      </c>
      <c r="AG672">
        <v>0.02</v>
      </c>
      <c r="AH672">
        <v>2</v>
      </c>
      <c r="AI672">
        <v>92866118</v>
      </c>
      <c r="AJ672">
        <v>723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ROW(Source!A222)</f>
        <v>222</v>
      </c>
      <c r="B673">
        <v>92866131</v>
      </c>
      <c r="C673">
        <v>92866116</v>
      </c>
      <c r="D673">
        <v>49672573</v>
      </c>
      <c r="E673">
        <v>1</v>
      </c>
      <c r="F673">
        <v>1</v>
      </c>
      <c r="G673">
        <v>1</v>
      </c>
      <c r="H673">
        <v>2</v>
      </c>
      <c r="I673" t="s">
        <v>893</v>
      </c>
      <c r="J673" t="s">
        <v>894</v>
      </c>
      <c r="K673" t="s">
        <v>895</v>
      </c>
      <c r="L673">
        <v>1367</v>
      </c>
      <c r="N673">
        <v>1011</v>
      </c>
      <c r="O673" t="s">
        <v>872</v>
      </c>
      <c r="P673" t="s">
        <v>872</v>
      </c>
      <c r="Q673">
        <v>1</v>
      </c>
      <c r="X673">
        <v>0.01</v>
      </c>
      <c r="Y673">
        <v>0</v>
      </c>
      <c r="Z673">
        <v>115.4</v>
      </c>
      <c r="AA673">
        <v>13.5</v>
      </c>
      <c r="AB673">
        <v>0</v>
      </c>
      <c r="AC673">
        <v>0</v>
      </c>
      <c r="AD673">
        <v>1</v>
      </c>
      <c r="AE673">
        <v>0</v>
      </c>
      <c r="AF673" t="s">
        <v>6</v>
      </c>
      <c r="AG673">
        <v>0.01</v>
      </c>
      <c r="AH673">
        <v>2</v>
      </c>
      <c r="AI673">
        <v>92866119</v>
      </c>
      <c r="AJ673">
        <v>724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ROW(Source!A222)</f>
        <v>222</v>
      </c>
      <c r="B674">
        <v>92866132</v>
      </c>
      <c r="C674">
        <v>92866116</v>
      </c>
      <c r="D674">
        <v>49673503</v>
      </c>
      <c r="E674">
        <v>1</v>
      </c>
      <c r="F674">
        <v>1</v>
      </c>
      <c r="G674">
        <v>1</v>
      </c>
      <c r="H674">
        <v>2</v>
      </c>
      <c r="I674" t="s">
        <v>869</v>
      </c>
      <c r="J674" t="s">
        <v>870</v>
      </c>
      <c r="K674" t="s">
        <v>871</v>
      </c>
      <c r="L674">
        <v>1367</v>
      </c>
      <c r="N674">
        <v>1011</v>
      </c>
      <c r="O674" t="s">
        <v>872</v>
      </c>
      <c r="P674" t="s">
        <v>872</v>
      </c>
      <c r="Q674">
        <v>1</v>
      </c>
      <c r="X674">
        <v>0.01</v>
      </c>
      <c r="Y674">
        <v>0</v>
      </c>
      <c r="Z674">
        <v>65.709999999999994</v>
      </c>
      <c r="AA674">
        <v>11.6</v>
      </c>
      <c r="AB674">
        <v>0</v>
      </c>
      <c r="AC674">
        <v>0</v>
      </c>
      <c r="AD674">
        <v>1</v>
      </c>
      <c r="AE674">
        <v>0</v>
      </c>
      <c r="AF674" t="s">
        <v>6</v>
      </c>
      <c r="AG674">
        <v>0.01</v>
      </c>
      <c r="AH674">
        <v>2</v>
      </c>
      <c r="AI674">
        <v>92866120</v>
      </c>
      <c r="AJ674">
        <v>725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ROW(Source!A222)</f>
        <v>222</v>
      </c>
      <c r="B675">
        <v>92866133</v>
      </c>
      <c r="C675">
        <v>92866116</v>
      </c>
      <c r="D675">
        <v>49523481</v>
      </c>
      <c r="E675">
        <v>1</v>
      </c>
      <c r="F675">
        <v>1</v>
      </c>
      <c r="G675">
        <v>1</v>
      </c>
      <c r="H675">
        <v>3</v>
      </c>
      <c r="I675" t="s">
        <v>1090</v>
      </c>
      <c r="J675" t="s">
        <v>1091</v>
      </c>
      <c r="K675" t="s">
        <v>1092</v>
      </c>
      <c r="L675">
        <v>1346</v>
      </c>
      <c r="N675">
        <v>1009</v>
      </c>
      <c r="O675" t="s">
        <v>541</v>
      </c>
      <c r="P675" t="s">
        <v>541</v>
      </c>
      <c r="Q675">
        <v>1</v>
      </c>
      <c r="X675">
        <v>0.16</v>
      </c>
      <c r="Y675">
        <v>30.4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6</v>
      </c>
      <c r="AG675">
        <v>0.16</v>
      </c>
      <c r="AH675">
        <v>2</v>
      </c>
      <c r="AI675">
        <v>92866121</v>
      </c>
      <c r="AJ675">
        <v>726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ROW(Source!A222)</f>
        <v>222</v>
      </c>
      <c r="B676">
        <v>92866134</v>
      </c>
      <c r="C676">
        <v>92866116</v>
      </c>
      <c r="D676">
        <v>49523755</v>
      </c>
      <c r="E676">
        <v>1</v>
      </c>
      <c r="F676">
        <v>1</v>
      </c>
      <c r="G676">
        <v>1</v>
      </c>
      <c r="H676">
        <v>3</v>
      </c>
      <c r="I676" t="s">
        <v>1144</v>
      </c>
      <c r="J676" t="s">
        <v>1145</v>
      </c>
      <c r="K676" t="s">
        <v>1146</v>
      </c>
      <c r="L676">
        <v>1348</v>
      </c>
      <c r="N676">
        <v>1009</v>
      </c>
      <c r="O676" t="s">
        <v>532</v>
      </c>
      <c r="P676" t="s">
        <v>532</v>
      </c>
      <c r="Q676">
        <v>1000</v>
      </c>
      <c r="X676">
        <v>5.9999999999999995E-4</v>
      </c>
      <c r="Y676">
        <v>1820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6</v>
      </c>
      <c r="AG676">
        <v>5.9999999999999995E-4</v>
      </c>
      <c r="AH676">
        <v>2</v>
      </c>
      <c r="AI676">
        <v>92866122</v>
      </c>
      <c r="AJ676">
        <v>727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ROW(Source!A222)</f>
        <v>222</v>
      </c>
      <c r="B677">
        <v>92866135</v>
      </c>
      <c r="C677">
        <v>92866116</v>
      </c>
      <c r="D677">
        <v>49554585</v>
      </c>
      <c r="E677">
        <v>1</v>
      </c>
      <c r="F677">
        <v>1</v>
      </c>
      <c r="G677">
        <v>1</v>
      </c>
      <c r="H677">
        <v>3</v>
      </c>
      <c r="I677" t="s">
        <v>1081</v>
      </c>
      <c r="J677" t="s">
        <v>1082</v>
      </c>
      <c r="K677" t="s">
        <v>1083</v>
      </c>
      <c r="L677">
        <v>1346</v>
      </c>
      <c r="N677">
        <v>1009</v>
      </c>
      <c r="O677" t="s">
        <v>541</v>
      </c>
      <c r="P677" t="s">
        <v>541</v>
      </c>
      <c r="Q677">
        <v>1</v>
      </c>
      <c r="X677">
        <v>0.02</v>
      </c>
      <c r="Y677">
        <v>28.6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6</v>
      </c>
      <c r="AG677">
        <v>0.02</v>
      </c>
      <c r="AH677">
        <v>2</v>
      </c>
      <c r="AI677">
        <v>92866123</v>
      </c>
      <c r="AJ677">
        <v>728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ROW(Source!A222)</f>
        <v>222</v>
      </c>
      <c r="B678">
        <v>92866136</v>
      </c>
      <c r="C678">
        <v>92866116</v>
      </c>
      <c r="D678">
        <v>49568041</v>
      </c>
      <c r="E678">
        <v>1</v>
      </c>
      <c r="F678">
        <v>1</v>
      </c>
      <c r="G678">
        <v>1</v>
      </c>
      <c r="H678">
        <v>3</v>
      </c>
      <c r="I678" t="s">
        <v>1150</v>
      </c>
      <c r="J678" t="s">
        <v>1151</v>
      </c>
      <c r="K678" t="s">
        <v>1152</v>
      </c>
      <c r="L678">
        <v>1407</v>
      </c>
      <c r="N678">
        <v>1013</v>
      </c>
      <c r="O678" t="s">
        <v>938</v>
      </c>
      <c r="P678" t="s">
        <v>938</v>
      </c>
      <c r="Q678">
        <v>1</v>
      </c>
      <c r="X678">
        <v>1.2200000000000001E-2</v>
      </c>
      <c r="Y678">
        <v>119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6</v>
      </c>
      <c r="AG678">
        <v>1.2200000000000001E-2</v>
      </c>
      <c r="AH678">
        <v>2</v>
      </c>
      <c r="AI678">
        <v>92866124</v>
      </c>
      <c r="AJ678">
        <v>729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ROW(Source!A222)</f>
        <v>222</v>
      </c>
      <c r="B679">
        <v>92866137</v>
      </c>
      <c r="C679">
        <v>92866116</v>
      </c>
      <c r="D679">
        <v>49515638</v>
      </c>
      <c r="E679">
        <v>70</v>
      </c>
      <c r="F679">
        <v>1</v>
      </c>
      <c r="G679">
        <v>1</v>
      </c>
      <c r="H679">
        <v>3</v>
      </c>
      <c r="I679" t="s">
        <v>859</v>
      </c>
      <c r="J679" t="s">
        <v>6</v>
      </c>
      <c r="K679" t="s">
        <v>860</v>
      </c>
      <c r="L679">
        <v>1374</v>
      </c>
      <c r="N679">
        <v>1013</v>
      </c>
      <c r="O679" t="s">
        <v>861</v>
      </c>
      <c r="P679" t="s">
        <v>861</v>
      </c>
      <c r="Q679">
        <v>1</v>
      </c>
      <c r="X679">
        <v>0.34</v>
      </c>
      <c r="Y679">
        <v>1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6</v>
      </c>
      <c r="AG679">
        <v>0.34</v>
      </c>
      <c r="AH679">
        <v>2</v>
      </c>
      <c r="AI679">
        <v>92866125</v>
      </c>
      <c r="AJ679">
        <v>730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ROW(Source!A226)</f>
        <v>226</v>
      </c>
      <c r="B680">
        <v>92866151</v>
      </c>
      <c r="C680">
        <v>92866141</v>
      </c>
      <c r="D680">
        <v>49510749</v>
      </c>
      <c r="E680">
        <v>70</v>
      </c>
      <c r="F680">
        <v>1</v>
      </c>
      <c r="G680">
        <v>1</v>
      </c>
      <c r="H680">
        <v>1</v>
      </c>
      <c r="I680" t="s">
        <v>976</v>
      </c>
      <c r="J680" t="s">
        <v>6</v>
      </c>
      <c r="K680" t="s">
        <v>977</v>
      </c>
      <c r="L680">
        <v>1191</v>
      </c>
      <c r="N680">
        <v>1013</v>
      </c>
      <c r="O680" t="s">
        <v>855</v>
      </c>
      <c r="P680" t="s">
        <v>855</v>
      </c>
      <c r="Q680">
        <v>1</v>
      </c>
      <c r="X680">
        <v>13.4</v>
      </c>
      <c r="Y680">
        <v>0</v>
      </c>
      <c r="Z680">
        <v>0</v>
      </c>
      <c r="AA680">
        <v>0</v>
      </c>
      <c r="AB680">
        <v>9.4</v>
      </c>
      <c r="AC680">
        <v>0</v>
      </c>
      <c r="AD680">
        <v>1</v>
      </c>
      <c r="AE680">
        <v>1</v>
      </c>
      <c r="AF680" t="s">
        <v>6</v>
      </c>
      <c r="AG680">
        <v>13.4</v>
      </c>
      <c r="AH680">
        <v>2</v>
      </c>
      <c r="AI680">
        <v>92866142</v>
      </c>
      <c r="AJ680">
        <v>734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ROW(Source!A226)</f>
        <v>226</v>
      </c>
      <c r="B681">
        <v>92866152</v>
      </c>
      <c r="C681">
        <v>92866141</v>
      </c>
      <c r="D681">
        <v>49510905</v>
      </c>
      <c r="E681">
        <v>70</v>
      </c>
      <c r="F681">
        <v>1</v>
      </c>
      <c r="G681">
        <v>1</v>
      </c>
      <c r="H681">
        <v>1</v>
      </c>
      <c r="I681" t="s">
        <v>867</v>
      </c>
      <c r="J681" t="s">
        <v>6</v>
      </c>
      <c r="K681" t="s">
        <v>868</v>
      </c>
      <c r="L681">
        <v>1191</v>
      </c>
      <c r="N681">
        <v>1013</v>
      </c>
      <c r="O681" t="s">
        <v>855</v>
      </c>
      <c r="P681" t="s">
        <v>855</v>
      </c>
      <c r="Q681">
        <v>1</v>
      </c>
      <c r="X681">
        <v>0.04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6</v>
      </c>
      <c r="AG681">
        <v>0.04</v>
      </c>
      <c r="AH681">
        <v>2</v>
      </c>
      <c r="AI681">
        <v>92866143</v>
      </c>
      <c r="AJ681">
        <v>735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ROW(Source!A226)</f>
        <v>226</v>
      </c>
      <c r="B682">
        <v>92866153</v>
      </c>
      <c r="C682">
        <v>92866141</v>
      </c>
      <c r="D682">
        <v>49672573</v>
      </c>
      <c r="E682">
        <v>1</v>
      </c>
      <c r="F682">
        <v>1</v>
      </c>
      <c r="G682">
        <v>1</v>
      </c>
      <c r="H682">
        <v>2</v>
      </c>
      <c r="I682" t="s">
        <v>893</v>
      </c>
      <c r="J682" t="s">
        <v>894</v>
      </c>
      <c r="K682" t="s">
        <v>895</v>
      </c>
      <c r="L682">
        <v>1367</v>
      </c>
      <c r="N682">
        <v>1011</v>
      </c>
      <c r="O682" t="s">
        <v>872</v>
      </c>
      <c r="P682" t="s">
        <v>872</v>
      </c>
      <c r="Q682">
        <v>1</v>
      </c>
      <c r="X682">
        <v>0.02</v>
      </c>
      <c r="Y682">
        <v>0</v>
      </c>
      <c r="Z682">
        <v>115.4</v>
      </c>
      <c r="AA682">
        <v>13.5</v>
      </c>
      <c r="AB682">
        <v>0</v>
      </c>
      <c r="AC682">
        <v>0</v>
      </c>
      <c r="AD682">
        <v>1</v>
      </c>
      <c r="AE682">
        <v>0</v>
      </c>
      <c r="AF682" t="s">
        <v>6</v>
      </c>
      <c r="AG682">
        <v>0.02</v>
      </c>
      <c r="AH682">
        <v>2</v>
      </c>
      <c r="AI682">
        <v>92866144</v>
      </c>
      <c r="AJ682">
        <v>736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ROW(Source!A226)</f>
        <v>226</v>
      </c>
      <c r="B683">
        <v>92866154</v>
      </c>
      <c r="C683">
        <v>92866141</v>
      </c>
      <c r="D683">
        <v>49673503</v>
      </c>
      <c r="E683">
        <v>1</v>
      </c>
      <c r="F683">
        <v>1</v>
      </c>
      <c r="G683">
        <v>1</v>
      </c>
      <c r="H683">
        <v>2</v>
      </c>
      <c r="I683" t="s">
        <v>869</v>
      </c>
      <c r="J683" t="s">
        <v>870</v>
      </c>
      <c r="K683" t="s">
        <v>871</v>
      </c>
      <c r="L683">
        <v>1367</v>
      </c>
      <c r="N683">
        <v>1011</v>
      </c>
      <c r="O683" t="s">
        <v>872</v>
      </c>
      <c r="P683" t="s">
        <v>872</v>
      </c>
      <c r="Q683">
        <v>1</v>
      </c>
      <c r="X683">
        <v>0.02</v>
      </c>
      <c r="Y683">
        <v>0</v>
      </c>
      <c r="Z683">
        <v>65.709999999999994</v>
      </c>
      <c r="AA683">
        <v>11.6</v>
      </c>
      <c r="AB683">
        <v>0</v>
      </c>
      <c r="AC683">
        <v>0</v>
      </c>
      <c r="AD683">
        <v>1</v>
      </c>
      <c r="AE683">
        <v>0</v>
      </c>
      <c r="AF683" t="s">
        <v>6</v>
      </c>
      <c r="AG683">
        <v>0.02</v>
      </c>
      <c r="AH683">
        <v>2</v>
      </c>
      <c r="AI683">
        <v>92866145</v>
      </c>
      <c r="AJ683">
        <v>737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ROW(Source!A226)</f>
        <v>226</v>
      </c>
      <c r="B684">
        <v>92866155</v>
      </c>
      <c r="C684">
        <v>92866141</v>
      </c>
      <c r="D684">
        <v>49554585</v>
      </c>
      <c r="E684">
        <v>1</v>
      </c>
      <c r="F684">
        <v>1</v>
      </c>
      <c r="G684">
        <v>1</v>
      </c>
      <c r="H684">
        <v>3</v>
      </c>
      <c r="I684" t="s">
        <v>1081</v>
      </c>
      <c r="J684" t="s">
        <v>1082</v>
      </c>
      <c r="K684" t="s">
        <v>1083</v>
      </c>
      <c r="L684">
        <v>1346</v>
      </c>
      <c r="N684">
        <v>1009</v>
      </c>
      <c r="O684" t="s">
        <v>541</v>
      </c>
      <c r="P684" t="s">
        <v>541</v>
      </c>
      <c r="Q684">
        <v>1</v>
      </c>
      <c r="X684">
        <v>0.3</v>
      </c>
      <c r="Y684">
        <v>28.6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6</v>
      </c>
      <c r="AG684">
        <v>0.3</v>
      </c>
      <c r="AH684">
        <v>2</v>
      </c>
      <c r="AI684">
        <v>92866146</v>
      </c>
      <c r="AJ684">
        <v>738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ROW(Source!A226)</f>
        <v>226</v>
      </c>
      <c r="B685">
        <v>92866156</v>
      </c>
      <c r="C685">
        <v>92866141</v>
      </c>
      <c r="D685">
        <v>49583139</v>
      </c>
      <c r="E685">
        <v>1</v>
      </c>
      <c r="F685">
        <v>1</v>
      </c>
      <c r="G685">
        <v>1</v>
      </c>
      <c r="H685">
        <v>3</v>
      </c>
      <c r="I685" t="s">
        <v>1153</v>
      </c>
      <c r="J685" t="s">
        <v>1154</v>
      </c>
      <c r="K685" t="s">
        <v>1155</v>
      </c>
      <c r="L685">
        <v>1346</v>
      </c>
      <c r="N685">
        <v>1009</v>
      </c>
      <c r="O685" t="s">
        <v>541</v>
      </c>
      <c r="P685" t="s">
        <v>541</v>
      </c>
      <c r="Q685">
        <v>1</v>
      </c>
      <c r="X685">
        <v>0.53</v>
      </c>
      <c r="Y685">
        <v>41.7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6</v>
      </c>
      <c r="AG685">
        <v>0.53</v>
      </c>
      <c r="AH685">
        <v>2</v>
      </c>
      <c r="AI685">
        <v>92866147</v>
      </c>
      <c r="AJ685">
        <v>739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ROW(Source!A226)</f>
        <v>226</v>
      </c>
      <c r="B686">
        <v>92866157</v>
      </c>
      <c r="C686">
        <v>92866141</v>
      </c>
      <c r="D686">
        <v>49515638</v>
      </c>
      <c r="E686">
        <v>70</v>
      </c>
      <c r="F686">
        <v>1</v>
      </c>
      <c r="G686">
        <v>1</v>
      </c>
      <c r="H686">
        <v>3</v>
      </c>
      <c r="I686" t="s">
        <v>859</v>
      </c>
      <c r="J686" t="s">
        <v>6</v>
      </c>
      <c r="K686" t="s">
        <v>860</v>
      </c>
      <c r="L686">
        <v>1374</v>
      </c>
      <c r="N686">
        <v>1013</v>
      </c>
      <c r="O686" t="s">
        <v>861</v>
      </c>
      <c r="P686" t="s">
        <v>861</v>
      </c>
      <c r="Q686">
        <v>1</v>
      </c>
      <c r="X686">
        <v>2.52</v>
      </c>
      <c r="Y686">
        <v>1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6</v>
      </c>
      <c r="AG686">
        <v>2.52</v>
      </c>
      <c r="AH686">
        <v>2</v>
      </c>
      <c r="AI686">
        <v>92866148</v>
      </c>
      <c r="AJ686">
        <v>740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5.12.1.3.1 Индивидуальный тепловой пункт жилого дома (Лип.18.2) П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2026-05-13T07:57:26Z</dcterms:created>
  <dcterms:modified xsi:type="dcterms:W3CDTF">2026-05-13T07:57:52Z</dcterms:modified>
</cp:coreProperties>
</file>